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DESPLEGABLES" sheetId="1" r:id="rId4"/>
    <sheet state="visible" name="GRU" sheetId="2" r:id="rId5"/>
    <sheet state="visible" name="LISTADO DE ELEMENTOS" sheetId="3" r:id="rId6"/>
  </sheets>
  <definedNames>
    <definedName hidden="1" localSheetId="1" name="_xlnm._FilterDatabase">GRU!$B$77:$N$1015</definedName>
    <definedName hidden="1" localSheetId="2" name="_xlnm._FilterDatabase">'LISTADO DE ELEMENTOS'!$A$1:$H$2807</definedName>
  </definedNames>
  <calcPr/>
  <extLst>
    <ext uri="GoogleSheetsCustomDataVersion2">
      <go:sheetsCustomData xmlns:go="http://customooxmlschemas.google.com/" r:id="rId7" roundtripDataChecksum="FLq3c2tgBQFnGtOWP9nV0Dm/Z3SFO6D3Rc8dU0psqJg="/>
    </ext>
  </extLst>
</workbook>
</file>

<file path=xl/sharedStrings.xml><?xml version="1.0" encoding="utf-8"?>
<sst xmlns="http://schemas.openxmlformats.org/spreadsheetml/2006/main" count="2234" uniqueCount="355">
  <si>
    <t>NO PERECEDERO - N/A</t>
  </si>
  <si>
    <t>GRUPO</t>
  </si>
  <si>
    <t>NO PERECEDERO</t>
  </si>
  <si>
    <t>N/A</t>
  </si>
  <si>
    <t>CATEGORIA</t>
  </si>
  <si>
    <t>GRUPO 9</t>
  </si>
  <si>
    <t>GRUPO 19</t>
  </si>
  <si>
    <t>GRUPO 1</t>
  </si>
  <si>
    <t>GRUPO 7</t>
  </si>
  <si>
    <t>GRUPO 10</t>
  </si>
  <si>
    <t>GRUPO 12</t>
  </si>
  <si>
    <t>GRUPO 16</t>
  </si>
  <si>
    <t>GRUPO 20</t>
  </si>
  <si>
    <t>GRUPO 2</t>
  </si>
  <si>
    <t>GRUPO 17</t>
  </si>
  <si>
    <t>GRUPO 18</t>
  </si>
  <si>
    <t>GRUPO 14</t>
  </si>
  <si>
    <t>GRUPO 13</t>
  </si>
  <si>
    <t>GRUPO 15</t>
  </si>
  <si>
    <t>GRUPO 3</t>
  </si>
  <si>
    <t>CATEGORÍA ITÉM</t>
  </si>
  <si>
    <t>DESCRIPCIÓN</t>
  </si>
  <si>
    <t>INSUMOS LABORATORIO</t>
  </si>
  <si>
    <t>OTROS INSUMOS</t>
  </si>
  <si>
    <t>INSUMOS MÉDICO VETERINARIOS Y MEDICAMENTOS</t>
  </si>
  <si>
    <t>AMBIENTACIÓN</t>
  </si>
  <si>
    <t>INSUMOS FERRETERIA</t>
  </si>
  <si>
    <t>INSUMOS PAPELERIA</t>
  </si>
  <si>
    <t>JARDINERIA</t>
  </si>
  <si>
    <t>DOTACIÓN</t>
  </si>
  <si>
    <t>ALIMENTOS HUMANO</t>
  </si>
  <si>
    <t>CONTROL AMBIENTAL</t>
  </si>
  <si>
    <t>ADQUISICION EQUIPOS BIOMEDICOS</t>
  </si>
  <si>
    <t>INSUMOS DE ASEO</t>
  </si>
  <si>
    <t>EQUIPOS BIOMEDICOS</t>
  </si>
  <si>
    <t>EXAMENES</t>
  </si>
  <si>
    <t>ALIMENTOS ANIMAL</t>
  </si>
  <si>
    <t>RELACIÓN DETALLADA DE FACTURACIÓN</t>
  </si>
  <si>
    <t>CONTRATO DE PRESTACIÓN DE SERVICIOS No. SDA-20242712 CELEBRADO ENTRE LA SDA Y LA GESTIÓN RURAL Y URBANA GRU SAS.</t>
  </si>
  <si>
    <t>SOPORTE FACTURA No.</t>
  </si>
  <si>
    <t>GR-867</t>
  </si>
  <si>
    <t>RESUMEN COSTOS DE FACTURACIÓN</t>
  </si>
  <si>
    <t>PERIODO DE COBRO.</t>
  </si>
  <si>
    <t>INVERSIONES FIJAS</t>
  </si>
  <si>
    <t>FECHA DE FACTURACIÓN.</t>
  </si>
  <si>
    <t>INVERSIONES VARIABLES</t>
  </si>
  <si>
    <t>COSTO TOTAL</t>
  </si>
  <si>
    <t>EQUIPO HUMANO</t>
  </si>
  <si>
    <t>COMPONENTE</t>
  </si>
  <si>
    <t>CARACTERÍSTICAS / PERFIL</t>
  </si>
  <si>
    <t>VALOR MENSUAL DE REFERENCIA UNITARIO
(INCLUIDO IVA)</t>
  </si>
  <si>
    <t>INCREMENTO ANUAL OFERTADO 2025 (3,23%)</t>
  </si>
  <si>
    <t>INCREMENTO ANUAL OFERTADO 2025 (3%)</t>
  </si>
  <si>
    <t>DIAS TRABAJADOS</t>
  </si>
  <si>
    <t>TOTAL</t>
  </si>
  <si>
    <t>Equipo Humano</t>
  </si>
  <si>
    <t>DIRECTOR OPERATIVO
 CAVRFFS</t>
  </si>
  <si>
    <t>Profesional en medicina veterinaria o medicina veterinaria y zootecnia o zootecnia o biología, con posgrado en cualquier modalidad (especialización, maestría o doctorado) en un área del conocimiento afín a la carrera profesional, con tarjeta o matricula profesional vigente (si aplica) y deberá contar con mínimo siete (7) años de experiencia profesional relacionada con el manejo de fauna silvestre.</t>
  </si>
  <si>
    <t>PROFESIONAL ADMINISTRATIVO I</t>
  </si>
  <si>
    <t>Profesional en administración de empresas o administración ambiental o administración pública o contaduría o ingeniería industrial o economía o finanzas, con tarjeta o matrícula profesional vigente (si aplica) y deberá contar con más de seis (6) años de experiencia profesional relacionada con las funciones y/o actividades descritas en este perfil del presente anexo técnico.</t>
  </si>
  <si>
    <t>PROFESIONAL ADMINISTRATIVO II</t>
  </si>
  <si>
    <t>Profesional en administración de empresas o administración pública o contaduría o ingeniería industrial o economía o finanzas, con tarjeta o matrícula profesional vigente (si aplica) y deberá contar con mínimo dos (2) años de experiencia profesional relacionada con las funciones y/o actividades descritas en este perfil del presente anexo técnico.</t>
  </si>
  <si>
    <t>MÉDICO VETERINARIO I (1)</t>
  </si>
  <si>
    <t>Profesional en medicina veterinaria o medicina veterinaria y zootecnia, con tarjeta o matrícula profesional vigente (si aplica) y deberá contar con más de seis (6) años de experiencia profesional relacionada con el manejo de fauna silvestre.</t>
  </si>
  <si>
    <t>MÉDICO VETERINARIO I (2)</t>
  </si>
  <si>
    <t>MÉDICO VETERINARIO II</t>
  </si>
  <si>
    <t>Profesional en medicina veterinaria o medicina veterinaria y zootecnia, con posgrado en cualquier modalidad (especialización, maestría o doctorado) en un área del conocimiento afín a la carrera profesional, con tarjeta o matrícula profesional vigente (si aplica) y deberá contar con mínimo cuatro (4) años de experiencia profesional relacionada con el manejo de fauna silvestre. De igual manera, deberá contar con curso de protección y seguridad radiológica.</t>
  </si>
  <si>
    <t>ZOOTÉCNISTA (1)</t>
  </si>
  <si>
    <t>Profesional en zootecnia, con tarjeta o matrícula profesional vigente (si aplica) y deberá contar con más de seis (6) años de experiencia profesional relacionada con el manejo nutricional y balanceo de dietas en animales silvestres.</t>
  </si>
  <si>
    <t>ZOOTÉCNISTA (2)</t>
  </si>
  <si>
    <t>ZOOTÉCNISTA (3)</t>
  </si>
  <si>
    <t>BIOLÓGO (1)</t>
  </si>
  <si>
    <t>Profesional en biología, con tarjeta o matrícula profesional vigente (si aplica) y deberá contar con más de seis (6) años de experiencia profesional relacionada con el manejo de fauna silvestre.</t>
  </si>
  <si>
    <t>BIOLÓGO (2)</t>
  </si>
  <si>
    <t>BIOLÓGO (3)</t>
  </si>
  <si>
    <t>PROFESIONAL LABORATORIO</t>
  </si>
  <si>
    <t>Profesional en bacteriología o microbiología, con tarjeta o matrícula profesional (si aplica) y deberá contar con más de seis (6) años experiencia profesional relacionada con laboratorio clínico veterinario.</t>
  </si>
  <si>
    <t>INGENIERO AMBIENTAL</t>
  </si>
  <si>
    <t>Profesional en ingeniería ambiental o ingeniería ambiental y sanitaria, con tarjeta o matrícula profesional vigente (si aplica) y deberá contar con más de seis (6) años de experiencia profesional relacionada con las funciones y/o actividades descritas en este perfil del presente anexo técnico.</t>
  </si>
  <si>
    <t>PROFESIONAL DE APOYO VETERINARIA</t>
  </si>
  <si>
    <t>Profesional en medicina veterinaria o medicina veterinaria y zootecnia, con tarjeta o matrícula profesional vigente (si aplica) y deberá contar con mínimo dos (2) años de experiencia profesional relacionada con el manejo de fauna silvestre.</t>
  </si>
  <si>
    <t>PROFESIONAL DE APOYO ZOOTECNISTA</t>
  </si>
  <si>
    <t>Profesional en zootecnia, con tarjeta o matrícula profesional vigente (si aplica) y deberá contar con mínimo dos (2) años de experiencia profesional relacionada con el manejo de fauna silvestre y manejo nutricional y balanceo de dietas en animales silvestres.</t>
  </si>
  <si>
    <t>PROFESIONAL DE APOYO BIOLOGIA</t>
  </si>
  <si>
    <t>Profesional en biología, con tarjeta o matrícula profesional vigente (si aplica) y deberá contar con mínimo dos (2) años de experiencia profesional relacionada con el manejo de fauna silvestre.</t>
  </si>
  <si>
    <t>PROFESIONAL DE APOYO PARA EL ÁREA DE LABORATORIO</t>
  </si>
  <si>
    <t>Profesional en bacteriología o microbiología, con tarjeta o matrícula profesional vigente (si aplica) y deberá contar con mínimo dos (2) años de experiencia profesional relacionada con laboratorio clínico veterinario.</t>
  </si>
  <si>
    <t>TÉCNICO MANTENIMIENTO</t>
  </si>
  <si>
    <t>Título de técnico o tecnólogo en electricidad o electrónica o mecánica, con el certificado de inscripción de técnicos y tecnólogos ante el copnia (si aplica) o haber cursado cinco (5) semestres de educación superior o el 50% de los créditos asignados en programas de pregrado en ingenierías eléctrica o electrónica o mecánica, quien deberá contar con mínimo tres (3) años de experiencia relacionada en las funciones y/o actividades descritas en este perfil del presente anexo técnico.</t>
  </si>
  <si>
    <t>JARDINERO</t>
  </si>
  <si>
    <t>Título de bachiller, con mínimo dos (2) años de experiencia relacionada con el manejo de jardinería y zonas verdes.</t>
  </si>
  <si>
    <t>OPERARIO DE ASEO Y CAFETERIA (1)</t>
  </si>
  <si>
    <t>Título de bachiller, con mínimo dos (2) años de experiencia relacionada con las funciones y/o actividades descritas en este perfil del presente anexo técnico.</t>
  </si>
  <si>
    <t>OPERARIO DE ASEO Y CAFETERIA (2)</t>
  </si>
  <si>
    <t>CUIDADORES Y ALIMENTADORES (1)</t>
  </si>
  <si>
    <t>Título de bachiller, con mínimo dos (2) años de experiencia relacionada en el manejo, alimentación o cuidado de fauna silvestre.</t>
  </si>
  <si>
    <t>CUIDADORES Y ALIMENTADORES (2)</t>
  </si>
  <si>
    <t>CUIDADORES Y ALIMENTADORES (3)</t>
  </si>
  <si>
    <t>CUIDADORES Y ALIMENTADORES (4)</t>
  </si>
  <si>
    <t>CUIDADORES Y ALIMENTADORES (5)</t>
  </si>
  <si>
    <t>CUIDADORES Y ALIMENTADORES (6)</t>
  </si>
  <si>
    <t>CUIDADORES Y ALIMENTADORES (7)</t>
  </si>
  <si>
    <t>CUIDADORES Y ALIMENTADORES (8)</t>
  </si>
  <si>
    <t>CUIDADORES Y ALIMENTADORES (9)</t>
  </si>
  <si>
    <t>CUIDADORES Y ALIMENTADORES (10)</t>
  </si>
  <si>
    <t>AUXILIAR DE COCINA (1)</t>
  </si>
  <si>
    <t>Técnico o técnico laboral como auxiliar de cocina, con mínimo un (1) año de experiencia relacionada con las funciones y/o actividades descritas para este perfil en el presente anexo técnico. De igual manera, deberá contar con curso de manipulación de alimentos.</t>
  </si>
  <si>
    <t>AUXILIAR DE COCINA (2)</t>
  </si>
  <si>
    <t>TÉCNICO SST</t>
  </si>
  <si>
    <t>Tecnólogo en seguridad y salud en el trabajo, con mínimo dos (2) años de experiencia relacionada con las funciones y/o actividades descritas en este perfil del presente anexo técnico. De igual manera, deberá contar con licencia de salud ocupacional vigente.</t>
  </si>
  <si>
    <t>PROFESIONAL LÍDER SST</t>
  </si>
  <si>
    <t>Profesional en administración de la seguridad y salud en el trabajo o gestión de la seguridad y la salud laboral o ingeniería en seguridad y salud en el trabajo o seguridad y salud en el trabajo o ingeniería industrial, con posgrado en cualquier modalidad (especialización, maestría o doctorado) en seguridad y salud en el trabajo - sst, con tarjeta o matrícula profesional vigente (si aplica) y deberá contar con mínimo siete (7) años de experiencia profesional relacionada con las funciones y/o actividades descritas en este perfil del presente anexo técnico. De igual manera, deberá contar con licencia de salud ocupacional vigente.</t>
  </si>
  <si>
    <t>PROFESIONAL EJECUTOR SST</t>
  </si>
  <si>
    <t>Profesional en administración de la seguridad y salud en el trabajo o gestión de la seguridad y la salud laboral o ingeniería en seguridad y salud en el trabajo o seguridad y salud en el trabajo, con tarjeta o matrícula profesional vigente (si aplica) y deberá contar con mínimo cinco (5) años de experiencia relacionada con las funciones y/o actividades descritas en este perfil del presente anexo técnico. De igual manera, deberá contar con licencia de salud ocupacional vigente.</t>
  </si>
  <si>
    <t>SERVICIOS PÚBLICOS</t>
  </si>
  <si>
    <t>SERVICIO PÚBLICO</t>
  </si>
  <si>
    <t>CUENTA CONTRATO</t>
  </si>
  <si>
    <t>PERIODO DE FACTURACIÓN</t>
  </si>
  <si>
    <t>VALOR TOTAL</t>
  </si>
  <si>
    <t>Acueducto, Alcantarillado de Bogotá y Aseo (Bogotá Limpia)</t>
  </si>
  <si>
    <t>NA</t>
  </si>
  <si>
    <t>Energía - Codensa</t>
  </si>
  <si>
    <t>7703658-7</t>
  </si>
  <si>
    <t>04 ENE/2026 A 03 FEB/2026</t>
  </si>
  <si>
    <t xml:space="preserve">Gas - Vanti </t>
  </si>
  <si>
    <t>Ene. - Feb. 2026</t>
  </si>
  <si>
    <t>Recolección Residuos (Ecocapital)</t>
  </si>
  <si>
    <t>SERVICIO DE ENERO</t>
  </si>
  <si>
    <t>Recolección Residuos (Ecoentorno)</t>
  </si>
  <si>
    <t>SERVICIOS PERSONAL DE VIGILANCIA</t>
  </si>
  <si>
    <t>TIPO DE SERVICIO</t>
  </si>
  <si>
    <t xml:space="preserve">NÚMERO DE SERVICIOS </t>
  </si>
  <si>
    <t xml:space="preserve">VALOR MENSUAL
 (Incluido IVA) </t>
  </si>
  <si>
    <t>24 horas permanentes con arma</t>
  </si>
  <si>
    <t>12 horas diurnas permanentes sin arma</t>
  </si>
  <si>
    <t>Código ITEM</t>
  </si>
  <si>
    <t>UNIDAD DE MEDIDA</t>
  </si>
  <si>
    <t>VALOR DE REFERENCIA UNITARIO
(INCLUIDO IVA)</t>
  </si>
  <si>
    <t>INCREMENTO ANUAL OFERTADO 2026 (3%)</t>
  </si>
  <si>
    <t>ESTADO</t>
  </si>
  <si>
    <t>VALOR DE REFERENCIA UNITARIO CON
DESCUENTO OFERTADO INCLUIDO (8,25%)</t>
  </si>
  <si>
    <t>CANTIDAD</t>
  </si>
  <si>
    <t>PARCHE HIDROCOLOIDE - CAJA X 5 UNIDADES</t>
  </si>
  <si>
    <t>KIT RAPID DISTEMPER CANINO (CDV) AG TEST KIT (10TEST/KIT POR 10 PRUEBAS )-PRUEBA RÁPIDA PARA LA DETECCIÓN DE ANTÍGENOS DE MOQUILLO CANINO, ENSAYO INMUNOCROMATOGRÁFICO</t>
  </si>
  <si>
    <t>KIT RAPID PARVOVIRUS CANINO (CPV) AG TEST KIT (10TEST/KIT POR 10 PRUEBAS ) - PRUEBA RÁPIDA PARA LA DETECCIÓN DE ANTÍGENOS DE PARVOVIRUS CANINO, ENSAYO INMUNOCROMATOGRÁFICO</t>
  </si>
  <si>
    <t>KIT RAPID EHRLICHIA CANIS TEST KIT (10TEST/KIT POR 10 PRUEBAS)-PRUEBA RAPIDA PARA LA DETECCIÒN DE EHRLICHIOSIS, ENSAYO INMUNOCROMATOGRÁFICO</t>
  </si>
  <si>
    <t>ALT-ALP QUÍMICA SECA SKYLA (DISCO) CAJA X 12 UNIDADES</t>
  </si>
  <si>
    <t>CREATININA QUÍMICA SECA SKYLA (DISCO) PARA EL EQUIPO SKYLA VB1, SERIE S2H20021513- CAJA X 12 UNIDADES</t>
  </si>
  <si>
    <t>BUN QUÍMICA SECA SKYLA (DISCO) CAJA X 12 UNIDADES</t>
  </si>
  <si>
    <t>Mantenimiento preventivo de dispensador de agua e instalación de kit de 4 filtros de repuesto</t>
  </si>
  <si>
    <t>PROBIÓTICOS EN POLVO PARA GATOS - SOBRE X 5 GR</t>
  </si>
  <si>
    <t>TABLA BURRA CEPILLADA. MEDIDAS: ANCHO 30, LARGO 3 M, ESPESOR 2.5 CM, EN MADERA ORDINARIA</t>
  </si>
  <si>
    <t>LONA DE VIRUTA DE MADERA LIBRE DE ASERRÍN Y OTRAS IMPUREZAS, DE 15 KG DE PESO</t>
  </si>
  <si>
    <t>PAPEL PERIÓDICO RECICLADO LIMPIO Y SANO</t>
  </si>
  <si>
    <t>Mantenimiento motosierra</t>
  </si>
  <si>
    <t>Estufa electrica de dos puestos</t>
  </si>
  <si>
    <t>CINTA PARA ENMASCARAR 12 MM X 40 MTS</t>
  </si>
  <si>
    <t>CINTA TRANSPARENTE EMPAQUE 48 MM*100 MTS</t>
  </si>
  <si>
    <t>MARCADOR NO BORRABLE</t>
  </si>
  <si>
    <t>SHARPIE PUNTA DELGADA</t>
  </si>
  <si>
    <t>AZ PLASTIFICADO TAMAÑO CARTA</t>
  </si>
  <si>
    <t>RÓTULOS AUTOADHESIVOS CIRCULARES PARA APLICACIÓN MANUAL, PAQUETE POR 3 - COLORES: ROJO, VERDE Y AMARILLO</t>
  </si>
  <si>
    <t>Azadón</t>
  </si>
  <si>
    <t>Barretón</t>
  </si>
  <si>
    <t>MALLA ZARANDA ARENA 2 X 2 HUECOS (METÁLICA CALIBRE 0.90 X 5 METROS)</t>
  </si>
  <si>
    <t>CORTAFRIO TRUPER</t>
  </si>
  <si>
    <t>TUBO MICROTAINER AL VACÍO TAPA VERDE CON HEPARINA DE LITIO X 0.5ML + GRADILLA - PRESENTACIÓN POR 50 UNIDADES</t>
  </si>
  <si>
    <t>TINCIÓN DE GRAM KIT POR 4 REACTIVOS (VIOLETA DE GRAM, LUGOL DE GRAM, ALCOHOL ACETONA, FUCSINA DE GRAM)- FRASCO X 200ML</t>
  </si>
  <si>
    <t>LUGOL PARASITOLÓGICO (FRASCO X 200 ML)</t>
  </si>
  <si>
    <t>TINCIÓN DE WRIGHT (FRASCO X 1000 ML)</t>
  </si>
  <si>
    <t>MANGUERA DE JARDINERIA 50 METROS</t>
  </si>
  <si>
    <t>PEGANTE PVC 1/4- TARRO DE 1/8 DE GALÓN</t>
  </si>
  <si>
    <t>TUBO SANITARIO PVC 4" X 6 MTS.</t>
  </si>
  <si>
    <t>TUBO PVC 1 PULGADA X 3M PRESIÓN 13.5-315 PSI</t>
  </si>
  <si>
    <t>BOTA TIPO PANTANERA EN PVC COLOR NEGRO</t>
  </si>
  <si>
    <t>AROMÁTICA CAJA DE 20 SOBRES.</t>
  </si>
  <si>
    <t>AZÚCAR BLANCA - EMPAQUE ELABORADO EN MATERIALES ATÓXICOS.(BOLSA DE MÍNIMO 200 SOBRES O TUBIPACKS DE 5 GR)</t>
  </si>
  <si>
    <t>CARRETILLA ANTIPINCHAZO 120 LITROS</t>
  </si>
  <si>
    <t>CANDADO PARA INTEMPERIE DE 61MM</t>
  </si>
  <si>
    <t>TERMOSTATO PARA ACUARIO DE 200W</t>
  </si>
  <si>
    <t>SIKAﬂEX UNIVERSAL TUBO X 300 ML COLOR BLANCO</t>
  </si>
  <si>
    <t>OVEROL TIPO PILOTO OVEROL COLOR VERDE OSCURO, MANGA LARGA, MATERIAL: DRIL VULCANO, CON REFUERZO EN RODILLAS, BORDADO CON LOGOS INSTITUCIONALES.</t>
  </si>
  <si>
    <t>Diagnostico centrífuga 21253</t>
  </si>
  <si>
    <t>SERVICIO DE CONTROL VECTORIAL DIARIO PERMANENTE, CON MÍNIMO DOS (2) PERSONAS IDÓNEAS Y CAPACITADAS EN PLANICIDAD O MIP (MANEJO INTEGRAL DE PLAGAS EN SALUD PÚBLICA) QUE SE ENCARGUEN DE LA INSTALACIÓN DE LAS TRAMPAS, IMPLEMENTACIÓN DE ESTRATEGIAS (INSUFLACIÓN NO QUÍMICA), INSPECCIONES PERMANENTES A LOS DISPOSITIVOS DE CONTROL Y GENEREN LOS REPORTES Y NOVEDADES PRESENTADAS QUE PERMITAN LA IMPLEMENTACIÓN DE ACCIONES DE MEJORA</t>
  </si>
  <si>
    <t>UNIFORMES ANTIFLUIDO MEDICO, MANGA CORTA, COLOR AZUL OSCURO, BORDADO CON LOGOS INSTITUCIONALES.</t>
  </si>
  <si>
    <t>BOTAS DE SEGURIDAD INDUSTRIAL</t>
  </si>
  <si>
    <t>VISITA TECNICA DE INSPECCION PARA DETECCIÓN DE
MONOXIDO Y GASES</t>
  </si>
  <si>
    <t>SOLDADURA</t>
  </si>
  <si>
    <t>HENO ANGLETON (PACA POR 13 KG DE PESO)</t>
  </si>
  <si>
    <t>Escalera tipo taburete fijo, no plegable de 2 pasos</t>
  </si>
  <si>
    <t>TRAMADOL 100 MG/2ML - AMPOLLA DE 2 ML</t>
  </si>
  <si>
    <t>Meloxic Pomada x 220 Gr</t>
  </si>
  <si>
    <t>HIDRÓXIDO DE POTASIO AL 20% -FRASCO X 100 ML</t>
  </si>
  <si>
    <t>AZUL DE LACTOFENOL -FRASCO X 100 ML</t>
  </si>
  <si>
    <t>GUARDIAN DE PLÁSTICO PARA CORTOPUNZANTES 3 LITROS</t>
  </si>
  <si>
    <t>GUANTES DE NITRILO TALLA S - CAJA X 100 UNIDADES</t>
  </si>
  <si>
    <t>GUANTES DE NITRILO TALLA M - CAJA X 100 UNIDADES</t>
  </si>
  <si>
    <t>GUANTES DE NITRILO TALLA L - CAJA X 100 UNIDADES</t>
  </si>
  <si>
    <t>TAPABOCAS DESECHABLES DE POLIPROPILENO POR 3 CAPAS, CON SUJETADOR ELÁSTICO - CAJA X 50 UNIDADES</t>
  </si>
  <si>
    <t>CANATOX: HEPATOPROTECTOR CON EXTRACTO DE CYNARA - FRASCO GOTERO X 20 ML</t>
  </si>
  <si>
    <t>OXITETRACICLINA L.A 200MG/ML - FRASCO X 50 ML</t>
  </si>
  <si>
    <t>VITAMINA A 10000 UI - FRASCO X 100 CAPSULAS</t>
  </si>
  <si>
    <t>Tramadol oral 10% frasco gotero por 10mL</t>
  </si>
  <si>
    <t>TERMÓMETRO CON SENSOR</t>
  </si>
  <si>
    <t>JABÓN PARA LOZA CREMA, EN RECIPIENTE PLÁSTICO 500 GR</t>
  </si>
  <si>
    <t>JERINGA 1 ML AFORADO MÍNIMO 0,02ML (27G) - CAJA X 100 UNIDADES</t>
  </si>
  <si>
    <t>JERINGA 2 ML (21G 1 1/2") - CAJA X 100 UNIDADES</t>
  </si>
  <si>
    <t>JERINGA 20 ML - CAJA X 50 UNIDADES</t>
  </si>
  <si>
    <t>Guadaña 143R-II Gasolina, 2 tiempos, cilindraje 41,5 cm3</t>
  </si>
  <si>
    <t>UNIONES UNIVERSALES EN PVC ALTA PRESIÓN DE 2 PULGADAS</t>
  </si>
  <si>
    <t>BOMBA DE INFUSION  - MANTENIMIENTO -  PLACA - 20793 / MARCA - INFUSION PUMP / MODELO - EB12 / SERIE - CWBEB1220020256</t>
  </si>
  <si>
    <t>BOMBA DE INFUSION  - MANTENIMIENTO -  PLACA - 21985 / MARCA - MED CAPTAIN / MODELO - SYS-6010 / SERIE - 6102202000120</t>
  </si>
  <si>
    <t>ECÓGRAFO PORTÁTIL  - MANTENIMIENTO -  PLACA -21984/ MARCA -VINNO / MODELO -A5-VET / SERIE -U0702KK007</t>
  </si>
  <si>
    <t>ELECTROBISTURI - MANTENIMIENTO -  PLACA - 21981 / MARCA - LEDSPA / MODELO - SURTRON-160 / SERIE - 364  0273325</t>
  </si>
  <si>
    <t>EQUIPO  LASER  - MANTENIMIENTO -  PLACA - 21979 / MARCA - BTL / MODELO - 4625-SMART / SERIE - 058S0B025981</t>
  </si>
  <si>
    <t>EQUIPO  LASER  - MANTENIMIENTO -  PLACA - 20801 / MARCA - BTL / MODELO - 4625-SMART / SERIE - 058S0B014645</t>
  </si>
  <si>
    <t>GRAMERA - MANTENIMIENTO -  PLACA - 21342 / MARCA - TOTUS / MODELO -TT-320 / SERIE - NR</t>
  </si>
  <si>
    <t>MONITOR DE SIGNOS VITALES PORTATIL  - MANTENIMIENTO -  PLACA - 20795 / MARCA - MEDITECH / MODELO - M3T / SERIE - M3TH10A14 200106043</t>
  </si>
  <si>
    <t>MONITOR DE SIGNOS VITALES PORTATIL  - MANTENIMIENTO -  PLACA - 20798 / MARCA - MEDITECH / MODELO - M3T / SERIE - M3TH10A14-200311022</t>
  </si>
  <si>
    <t>MONITOR DE SIGNOS VITALES PORTATIL  - MANTENIMIENTO -  PLACA - 20799 / MARCA - MEDITECH / MODELO - M3T / SERIE - 200106063</t>
  </si>
  <si>
    <t>MONITOR DE SIGNOS VITALES PORTATIL  - MANTENIMIENTO -  PLACA - 20796 / MARCA - MEDITECH / MODELO - M3T / SERIE - 200106042</t>
  </si>
  <si>
    <t>MONITOR DE SIGNOS VITALES PORTATIL  - MANTENIMIENTO -  PLACA - 20794 / MARCA - MEDITECH / MODELO - M3T / SERIE - M3TH10A14 200106045</t>
  </si>
  <si>
    <t>PULSOXIMETRO - MANTENIMIENTO -  PLACA - 20780 / MARCA - EDAN / MODELO - VE-H100B / SERIE - 260604-M20106450002</t>
  </si>
  <si>
    <t>PULSOXIMETRO - MANTENIMIENTO -  PLACA - 20782 / MARCA - EDAN / MODELO - VE-H100B / SERIE -260604-M20106450005</t>
  </si>
  <si>
    <t>PULSOXIMETRO - MANTENIMIENTO -  PLACA - 20783 / MARCA - EDAN / MODELO - VE-H100B / SERIE -260604-M20207170006</t>
  </si>
  <si>
    <t>PULSOXIMETRO - MANTENIMIENTO -  PLACA - 20779 / MARCA - EDAN / MODELO - VE-H100B / SERIE -260604-M20207170008</t>
  </si>
  <si>
    <t>CENTRIFUGA - MANTENIMIENTO -  PLACA - 21253 / MARCA - ZENITHLAB / MODELO - HC-12A / SERIE - 210908041</t>
  </si>
  <si>
    <t>Chlamydia Psittaci (RT-PCR)</t>
  </si>
  <si>
    <t>Toxoplasma gondii (PCR) Cualitativa</t>
  </si>
  <si>
    <t>leptospira RT PCR Cualitativa (LEPTOSPIRA PCR TIEMPO REAL CUALITATIVA)</t>
  </si>
  <si>
    <t>CULTIVO Y ANTIBIOGRAMA DE SECRECIONES</t>
  </si>
  <si>
    <t>NITRÓGENO UREICO (BUN)</t>
  </si>
  <si>
    <t>CREATININA</t>
  </si>
  <si>
    <t>GGT</t>
  </si>
  <si>
    <t>ALT</t>
  </si>
  <si>
    <t>Citopatología de piel.</t>
  </si>
  <si>
    <t>SNAP  4DX (Dilofilaria, Anaplasma, Borrelia, Ehrlichia)</t>
  </si>
  <si>
    <t>HISTOPATOLOGÍA</t>
  </si>
  <si>
    <t>FILTRO LAVA OJOS</t>
  </si>
  <si>
    <t>Tanque con tapa capacidad de 500 litros</t>
  </si>
  <si>
    <t>Pintura epóxica a base agua</t>
  </si>
  <si>
    <t>Pintura Koraza impermeabilizante, presentación 5 galones</t>
  </si>
  <si>
    <t>BROCHA 4"</t>
  </si>
  <si>
    <t>Panel diagnostico 900-120</t>
  </si>
  <si>
    <t>Dual Ca+PHOS (Calcio+Fosforo) 900-206</t>
  </si>
  <si>
    <t>Dual LIPA+AMY (Lipasa+Amilasa) 900-218</t>
  </si>
  <si>
    <t>Individual Ácidos Biliares (BA) 900-228</t>
  </si>
  <si>
    <t>Dual GGT+CPK 900-216</t>
  </si>
  <si>
    <t>ORGANEW: SUPLEMENTO CONTENIENDO AMINOÁCIDOS, VITAMINAS, LEVADURAS Y PREBIÓTICO. 1 KG.</t>
  </si>
  <si>
    <t>KMR TARRO DE 340 GRAMOS</t>
  </si>
  <si>
    <t>ESBILAC TARRO DE 340 GRAMOS ETAPA 1</t>
  </si>
  <si>
    <t>Dual AST+CPK 900-212</t>
  </si>
  <si>
    <t>CLEANER DEL EQUIPO 3500 VET PLUS,SERIE 3500 VET PET- 02913 (FRASCO X 100ML)</t>
  </si>
  <si>
    <t>BAGRE (SIN COLA, NI CABEZA)</t>
  </si>
  <si>
    <t>CARNE DE RES MOLIDA</t>
  </si>
  <si>
    <t>CARNE MAGRA (CORTE DEBE SER CADERA)</t>
  </si>
  <si>
    <t>CODORNIZ</t>
  </si>
  <si>
    <t>CONEJO</t>
  </si>
  <si>
    <t>CORAZONES DE POLLO</t>
  </si>
  <si>
    <t>CORAZONES DE RES</t>
  </si>
  <si>
    <t>HÍGADO DE RES</t>
  </si>
  <si>
    <t>HUEVO CODORNIZ - CAJA 24/UNIDADES</t>
  </si>
  <si>
    <t>HUEVO GALLINA AA - BANDEJA X 30 UNID</t>
  </si>
  <si>
    <t>MENUDENCIAS</t>
  </si>
  <si>
    <t>MOJARRA</t>
  </si>
  <si>
    <t>POLLO PECHUGA</t>
  </si>
  <si>
    <t>ALIMENTO INFANTIL A BASE DE CEREALES (EJEMPLO NESTUM) - CAJA POR 200 G.</t>
  </si>
  <si>
    <t>LECHE DESLACTOSADA EN BOLSA</t>
  </si>
  <si>
    <t>PANELA DE 500 GRAMOS.</t>
  </si>
  <si>
    <t>UVAS PASAS</t>
  </si>
  <si>
    <t>AGUACATE</t>
  </si>
  <si>
    <t>ARÁNDANOS</t>
  </si>
  <si>
    <t>BANANO</t>
  </si>
  <si>
    <t>CALABAZA</t>
  </si>
  <si>
    <t>CHONTADURO</t>
  </si>
  <si>
    <t>CIRUELA NACIONAL</t>
  </si>
  <si>
    <t>COCOS</t>
  </si>
  <si>
    <t>CURUBA</t>
  </si>
  <si>
    <t>DURAZNO</t>
  </si>
  <si>
    <t>FEIJOA</t>
  </si>
  <si>
    <t>FRESAS</t>
  </si>
  <si>
    <t>GRANADILLA</t>
  </si>
  <si>
    <t>GUAMA</t>
  </si>
  <si>
    <t>GUANÁBANA PULPA</t>
  </si>
  <si>
    <t>GUAYABA</t>
  </si>
  <si>
    <t>GULUPA</t>
  </si>
  <si>
    <t>HIGOS</t>
  </si>
  <si>
    <t>KIWI</t>
  </si>
  <si>
    <t>MAMONCILLOS</t>
  </si>
  <si>
    <t>MANDARINA</t>
  </si>
  <si>
    <t>MANGO DE DULCE</t>
  </si>
  <si>
    <t>MANGO TOMMY</t>
  </si>
  <si>
    <t>MANZANA NACIONAL</t>
  </si>
  <si>
    <t>MELÓN</t>
  </si>
  <si>
    <t>MORA</t>
  </si>
  <si>
    <t>NARANJA</t>
  </si>
  <si>
    <t>PAPAYA</t>
  </si>
  <si>
    <t>PATILLA</t>
  </si>
  <si>
    <t>PERA</t>
  </si>
  <si>
    <t>PIÑA</t>
  </si>
  <si>
    <t>TOMATE DE ÁRBOL</t>
  </si>
  <si>
    <t>UCHUVAS CON CASCARA</t>
  </si>
  <si>
    <t>UVA CHILENA</t>
  </si>
  <si>
    <t>UVAS ISABELINAS (EN RACIMO)</t>
  </si>
  <si>
    <t>ZAPOTE</t>
  </si>
  <si>
    <t>AVENA EN HOJUELAS</t>
  </si>
  <si>
    <t>ACELGA</t>
  </si>
  <si>
    <t>AHUYAMA</t>
  </si>
  <si>
    <t>ALTAMISA</t>
  </si>
  <si>
    <t>APIO</t>
  </si>
  <si>
    <t>ARRACACHA</t>
  </si>
  <si>
    <t>ARVEJA CON CASCARA</t>
  </si>
  <si>
    <t>CALABACÍN</t>
  </si>
  <si>
    <t>CEBOLLA CABEZONA</t>
  </si>
  <si>
    <t>CHAMPIÑONES</t>
  </si>
  <si>
    <t>CILANTRO</t>
  </si>
  <si>
    <t>ESPINACA</t>
  </si>
  <si>
    <t>HABAS CON CASCARA</t>
  </si>
  <si>
    <t>HABAS VERDE SABANERA SIN CÁSCARA</t>
  </si>
  <si>
    <t>HABICHUELA</t>
  </si>
  <si>
    <t>LECHUGA COMÚN</t>
  </si>
  <si>
    <t>LECHUGA CRESPA</t>
  </si>
  <si>
    <t>MAÍZ MAZORCA</t>
  </si>
  <si>
    <t>PEPINO COHOMBRO</t>
  </si>
  <si>
    <t>PLANTAS AROMÁTICAS DULCES (MENTA, ALBACA, JAZMÍN, LAVANDA, HIERBABUENA, MANZANILLA, LIMONARIA)</t>
  </si>
  <si>
    <t>PLÁTANO HARTÓN</t>
  </si>
  <si>
    <t>REMOLACHA</t>
  </si>
  <si>
    <t>RÚGULA</t>
  </si>
  <si>
    <t>TOMATE CHONTO</t>
  </si>
  <si>
    <t>YUCA BLANCA</t>
  </si>
  <si>
    <t>ZANAHORIA</t>
  </si>
  <si>
    <t>ZUKINI</t>
  </si>
  <si>
    <t>FRIJOL EN VAINA</t>
  </si>
  <si>
    <t>PONQUÉ RAMITO X 250 G 10 UNIDADES</t>
  </si>
  <si>
    <t>CABEZAS DE CONEJO</t>
  </si>
  <si>
    <t>BOCADILLO LONJA X 300 GR</t>
  </si>
  <si>
    <t>QUESO CUAJADA</t>
  </si>
  <si>
    <t>PITAHAYA</t>
  </si>
  <si>
    <t>NÍSPERO</t>
  </si>
  <si>
    <t>GUPPIES VIVOS - BOLSA X 1000</t>
  </si>
  <si>
    <t>PECES VIVOS CARPA - (5 CMS)</t>
  </si>
  <si>
    <t>ALIMENTO HÚMEDO PARA GATOS - SOBRES DE 80 GR.</t>
  </si>
  <si>
    <t>ALIMENTO HÚMEDO PARA MASCOTAS (PERRO Y GATO) EN RECUPERACIÓN DE PROCEDIMIENTOS QUIRÚRGICOS, ENFERMEDADES, LESIONES, TRAUMATISMOS ENTRE OTROS. (EJEMPLO: A/D HILLS) - LATAS DE 156 G.</t>
  </si>
  <si>
    <t>CONCENTRADO DE GATO. PROTEÍNA MIN. 31%. GRASA MIN. 10%. QUE NO CONTENGA INGREDIENTES ALTERNOS (Y/O) Y QUE CONTENGAN COMO INGREDIENTE PRINCIPAL PRODUCTOS DE ORIGEN ANIMAL E INCLUYAN UN MENOR PORCENTAJE DE GRANOS - BULTO POR 8 KILOGRAMOS</t>
  </si>
  <si>
    <t>CONCENTRADO DE PERRO. PROTEÍNA MIN. 22%. GRASA MIN. 10%. QUE NO CONTENGA INGREDIENTES ALTERNOS (Y/O) Y QUE CONTENGAN COMO INGREDIENTE PRINCIPAL PRODUCTOS DE ORIGEN ANIMAL E INCLUYAN UN MENOR PORCENTAJE DE GRANOS. - BULTO POR 25 KILOGRAMOS</t>
  </si>
  <si>
    <t>CONCENTRADO POLLITO INICIACIÓN</t>
  </si>
  <si>
    <t>NUTRILOOP BABY BIRDS: POLVO PARA PREPARAR PAPILLA ESPECÍFICO PARA CRIANZA MANUAL DE AVES PSITÁCIDAS NEONATAS. PAQUETE POR 500 GRAMOS.</t>
  </si>
  <si>
    <t>ALPISTE</t>
  </si>
  <si>
    <t>MAÍZ PARTIDO</t>
  </si>
  <si>
    <t>MAÍZ PORVA</t>
  </si>
  <si>
    <t>MANÍ</t>
  </si>
  <si>
    <t>SEMILLAS DE CACAHUATE</t>
  </si>
  <si>
    <t>SEMILLAS DE GIRASOL</t>
  </si>
  <si>
    <t>CONCENTRADO PARA CODORNIZ</t>
  </si>
  <si>
    <t>Garrafa de agua de 5 litros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</si>
</sst>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mmmm\ yyyy"/>
    <numFmt numFmtId="165" formatCode="_-&quot;$&quot;* #,##0_-;\-&quot;$&quot;* #,##0_-;_-&quot;$&quot;* &quot;-&quot;??_-;_-@"/>
    <numFmt numFmtId="166" formatCode="d/m/yyyy"/>
    <numFmt numFmtId="167" formatCode="_-&quot;$&quot;* #,##0.00_-;\-&quot;$&quot;* #,##0.00_-;_-&quot;$&quot;* &quot;-&quot;??_-;_-@"/>
    <numFmt numFmtId="168" formatCode="_-* #,##0.00_-;\-* #,##0.00_-;_-* &quot;-&quot;??_-;_-@"/>
    <numFmt numFmtId="169" formatCode="_-&quot;$&quot;\ * #,##0.00_-;\-&quot;$&quot;\ * #,##0.00_-;_-&quot;$&quot;\ * &quot;-&quot;??_-;_-@"/>
    <numFmt numFmtId="170" formatCode="[$$]#,##0.00"/>
    <numFmt numFmtId="171" formatCode="&quot;$&quot;#,##0.00"/>
    <numFmt numFmtId="172" formatCode="[$$]#,##0"/>
  </numFmts>
  <fonts count="14">
    <font>
      <sz val="10.0"/>
      <color rgb="FF000000"/>
      <name val="Arial"/>
      <scheme val="minor"/>
    </font>
    <font>
      <b/>
      <sz val="12.0"/>
      <color rgb="FF006100"/>
      <name val="Calibri"/>
    </font>
    <font>
      <sz val="10.0"/>
      <color theme="1"/>
      <name val="Arial"/>
    </font>
    <font>
      <b/>
      <sz val="11.0"/>
      <color rgb="FF006100"/>
      <name val="Calibri"/>
    </font>
    <font>
      <sz val="12.0"/>
      <color theme="1"/>
      <name val="Calibri"/>
    </font>
    <font>
      <b/>
      <sz val="12.0"/>
      <color rgb="FF44546A"/>
      <name val="Arial"/>
    </font>
    <font/>
    <font>
      <b/>
      <sz val="11.0"/>
      <color theme="1"/>
      <name val="Arial"/>
    </font>
    <font>
      <b/>
      <sz val="12.0"/>
      <color theme="1"/>
      <name val="Calibri"/>
    </font>
    <font>
      <b/>
      <sz val="12.0"/>
      <color theme="0"/>
      <name val="Calibri"/>
    </font>
    <font>
      <sz val="12.0"/>
      <color rgb="FF000000"/>
      <name val="Calibri"/>
    </font>
    <font>
      <sz val="12.0"/>
      <color rgb="FF006100"/>
      <name val="Calibri"/>
    </font>
    <font>
      <sz val="11.0"/>
      <color rgb="FF000000"/>
      <name val="Calibri"/>
    </font>
    <font>
      <color theme="1"/>
      <name val="Arial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  <fill>
      <patternFill patternType="solid">
        <fgColor rgb="FFC6EFCE"/>
        <bgColor rgb="FFC6EFCE"/>
      </patternFill>
    </fill>
    <fill>
      <patternFill patternType="solid">
        <fgColor rgb="FFF2F2F2"/>
        <bgColor rgb="FFF2F2F2"/>
      </patternFill>
    </fill>
    <fill>
      <patternFill patternType="solid">
        <fgColor rgb="FF0070C0"/>
        <bgColor rgb="FF0070C0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6D9EEB"/>
        <bgColor rgb="FF6D9EEB"/>
      </patternFill>
    </fill>
  </fills>
  <borders count="28">
    <border/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/>
      <right/>
      <top/>
      <bottom/>
    </border>
    <border>
      <left style="medium">
        <color rgb="FF0070C0"/>
      </left>
      <top style="medium">
        <color rgb="FF0070C0"/>
      </top>
    </border>
    <border>
      <top style="medium">
        <color rgb="FF0070C0"/>
      </top>
    </border>
    <border>
      <right style="medium">
        <color rgb="FF0070C0"/>
      </right>
      <top style="medium">
        <color rgb="FF0070C0"/>
      </top>
    </border>
    <border>
      <left style="medium">
        <color rgb="FF0070C0"/>
      </left>
    </border>
    <border>
      <right style="medium">
        <color rgb="FF0070C0"/>
      </right>
    </border>
    <border>
      <left style="thin">
        <color rgb="FFA5A5A5"/>
      </left>
      <top style="thin">
        <color rgb="FFA5A5A5"/>
      </top>
      <bottom style="thin">
        <color rgb="FFA5A5A5"/>
      </bottom>
    </border>
    <border>
      <top style="thin">
        <color rgb="FFA5A5A5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A5A5A5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A5A5A5"/>
      </left>
      <top style="thin">
        <color rgb="FFA5A5A5"/>
      </top>
      <bottom/>
    </border>
    <border>
      <right style="thin">
        <color rgb="FFA5A5A5"/>
      </right>
      <top style="thin">
        <color rgb="FFA5A5A5"/>
      </top>
      <bottom/>
    </border>
    <border>
      <top style="thin">
        <color rgb="FFA5A5A5"/>
      </top>
      <bottom/>
    </border>
    <border>
      <left style="thin">
        <color rgb="FFA5A5A5"/>
      </left>
      <right/>
      <top style="thin">
        <color rgb="FFA5A5A5"/>
      </top>
    </border>
    <border>
      <left/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/>
    </border>
    <border>
      <right style="thin">
        <color rgb="FFA5A5A5"/>
      </right>
      <bottom style="thin">
        <color rgb="FFA5A5A5"/>
      </bottom>
    </border>
    <border>
      <left style="thin">
        <color rgb="FFA5A5A5"/>
      </left>
      <right/>
      <bottom style="thin">
        <color rgb="FFA5A5A5"/>
      </bottom>
    </border>
    <border>
      <left style="thin">
        <color rgb="FFA5A5A5"/>
      </left>
      <right/>
      <top style="thin">
        <color rgb="FFA5A5A5"/>
      </top>
      <bottom style="thin">
        <color rgb="FFA5A5A5"/>
      </bottom>
    </border>
    <border>
      <left/>
      <right/>
      <top style="thin">
        <color rgb="FFA5A5A5"/>
      </top>
      <bottom style="thin">
        <color rgb="FFA5A5A5"/>
      </bottom>
    </border>
    <border>
      <left/>
      <right/>
      <top/>
      <bottom style="thin">
        <color rgb="FFA5A5A5"/>
      </bottom>
    </border>
    <border>
      <left style="thin">
        <color rgb="FFA5A5A5"/>
      </left>
      <right style="thin">
        <color rgb="FFA5A5A5"/>
      </right>
      <top/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0" fillId="0" fontId="2" numFmtId="0" xfId="0" applyFont="1"/>
    <xf borderId="0" fillId="0" fontId="3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vertical="center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0" xfId="0" applyAlignment="1" applyBorder="1" applyFont="1">
      <alignment shrinkToFit="0" vertical="center" wrapText="1"/>
    </xf>
    <xf borderId="4" fillId="0" fontId="4" numFmtId="49" xfId="0" applyAlignment="1" applyBorder="1" applyFont="1" applyNumberFormat="1">
      <alignment vertical="center"/>
    </xf>
    <xf borderId="5" fillId="0" fontId="4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6" fillId="0" fontId="4" numFmtId="0" xfId="0" applyAlignment="1" applyBorder="1" applyFont="1">
      <alignment vertical="center"/>
    </xf>
    <xf borderId="0" fillId="0" fontId="5" numFmtId="0" xfId="0" applyAlignment="1" applyFont="1">
      <alignment horizontal="center" vertical="center"/>
    </xf>
    <xf borderId="7" fillId="0" fontId="4" numFmtId="0" xfId="0" applyAlignment="1" applyBorder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shrinkToFit="0" vertical="center" wrapText="1"/>
    </xf>
    <xf borderId="0" fillId="0" fontId="4" numFmtId="49" xfId="0" applyAlignment="1" applyFont="1" applyNumberFormat="1">
      <alignment vertical="center"/>
    </xf>
    <xf borderId="6" fillId="0" fontId="4" numFmtId="0" xfId="0" applyAlignment="1" applyBorder="1" applyFont="1">
      <alignment horizontal="center" vertical="center"/>
    </xf>
    <xf borderId="8" fillId="3" fontId="1" numFmtId="0" xfId="0" applyAlignment="1" applyBorder="1" applyFill="1" applyFont="1">
      <alignment horizontal="left" vertical="center"/>
    </xf>
    <xf borderId="9" fillId="0" fontId="6" numFmtId="0" xfId="0" applyBorder="1" applyFont="1"/>
    <xf borderId="10" fillId="0" fontId="6" numFmtId="0" xfId="0" applyBorder="1" applyFont="1"/>
    <xf borderId="8" fillId="2" fontId="7" numFmtId="0" xfId="0" applyAlignment="1" applyBorder="1" applyFont="1">
      <alignment horizontal="center"/>
    </xf>
    <xf borderId="0" fillId="0" fontId="4" numFmtId="49" xfId="0" applyAlignment="1" applyFont="1" applyNumberFormat="1">
      <alignment horizontal="center" vertical="center"/>
    </xf>
    <xf borderId="8" fillId="3" fontId="1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8" fillId="2" fontId="7" numFmtId="164" xfId="0" applyAlignment="1" applyBorder="1" applyFont="1" applyNumberFormat="1">
      <alignment horizontal="center" shrinkToFit="0" wrapText="1"/>
    </xf>
    <xf borderId="8" fillId="4" fontId="8" numFmtId="0" xfId="0" applyAlignment="1" applyBorder="1" applyFill="1" applyFont="1">
      <alignment horizontal="left" vertical="center"/>
    </xf>
    <xf borderId="1" fillId="0" fontId="4" numFmtId="165" xfId="0" applyAlignment="1" applyBorder="1" applyFont="1" applyNumberFormat="1">
      <alignment horizontal="center" vertical="center"/>
    </xf>
    <xf borderId="8" fillId="2" fontId="7" numFmtId="166" xfId="0" applyAlignment="1" applyBorder="1" applyFont="1" applyNumberFormat="1">
      <alignment horizontal="center"/>
    </xf>
    <xf borderId="1" fillId="3" fontId="1" numFmtId="165" xfId="0" applyAlignment="1" applyBorder="1" applyFont="1" applyNumberFormat="1">
      <alignment horizontal="center" shrinkToFit="0" vertical="center" wrapText="1"/>
    </xf>
    <xf borderId="7" fillId="0" fontId="4" numFmtId="167" xfId="0" applyAlignment="1" applyBorder="1" applyFont="1" applyNumberFormat="1">
      <alignment vertical="center"/>
    </xf>
    <xf borderId="0" fillId="0" fontId="4" numFmtId="167" xfId="0" applyAlignment="1" applyFont="1" applyNumberFormat="1">
      <alignment vertical="center"/>
    </xf>
    <xf borderId="11" fillId="5" fontId="9" numFmtId="0" xfId="0" applyAlignment="1" applyBorder="1" applyFill="1" applyFont="1">
      <alignment horizontal="left" vertical="center"/>
    </xf>
    <xf borderId="12" fillId="0" fontId="6" numFmtId="0" xfId="0" applyBorder="1" applyFont="1"/>
    <xf borderId="13" fillId="0" fontId="6" numFmtId="0" xfId="0" applyBorder="1" applyFont="1"/>
    <xf borderId="11" fillId="6" fontId="8" numFmtId="0" xfId="0" applyAlignment="1" applyBorder="1" applyFill="1" applyFont="1">
      <alignment horizontal="left" vertical="center"/>
    </xf>
    <xf borderId="6" fillId="0" fontId="4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4" fillId="3" fontId="1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Border="1" applyFont="1"/>
    <xf borderId="1" fillId="3" fontId="1" numFmtId="49" xfId="0" applyAlignment="1" applyBorder="1" applyFont="1" applyNumberFormat="1">
      <alignment horizontal="center" shrinkToFit="0" vertical="center" wrapText="1"/>
    </xf>
    <xf borderId="17" fillId="4" fontId="4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left" shrinkToFit="0" vertical="center" wrapText="1"/>
    </xf>
    <xf borderId="10" fillId="0" fontId="4" numFmtId="167" xfId="0" applyAlignment="1" applyBorder="1" applyFont="1" applyNumberFormat="1">
      <alignment horizontal="center" shrinkToFit="0" vertical="center" wrapText="1"/>
    </xf>
    <xf borderId="18" fillId="2" fontId="2" numFmtId="0" xfId="0" applyAlignment="1" applyBorder="1" applyFont="1">
      <alignment horizontal="right"/>
    </xf>
    <xf borderId="1" fillId="0" fontId="4" numFmtId="167" xfId="0" applyAlignment="1" applyBorder="1" applyFont="1" applyNumberFormat="1">
      <alignment horizontal="center" shrinkToFit="0" vertical="center" wrapText="1"/>
    </xf>
    <xf borderId="19" fillId="0" fontId="6" numFmtId="0" xfId="0" applyBorder="1" applyFont="1"/>
    <xf borderId="20" fillId="0" fontId="4" numFmtId="167" xfId="0" applyAlignment="1" applyBorder="1" applyFont="1" applyNumberFormat="1">
      <alignment horizontal="center" shrinkToFit="0" vertical="center" wrapText="1"/>
    </xf>
    <xf borderId="21" fillId="0" fontId="6" numFmtId="0" xfId="0" applyBorder="1" applyFont="1"/>
    <xf borderId="1" fillId="3" fontId="1" numFmtId="0" xfId="0" applyAlignment="1" applyBorder="1" applyFont="1">
      <alignment shrinkToFit="0" vertical="center" wrapText="1"/>
    </xf>
    <xf borderId="22" fillId="3" fontId="1" numFmtId="0" xfId="0" applyAlignment="1" applyBorder="1" applyFont="1">
      <alignment horizontal="center" shrinkToFit="0" vertical="center" wrapText="1"/>
    </xf>
    <xf borderId="23" fillId="3" fontId="1" numFmtId="0" xfId="0" applyAlignment="1" applyBorder="1" applyFont="1">
      <alignment horizontal="center" shrinkToFit="0" vertical="center" wrapText="1"/>
    </xf>
    <xf borderId="24" fillId="3" fontId="1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4" numFmtId="49" xfId="0" applyAlignment="1" applyFont="1" applyNumberFormat="1">
      <alignment horizontal="center" shrinkToFit="0" vertical="center" wrapText="1"/>
    </xf>
    <xf borderId="0" fillId="0" fontId="4" numFmtId="168" xfId="0" applyAlignment="1" applyFont="1" applyNumberFormat="1">
      <alignment vertical="center"/>
    </xf>
    <xf borderId="8" fillId="3" fontId="1" numFmtId="0" xfId="0" applyAlignment="1" applyBorder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wrapText="1"/>
    </xf>
    <xf borderId="25" fillId="2" fontId="4" numFmtId="0" xfId="0" applyAlignment="1" applyBorder="1" applyFont="1">
      <alignment horizontal="center"/>
    </xf>
    <xf borderId="1" fillId="2" fontId="4" numFmtId="167" xfId="0" applyAlignment="1" applyBorder="1" applyFont="1" applyNumberFormat="1">
      <alignment horizontal="right"/>
    </xf>
    <xf borderId="8" fillId="4" fontId="10" numFmtId="0" xfId="0" applyAlignment="1" applyBorder="1" applyFont="1">
      <alignment horizontal="center" shrinkToFit="0" vertical="center" wrapText="1"/>
    </xf>
    <xf borderId="0" fillId="0" fontId="4" numFmtId="169" xfId="0" applyAlignment="1" applyFont="1" applyNumberFormat="1">
      <alignment vertical="center"/>
    </xf>
    <xf borderId="25" fillId="2" fontId="4" numFmtId="164" xfId="0" applyAlignment="1" applyBorder="1" applyFont="1" applyNumberFormat="1">
      <alignment horizontal="center"/>
    </xf>
    <xf borderId="25" fillId="2" fontId="2" numFmtId="0" xfId="0" applyBorder="1" applyFont="1"/>
    <xf borderId="1" fillId="2" fontId="2" numFmtId="0" xfId="0" applyBorder="1" applyFont="1"/>
    <xf borderId="1" fillId="2" fontId="2" numFmtId="167" xfId="0" applyBorder="1" applyFont="1" applyNumberFormat="1"/>
    <xf borderId="1" fillId="3" fontId="1" numFmtId="167" xfId="0" applyAlignment="1" applyBorder="1" applyFont="1" applyNumberFormat="1">
      <alignment vertical="center"/>
    </xf>
    <xf borderId="1" fillId="4" fontId="10" numFmtId="0" xfId="0" applyAlignment="1" applyBorder="1" applyFont="1">
      <alignment horizontal="center" vertical="center"/>
    </xf>
    <xf borderId="1" fillId="4" fontId="4" numFmtId="170" xfId="0" applyAlignment="1" applyBorder="1" applyFont="1" applyNumberFormat="1">
      <alignment horizontal="center"/>
    </xf>
    <xf borderId="1" fillId="2" fontId="4" numFmtId="0" xfId="0" applyAlignment="1" applyBorder="1" applyFont="1">
      <alignment horizontal="center"/>
    </xf>
    <xf borderId="1" fillId="0" fontId="4" numFmtId="167" xfId="0" applyAlignment="1" applyBorder="1" applyFont="1" applyNumberFormat="1">
      <alignment horizontal="center" vertical="center"/>
    </xf>
    <xf borderId="1" fillId="3" fontId="1" numFmtId="165" xfId="0" applyAlignment="1" applyBorder="1" applyFont="1" applyNumberFormat="1">
      <alignment horizontal="center" vertical="center"/>
    </xf>
    <xf borderId="0" fillId="0" fontId="4" numFmtId="49" xfId="0" applyAlignment="1" applyFont="1" applyNumberFormat="1">
      <alignment shrinkToFit="0" vertical="center" wrapText="1"/>
    </xf>
    <xf borderId="7" fillId="0" fontId="4" numFmtId="0" xfId="0" applyAlignment="1" applyBorder="1" applyFont="1">
      <alignment shrinkToFit="0" vertical="center" wrapText="1"/>
    </xf>
    <xf borderId="1" fillId="3" fontId="11" numFmtId="0" xfId="0" applyAlignment="1" applyBorder="1" applyFont="1">
      <alignment horizontal="center" shrinkToFit="0" vertical="center" wrapText="1"/>
    </xf>
    <xf borderId="26" fillId="2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7" fontId="4" numFmtId="0" xfId="0" applyAlignment="1" applyBorder="1" applyFill="1" applyFont="1">
      <alignment horizontal="left" shrinkToFit="0" vertical="center" wrapText="1"/>
    </xf>
    <xf borderId="1" fillId="0" fontId="4" numFmtId="170" xfId="0" applyAlignment="1" applyBorder="1" applyFont="1" applyNumberFormat="1">
      <alignment horizontal="center" shrinkToFit="0" vertical="center" wrapText="1"/>
    </xf>
    <xf borderId="8" fillId="0" fontId="4" numFmtId="170" xfId="0" applyAlignment="1" applyBorder="1" applyFont="1" applyNumberFormat="1">
      <alignment horizontal="center" shrinkToFit="0" vertical="center" wrapText="1"/>
    </xf>
    <xf borderId="8" fillId="0" fontId="4" numFmtId="167" xfId="0" applyAlignment="1" applyBorder="1" applyFont="1" applyNumberFormat="1">
      <alignment shrinkToFit="0" vertical="center" wrapText="1"/>
    </xf>
    <xf borderId="1" fillId="7" fontId="4" numFmtId="4" xfId="0" applyAlignment="1" applyBorder="1" applyFont="1" applyNumberFormat="1">
      <alignment horizontal="center" shrinkToFit="0" vertical="center" wrapText="1"/>
    </xf>
    <xf borderId="10" fillId="0" fontId="4" numFmtId="171" xfId="0" applyAlignment="1" applyBorder="1" applyFont="1" applyNumberFormat="1">
      <alignment shrinkToFit="0" vertical="center" wrapText="1"/>
    </xf>
    <xf borderId="1" fillId="7" fontId="8" numFmtId="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12" numFmtId="0" xfId="0" applyFont="1"/>
    <xf borderId="1" fillId="0" fontId="8" numFmtId="0" xfId="0" applyAlignment="1" applyBorder="1" applyFont="1">
      <alignment horizontal="left" shrinkToFit="0" vertical="center" wrapText="1"/>
    </xf>
    <xf borderId="27" fillId="0" fontId="4" numFmtId="4" xfId="0" applyAlignment="1" applyBorder="1" applyFont="1" applyNumberFormat="1">
      <alignment horizontal="center"/>
    </xf>
    <xf borderId="27" fillId="0" fontId="10" numFmtId="4" xfId="0" applyAlignment="1" applyBorder="1" applyFont="1" applyNumberFormat="1">
      <alignment horizontal="center"/>
    </xf>
    <xf borderId="2" fillId="7" fontId="4" numFmtId="0" xfId="0" applyAlignment="1" applyBorder="1" applyFont="1">
      <alignment horizontal="left" shrinkToFit="0" vertical="center" wrapText="1"/>
    </xf>
    <xf borderId="1" fillId="8" fontId="8" numFmtId="0" xfId="0" applyAlignment="1" applyBorder="1" applyFill="1" applyFont="1">
      <alignment horizontal="center" shrinkToFit="0" vertical="center" wrapText="1"/>
    </xf>
    <xf borderId="1" fillId="8" fontId="8" numFmtId="4" xfId="0" applyAlignment="1" applyBorder="1" applyFont="1" applyNumberFormat="1">
      <alignment horizontal="center" shrinkToFit="0" vertical="center" wrapText="1"/>
    </xf>
    <xf borderId="2" fillId="8" fontId="8" numFmtId="0" xfId="0" applyAlignment="1" applyBorder="1" applyFont="1">
      <alignment horizontal="center" shrinkToFit="0" vertical="center" wrapText="1"/>
    </xf>
    <xf borderId="1" fillId="0" fontId="4" numFmtId="172" xfId="0" applyAlignment="1" applyBorder="1" applyFont="1" applyNumberFormat="1">
      <alignment horizontal="center" shrinkToFit="0" vertical="center" wrapText="1"/>
    </xf>
    <xf borderId="1" fillId="0" fontId="4" numFmtId="164" xfId="0" applyAlignment="1" applyBorder="1" applyFont="1" applyNumberFormat="1">
      <alignment horizontal="left" shrinkToFit="0" vertical="center" wrapText="1"/>
    </xf>
    <xf borderId="0" fillId="0" fontId="4" numFmtId="170" xfId="0" applyAlignment="1" applyFont="1" applyNumberFormat="1">
      <alignment horizontal="center" shrinkToFit="0" vertical="center" wrapText="1"/>
    </xf>
    <xf borderId="0" fillId="0" fontId="4" numFmtId="172" xfId="0" applyAlignment="1" applyFont="1" applyNumberFormat="1">
      <alignment horizontal="center" shrinkToFit="0" vertical="center" wrapText="1"/>
    </xf>
    <xf borderId="0" fillId="0" fontId="13" numFmtId="0" xfId="0" applyFont="1"/>
  </cellXfs>
  <cellStyles count="1">
    <cellStyle xfId="0" name="Normal" builtinId="0"/>
  </cellStyles>
  <dxfs count="4"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F2F2F2"/>
          <bgColor rgb="FFF2F2F2"/>
        </patternFill>
      </fill>
      <border/>
    </dxf>
    <dxf>
      <font/>
      <fill>
        <patternFill patternType="solid">
          <fgColor rgb="FFECECEC"/>
          <bgColor rgb="FFECECE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9.13"/>
    <col customWidth="1" min="2" max="2" width="21.75"/>
    <col customWidth="1" min="3" max="3" width="40.38"/>
    <col customWidth="1" min="4" max="4" width="10.63"/>
    <col customWidth="1" min="5" max="5" width="26.75"/>
    <col customWidth="1" min="6" max="6" width="40.38"/>
  </cols>
  <sheetData>
    <row r="1" ht="15.75" customHeight="1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1</v>
      </c>
      <c r="AI1" s="1" t="s">
        <v>1</v>
      </c>
      <c r="AJ1" s="1" t="s">
        <v>1</v>
      </c>
      <c r="AK1" s="1" t="s">
        <v>1</v>
      </c>
      <c r="AL1" s="1" t="s">
        <v>1</v>
      </c>
      <c r="AM1" s="1" t="s">
        <v>1</v>
      </c>
      <c r="AN1" s="1" t="s">
        <v>1</v>
      </c>
      <c r="AO1" s="1" t="s">
        <v>1</v>
      </c>
      <c r="AP1" s="1" t="s">
        <v>1</v>
      </c>
      <c r="AQ1" s="1" t="s">
        <v>1</v>
      </c>
      <c r="AR1" s="1" t="s">
        <v>1</v>
      </c>
      <c r="AS1" s="1" t="s">
        <v>1</v>
      </c>
      <c r="AT1" s="1" t="s">
        <v>1</v>
      </c>
      <c r="AU1" s="1" t="s">
        <v>1</v>
      </c>
      <c r="AV1" s="1" t="s">
        <v>1</v>
      </c>
      <c r="AW1" s="1" t="s">
        <v>1</v>
      </c>
      <c r="AX1" s="1" t="s">
        <v>1</v>
      </c>
      <c r="AY1" s="1" t="s">
        <v>1</v>
      </c>
      <c r="AZ1" s="1" t="s">
        <v>1</v>
      </c>
      <c r="BA1" s="1" t="s">
        <v>1</v>
      </c>
      <c r="BB1" s="1" t="s">
        <v>1</v>
      </c>
      <c r="BC1" s="1" t="s">
        <v>1</v>
      </c>
      <c r="BD1" s="1" t="s">
        <v>1</v>
      </c>
      <c r="BE1" s="1" t="s">
        <v>1</v>
      </c>
      <c r="BF1" s="1" t="s">
        <v>1</v>
      </c>
      <c r="BG1" s="1" t="s">
        <v>1</v>
      </c>
      <c r="BH1" s="1" t="s">
        <v>1</v>
      </c>
      <c r="BI1" s="1" t="s">
        <v>1</v>
      </c>
      <c r="BJ1" s="1" t="s">
        <v>1</v>
      </c>
      <c r="BK1" s="1" t="s">
        <v>1</v>
      </c>
      <c r="BL1" s="1" t="s">
        <v>1</v>
      </c>
      <c r="BM1" s="1" t="s">
        <v>1</v>
      </c>
      <c r="BN1" s="1" t="s">
        <v>1</v>
      </c>
      <c r="BO1" s="1" t="s">
        <v>1</v>
      </c>
      <c r="BP1" s="1" t="s">
        <v>1</v>
      </c>
      <c r="BQ1" s="1" t="s">
        <v>1</v>
      </c>
      <c r="BR1" s="1" t="s">
        <v>1</v>
      </c>
      <c r="BS1" s="1" t="s">
        <v>1</v>
      </c>
      <c r="BT1" s="1" t="s">
        <v>1</v>
      </c>
      <c r="BU1" s="1" t="s">
        <v>1</v>
      </c>
      <c r="BV1" s="1" t="s">
        <v>1</v>
      </c>
      <c r="BW1" s="1" t="s">
        <v>1</v>
      </c>
      <c r="BX1" s="1" t="s">
        <v>1</v>
      </c>
      <c r="BY1" s="1" t="s">
        <v>1</v>
      </c>
      <c r="BZ1" s="1" t="s">
        <v>1</v>
      </c>
      <c r="CA1" s="1" t="s">
        <v>1</v>
      </c>
      <c r="CB1" s="1" t="s">
        <v>1</v>
      </c>
      <c r="CC1" s="1" t="s">
        <v>1</v>
      </c>
      <c r="CD1" s="1" t="s">
        <v>1</v>
      </c>
      <c r="CE1" s="1" t="s">
        <v>1</v>
      </c>
      <c r="CF1" s="1" t="s">
        <v>1</v>
      </c>
      <c r="CG1" s="1" t="s">
        <v>1</v>
      </c>
      <c r="CH1" s="1" t="s">
        <v>1</v>
      </c>
      <c r="CI1" s="1" t="s">
        <v>1</v>
      </c>
      <c r="CJ1" s="1" t="s">
        <v>1</v>
      </c>
      <c r="CK1" s="1" t="s">
        <v>1</v>
      </c>
      <c r="CL1" s="1" t="s">
        <v>1</v>
      </c>
      <c r="CM1" s="1" t="s">
        <v>1</v>
      </c>
      <c r="CN1" s="1" t="s">
        <v>1</v>
      </c>
      <c r="CO1" s="1" t="s">
        <v>1</v>
      </c>
      <c r="CP1" s="1" t="s">
        <v>1</v>
      </c>
      <c r="CQ1" s="1" t="s">
        <v>1</v>
      </c>
      <c r="CR1" s="1" t="s">
        <v>1</v>
      </c>
      <c r="CS1" s="1" t="s">
        <v>1</v>
      </c>
      <c r="CT1" s="1" t="s">
        <v>1</v>
      </c>
      <c r="CU1" s="1" t="s">
        <v>1</v>
      </c>
      <c r="CV1" s="1" t="s">
        <v>1</v>
      </c>
      <c r="CW1" s="1" t="s">
        <v>1</v>
      </c>
      <c r="CX1" s="1" t="s">
        <v>1</v>
      </c>
      <c r="CY1" s="1" t="s">
        <v>1</v>
      </c>
      <c r="CZ1" s="1" t="s">
        <v>1</v>
      </c>
      <c r="DA1" s="1" t="s">
        <v>1</v>
      </c>
      <c r="DB1" s="1" t="s">
        <v>1</v>
      </c>
      <c r="DC1" s="1" t="s">
        <v>1</v>
      </c>
      <c r="DD1" s="1" t="s">
        <v>1</v>
      </c>
      <c r="DE1" s="1" t="s">
        <v>1</v>
      </c>
      <c r="DF1" s="1" t="s">
        <v>1</v>
      </c>
      <c r="DG1" s="1" t="s">
        <v>1</v>
      </c>
      <c r="DH1" s="1" t="s">
        <v>1</v>
      </c>
      <c r="DI1" s="1" t="s">
        <v>1</v>
      </c>
      <c r="DJ1" s="1" t="s">
        <v>1</v>
      </c>
      <c r="DK1" s="1" t="s">
        <v>1</v>
      </c>
      <c r="DL1" s="1" t="s">
        <v>1</v>
      </c>
      <c r="DM1" s="1" t="s">
        <v>1</v>
      </c>
      <c r="DN1" s="1" t="s">
        <v>1</v>
      </c>
      <c r="DO1" s="1" t="s">
        <v>1</v>
      </c>
      <c r="DP1" s="1" t="s">
        <v>1</v>
      </c>
      <c r="DQ1" s="1" t="s">
        <v>1</v>
      </c>
      <c r="DR1" s="1" t="s">
        <v>1</v>
      </c>
      <c r="DS1" s="1" t="s">
        <v>1</v>
      </c>
      <c r="DT1" s="1" t="s">
        <v>1</v>
      </c>
      <c r="DU1" s="1" t="s">
        <v>1</v>
      </c>
      <c r="DV1" s="1" t="s">
        <v>1</v>
      </c>
      <c r="DW1" s="1" t="s">
        <v>1</v>
      </c>
      <c r="DX1" s="1" t="s">
        <v>1</v>
      </c>
      <c r="DY1" s="1" t="s">
        <v>1</v>
      </c>
      <c r="DZ1" s="1" t="s">
        <v>1</v>
      </c>
      <c r="EA1" s="1" t="s">
        <v>1</v>
      </c>
      <c r="EB1" s="1" t="s">
        <v>1</v>
      </c>
      <c r="EC1" s="1" t="s">
        <v>1</v>
      </c>
      <c r="ED1" s="1" t="s">
        <v>1</v>
      </c>
      <c r="EE1" s="1" t="s">
        <v>1</v>
      </c>
      <c r="EF1" s="1" t="s">
        <v>1</v>
      </c>
      <c r="EG1" s="1" t="s">
        <v>1</v>
      </c>
      <c r="EH1" s="1" t="s">
        <v>1</v>
      </c>
      <c r="EI1" s="1" t="s">
        <v>1</v>
      </c>
      <c r="EJ1" s="1" t="s">
        <v>1</v>
      </c>
      <c r="EK1" s="1" t="s">
        <v>1</v>
      </c>
      <c r="EL1" s="1" t="s">
        <v>1</v>
      </c>
      <c r="EM1" s="1" t="s">
        <v>1</v>
      </c>
      <c r="EN1" s="1" t="s">
        <v>1</v>
      </c>
      <c r="EO1" s="1" t="s">
        <v>1</v>
      </c>
      <c r="EP1" s="1" t="s">
        <v>1</v>
      </c>
      <c r="EQ1" s="1" t="s">
        <v>1</v>
      </c>
      <c r="ER1" s="1" t="s">
        <v>1</v>
      </c>
      <c r="ES1" s="1" t="s">
        <v>1</v>
      </c>
      <c r="ET1" s="1" t="s">
        <v>1</v>
      </c>
      <c r="EU1" s="1" t="s">
        <v>1</v>
      </c>
      <c r="EV1" s="1" t="s">
        <v>1</v>
      </c>
      <c r="EW1" s="1" t="s">
        <v>1</v>
      </c>
      <c r="EX1" s="1" t="s">
        <v>1</v>
      </c>
      <c r="EY1" s="1" t="s">
        <v>1</v>
      </c>
      <c r="EZ1" s="1" t="s">
        <v>1</v>
      </c>
      <c r="FA1" s="1" t="s">
        <v>1</v>
      </c>
      <c r="FB1" s="1" t="s">
        <v>1</v>
      </c>
      <c r="FC1" s="1" t="s">
        <v>1</v>
      </c>
      <c r="FD1" s="1" t="s">
        <v>1</v>
      </c>
      <c r="FE1" s="1" t="s">
        <v>1</v>
      </c>
      <c r="FF1" s="1" t="s">
        <v>1</v>
      </c>
      <c r="FG1" s="1" t="s">
        <v>1</v>
      </c>
      <c r="FH1" s="1" t="s">
        <v>1</v>
      </c>
      <c r="FI1" s="1" t="s">
        <v>1</v>
      </c>
      <c r="FJ1" s="1" t="s">
        <v>1</v>
      </c>
      <c r="FK1" s="1" t="s">
        <v>1</v>
      </c>
      <c r="FL1" s="1" t="s">
        <v>1</v>
      </c>
      <c r="FM1" s="1" t="s">
        <v>1</v>
      </c>
      <c r="FN1" s="1" t="s">
        <v>1</v>
      </c>
      <c r="FO1" s="1" t="s">
        <v>1</v>
      </c>
      <c r="FP1" s="1" t="s">
        <v>1</v>
      </c>
      <c r="FQ1" s="1" t="s">
        <v>1</v>
      </c>
      <c r="FR1" s="1" t="s">
        <v>1</v>
      </c>
      <c r="FS1" s="1" t="s">
        <v>1</v>
      </c>
      <c r="FT1" s="1" t="s">
        <v>1</v>
      </c>
      <c r="FU1" s="1" t="s">
        <v>1</v>
      </c>
      <c r="FV1" s="1" t="s">
        <v>1</v>
      </c>
      <c r="FW1" s="1" t="s">
        <v>1</v>
      </c>
      <c r="FX1" s="1" t="s">
        <v>1</v>
      </c>
      <c r="FY1" s="1" t="s">
        <v>1</v>
      </c>
      <c r="FZ1" s="1" t="s">
        <v>1</v>
      </c>
      <c r="GA1" s="1" t="s">
        <v>1</v>
      </c>
      <c r="GB1" s="1" t="s">
        <v>1</v>
      </c>
      <c r="GC1" s="1" t="s">
        <v>1</v>
      </c>
      <c r="GD1" s="1" t="s">
        <v>1</v>
      </c>
      <c r="GE1" s="1" t="s">
        <v>1</v>
      </c>
      <c r="GF1" s="1" t="s">
        <v>1</v>
      </c>
      <c r="GG1" s="1" t="s">
        <v>1</v>
      </c>
      <c r="GH1" s="1" t="s">
        <v>1</v>
      </c>
      <c r="GI1" s="1" t="s">
        <v>1</v>
      </c>
      <c r="GJ1" s="1" t="s">
        <v>1</v>
      </c>
      <c r="GK1" s="1" t="s">
        <v>1</v>
      </c>
      <c r="GL1" s="1" t="s">
        <v>1</v>
      </c>
      <c r="GM1" s="1" t="s">
        <v>1</v>
      </c>
      <c r="GN1" s="1" t="s">
        <v>1</v>
      </c>
      <c r="GO1" s="1" t="s">
        <v>1</v>
      </c>
      <c r="GP1" s="1" t="s">
        <v>1</v>
      </c>
      <c r="GQ1" s="1" t="s">
        <v>1</v>
      </c>
      <c r="GR1" s="1" t="s">
        <v>1</v>
      </c>
      <c r="GS1" s="1" t="s">
        <v>1</v>
      </c>
      <c r="GT1" s="1" t="s">
        <v>1</v>
      </c>
      <c r="GU1" s="1" t="s">
        <v>1</v>
      </c>
      <c r="GV1" s="1" t="s">
        <v>1</v>
      </c>
      <c r="GW1" s="1" t="s">
        <v>1</v>
      </c>
      <c r="GX1" s="1" t="s">
        <v>1</v>
      </c>
      <c r="GY1" s="1" t="s">
        <v>1</v>
      </c>
      <c r="GZ1" s="1" t="s">
        <v>1</v>
      </c>
      <c r="HA1" s="1" t="s">
        <v>1</v>
      </c>
      <c r="HB1" s="1" t="s">
        <v>1</v>
      </c>
      <c r="HC1" s="1" t="s">
        <v>1</v>
      </c>
      <c r="HD1" s="1" t="s">
        <v>1</v>
      </c>
      <c r="HE1" s="1" t="s">
        <v>1</v>
      </c>
      <c r="HF1" s="1" t="s">
        <v>1</v>
      </c>
      <c r="HG1" s="1" t="s">
        <v>1</v>
      </c>
      <c r="HH1" s="1" t="s">
        <v>1</v>
      </c>
      <c r="HI1" s="1" t="s">
        <v>1</v>
      </c>
      <c r="HJ1" s="1" t="s">
        <v>1</v>
      </c>
      <c r="HK1" s="1" t="s">
        <v>1</v>
      </c>
      <c r="HL1" s="1" t="s">
        <v>1</v>
      </c>
      <c r="HM1" s="1" t="s">
        <v>1</v>
      </c>
      <c r="HN1" s="1" t="s">
        <v>1</v>
      </c>
      <c r="HO1" s="1" t="s">
        <v>1</v>
      </c>
      <c r="HP1" s="1" t="s">
        <v>1</v>
      </c>
      <c r="HQ1" s="1" t="s">
        <v>1</v>
      </c>
      <c r="HR1" s="1" t="s">
        <v>1</v>
      </c>
      <c r="HS1" s="1" t="s">
        <v>1</v>
      </c>
      <c r="HT1" s="1" t="s">
        <v>1</v>
      </c>
      <c r="HU1" s="1" t="s">
        <v>1</v>
      </c>
      <c r="HV1" s="1" t="s">
        <v>1</v>
      </c>
      <c r="HW1" s="1" t="s">
        <v>1</v>
      </c>
      <c r="HX1" s="1" t="s">
        <v>1</v>
      </c>
      <c r="HY1" s="1" t="s">
        <v>1</v>
      </c>
      <c r="HZ1" s="1" t="s">
        <v>1</v>
      </c>
      <c r="IA1" s="1" t="s">
        <v>1</v>
      </c>
      <c r="IB1" s="1" t="s">
        <v>1</v>
      </c>
      <c r="IC1" s="1" t="s">
        <v>1</v>
      </c>
      <c r="ID1" s="1" t="s">
        <v>1</v>
      </c>
      <c r="IE1" s="1" t="s">
        <v>1</v>
      </c>
      <c r="IF1" s="1" t="s">
        <v>1</v>
      </c>
      <c r="IG1" s="1" t="s">
        <v>1</v>
      </c>
      <c r="IH1" s="1" t="s">
        <v>1</v>
      </c>
      <c r="II1" s="1" t="s">
        <v>1</v>
      </c>
      <c r="IJ1" s="1" t="s">
        <v>1</v>
      </c>
      <c r="IK1" s="1" t="s">
        <v>1</v>
      </c>
      <c r="IL1" s="1" t="s">
        <v>1</v>
      </c>
      <c r="IM1" s="1" t="s">
        <v>1</v>
      </c>
      <c r="IN1" s="1" t="s">
        <v>1</v>
      </c>
      <c r="IO1" s="1" t="s">
        <v>1</v>
      </c>
      <c r="IP1" s="1" t="s">
        <v>1</v>
      </c>
      <c r="IQ1" s="1" t="s">
        <v>1</v>
      </c>
      <c r="IR1" s="1" t="s">
        <v>1</v>
      </c>
      <c r="IS1" s="1" t="s">
        <v>1</v>
      </c>
      <c r="IT1" s="1" t="s">
        <v>1</v>
      </c>
      <c r="IU1" s="1" t="s">
        <v>1</v>
      </c>
      <c r="IV1" s="1" t="s">
        <v>1</v>
      </c>
      <c r="IW1" s="1" t="s">
        <v>1</v>
      </c>
      <c r="IX1" s="1" t="s">
        <v>1</v>
      </c>
      <c r="IY1" s="1" t="s">
        <v>1</v>
      </c>
      <c r="IZ1" s="1" t="s">
        <v>1</v>
      </c>
      <c r="JA1" s="1" t="s">
        <v>1</v>
      </c>
      <c r="JB1" s="1" t="s">
        <v>1</v>
      </c>
      <c r="JC1" s="1" t="s">
        <v>1</v>
      </c>
      <c r="JD1" s="1" t="s">
        <v>1</v>
      </c>
      <c r="JE1" s="1" t="s">
        <v>1</v>
      </c>
      <c r="JF1" s="1" t="s">
        <v>1</v>
      </c>
      <c r="JG1" s="1" t="s">
        <v>1</v>
      </c>
      <c r="JH1" s="1" t="s">
        <v>1</v>
      </c>
      <c r="JI1" s="1" t="s">
        <v>1</v>
      </c>
      <c r="JJ1" s="1" t="s">
        <v>1</v>
      </c>
      <c r="JK1" s="1" t="s">
        <v>1</v>
      </c>
      <c r="JL1" s="1" t="s">
        <v>1</v>
      </c>
      <c r="JM1" s="1" t="s">
        <v>1</v>
      </c>
      <c r="JN1" s="1" t="s">
        <v>1</v>
      </c>
      <c r="JO1" s="1" t="s">
        <v>1</v>
      </c>
      <c r="JP1" s="1" t="s">
        <v>1</v>
      </c>
      <c r="JQ1" s="1" t="s">
        <v>1</v>
      </c>
      <c r="JR1" s="1" t="s">
        <v>1</v>
      </c>
      <c r="JS1" s="1" t="s">
        <v>1</v>
      </c>
      <c r="JT1" s="1" t="s">
        <v>1</v>
      </c>
      <c r="JU1" s="1" t="s">
        <v>1</v>
      </c>
      <c r="JV1" s="1" t="s">
        <v>1</v>
      </c>
      <c r="JW1" s="1" t="s">
        <v>1</v>
      </c>
      <c r="JX1" s="1" t="s">
        <v>1</v>
      </c>
      <c r="JY1" s="1" t="s">
        <v>1</v>
      </c>
      <c r="JZ1" s="1" t="s">
        <v>1</v>
      </c>
      <c r="KA1" s="1" t="s">
        <v>1</v>
      </c>
      <c r="KB1" s="1" t="s">
        <v>1</v>
      </c>
      <c r="KC1" s="1" t="s">
        <v>1</v>
      </c>
      <c r="KD1" s="1" t="s">
        <v>1</v>
      </c>
      <c r="KE1" s="1" t="s">
        <v>1</v>
      </c>
      <c r="KF1" s="1" t="s">
        <v>1</v>
      </c>
      <c r="KG1" s="1" t="s">
        <v>1</v>
      </c>
      <c r="KH1" s="1" t="s">
        <v>1</v>
      </c>
      <c r="KI1" s="1" t="s">
        <v>1</v>
      </c>
      <c r="KJ1" s="1" t="s">
        <v>1</v>
      </c>
      <c r="KK1" s="1" t="s">
        <v>1</v>
      </c>
      <c r="KL1" s="1" t="s">
        <v>1</v>
      </c>
      <c r="KM1" s="1" t="s">
        <v>1</v>
      </c>
      <c r="KN1" s="1" t="s">
        <v>1</v>
      </c>
    </row>
    <row r="2" ht="15.75" customHeight="1">
      <c r="A2" s="2" t="str">
        <f t="array" ref="A2:A939">GRU!C78:C1015</f>
        <v>NO PERECEDERO</v>
      </c>
      <c r="B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2)))"),"#REF!")</f>
        <v>#REF!</v>
      </c>
      <c r="C2" s="2"/>
      <c r="D2" s="2"/>
      <c r="E2" s="2"/>
      <c r="F2" s="2"/>
      <c r="G2" s="2"/>
      <c r="H2" s="2"/>
      <c r="I2" s="2"/>
      <c r="J2" s="2"/>
    </row>
    <row r="3" ht="15.75" customHeight="1">
      <c r="A3" s="2" t="s">
        <v>2</v>
      </c>
      <c r="B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3)))"),"#REF!")</f>
        <v>#REF!</v>
      </c>
      <c r="C3" s="2"/>
      <c r="D3" s="2"/>
      <c r="E3" s="2"/>
      <c r="F3" s="2"/>
      <c r="G3" s="2"/>
      <c r="H3" s="2"/>
      <c r="I3" s="2"/>
      <c r="J3" s="2"/>
    </row>
    <row r="4" ht="15.75" customHeight="1">
      <c r="A4" s="3" t="s">
        <v>2</v>
      </c>
      <c r="B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4)))"),"#REF!")</f>
        <v>#REF!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</row>
    <row r="5" ht="15.75" customHeight="1">
      <c r="A5" s="3" t="s">
        <v>2</v>
      </c>
      <c r="B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5)))"),"#REF!")</f>
        <v>#REF!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</row>
    <row r="6" ht="15.75" customHeight="1">
      <c r="A6" s="3" t="s">
        <v>2</v>
      </c>
      <c r="B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6)))"),"#REF!")</f>
        <v>#REF!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</row>
    <row r="7" ht="15.75" customHeight="1">
      <c r="A7" s="3" t="s">
        <v>2</v>
      </c>
      <c r="B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7)))"),"#REF!")</f>
        <v>#REF!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</row>
    <row r="8" ht="15.75" customHeight="1">
      <c r="A8" s="3" t="s">
        <v>2</v>
      </c>
      <c r="B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8)))"),"#REF!")</f>
        <v>#REF!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</row>
    <row r="9" ht="15.75" customHeight="1">
      <c r="A9" s="3" t="s">
        <v>3</v>
      </c>
      <c r="B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9)))"),"#REF!")</f>
        <v>#REF!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</row>
    <row r="10" ht="15.75" customHeight="1">
      <c r="A10" s="3" t="s">
        <v>2</v>
      </c>
      <c r="B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10)))"),"#REF!")</f>
        <v>#REF!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</row>
    <row r="11" ht="15.75" customHeight="1">
      <c r="A11" s="3" t="s">
        <v>3</v>
      </c>
      <c r="B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11)))"),"#REF!")</f>
        <v>#REF!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</row>
    <row r="12" ht="15.75" customHeight="1">
      <c r="A12" s="3" t="s">
        <v>3</v>
      </c>
      <c r="B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12)))"),"#REF!")</f>
        <v>#REF!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</row>
    <row r="13" ht="15.75" customHeight="1">
      <c r="A13" s="3" t="s">
        <v>3</v>
      </c>
      <c r="B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13)))"),"#REF!")</f>
        <v>#REF!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</row>
    <row r="14" ht="15.75" customHeight="1">
      <c r="A14" s="3" t="s">
        <v>3</v>
      </c>
      <c r="B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14)))"),"#REF!")</f>
        <v>#REF!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</row>
    <row r="15" ht="15.75" customHeight="1">
      <c r="A15" s="3" t="s">
        <v>3</v>
      </c>
      <c r="B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15)))"),"#REF!")</f>
        <v>#REF!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</row>
    <row r="16" ht="15.75" customHeight="1">
      <c r="A16" s="3" t="s">
        <v>2</v>
      </c>
      <c r="B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16)))"),"#REF!")</f>
        <v>#REF!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</row>
    <row r="17" ht="15.75" customHeight="1">
      <c r="A17" s="3" t="s">
        <v>2</v>
      </c>
      <c r="B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17)))"),"#REF!")</f>
        <v>#REF!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</row>
    <row r="18" ht="15.75" customHeight="1">
      <c r="A18" s="3" t="s">
        <v>2</v>
      </c>
      <c r="B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18)))"),"#REF!")</f>
        <v>#REF!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</row>
    <row r="19" ht="15.75" customHeight="1">
      <c r="A19" s="3" t="s">
        <v>2</v>
      </c>
      <c r="B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19)))"),"#REF!")</f>
        <v>#REF!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</row>
    <row r="20" ht="15.75" customHeight="1">
      <c r="A20" s="3" t="s">
        <v>2</v>
      </c>
      <c r="B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20)))"),"#REF!")</f>
        <v>#REF!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</row>
    <row r="21" ht="15.75" customHeight="1">
      <c r="A21" s="3" t="s">
        <v>2</v>
      </c>
      <c r="B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21)))"),"#REF!")</f>
        <v>#REF!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</row>
    <row r="22" ht="15.75" customHeight="1">
      <c r="A22" s="3" t="s">
        <v>3</v>
      </c>
      <c r="B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22)))"),"#REF!")</f>
        <v>#REF!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</row>
    <row r="23" ht="15.75" customHeight="1">
      <c r="A23" s="3" t="s">
        <v>3</v>
      </c>
      <c r="B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23)))"),"#REF!")</f>
        <v>#REF!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</row>
    <row r="24" ht="15.75" customHeight="1">
      <c r="A24" s="3" t="s">
        <v>3</v>
      </c>
      <c r="B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24)))"),"#REF!")</f>
        <v>#REF!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</row>
    <row r="25" ht="15.75" customHeight="1">
      <c r="A25" s="3" t="s">
        <v>2</v>
      </c>
      <c r="B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25)))"),"#REF!")</f>
        <v>#REF!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</row>
    <row r="26" ht="15.75" customHeight="1">
      <c r="A26" s="3" t="s">
        <v>2</v>
      </c>
      <c r="B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26)))"),"#REF!")</f>
        <v>#REF!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</row>
    <row r="27" ht="15.75" customHeight="1">
      <c r="A27" s="3" t="s">
        <v>2</v>
      </c>
      <c r="B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27)))"),"#REF!")</f>
        <v>#REF!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</row>
    <row r="28" ht="15.75" customHeight="1">
      <c r="A28" s="3" t="s">
        <v>2</v>
      </c>
      <c r="B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28)))"),"#REF!")</f>
        <v>#REF!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</row>
    <row r="29" ht="15.75" customHeight="1">
      <c r="A29" s="3" t="s">
        <v>2</v>
      </c>
      <c r="B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29)))"),"#REF!")</f>
        <v>#REF!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</row>
    <row r="30" ht="15.75" customHeight="1">
      <c r="A30" s="3" t="s">
        <v>2</v>
      </c>
      <c r="B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30)))"),"#REF!")</f>
        <v>#REF!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</row>
    <row r="31" ht="15.75" customHeight="1">
      <c r="A31" s="3" t="s">
        <v>2</v>
      </c>
      <c r="B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31)))"),"#REF!")</f>
        <v>#REF!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</row>
    <row r="32" ht="15.75" customHeight="1">
      <c r="A32" s="3" t="s">
        <v>2</v>
      </c>
      <c r="B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32)))"),"#REF!")</f>
        <v>#REF!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</row>
    <row r="33" ht="15.75" customHeight="1">
      <c r="A33" s="3" t="s">
        <v>2</v>
      </c>
      <c r="B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33)))"),"#REF!")</f>
        <v>#REF!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</row>
    <row r="34" ht="15.75" customHeight="1">
      <c r="A34" s="3" t="s">
        <v>2</v>
      </c>
      <c r="B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34)))"),"#REF!")</f>
        <v>#REF!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</row>
    <row r="35" ht="15.75" customHeight="1">
      <c r="A35" s="3" t="s">
        <v>3</v>
      </c>
      <c r="B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35)))"),"#REF!")</f>
        <v>#REF!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</row>
    <row r="36" ht="15.75" customHeight="1">
      <c r="A36" s="3" t="s">
        <v>3</v>
      </c>
      <c r="B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36)))"),"#REF!")</f>
        <v>#REF!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</row>
    <row r="37" ht="15.75" customHeight="1">
      <c r="A37" s="3" t="s">
        <v>3</v>
      </c>
      <c r="B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37)))"),"#REF!")</f>
        <v>#REF!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</row>
    <row r="38" ht="15.75" customHeight="1">
      <c r="A38" s="3" t="s">
        <v>2</v>
      </c>
      <c r="B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38)))"),"#REF!")</f>
        <v>#REF!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</row>
    <row r="39" ht="15.75" customHeight="1">
      <c r="A39" s="3" t="s">
        <v>2</v>
      </c>
      <c r="B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39)))"),"#REF!")</f>
        <v>#REF!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</row>
    <row r="40" ht="15.75" customHeight="1">
      <c r="A40" s="3" t="s">
        <v>2</v>
      </c>
      <c r="B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40)))"),"#REF!")</f>
        <v>#REF!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</row>
    <row r="41" ht="15.75" customHeight="1">
      <c r="A41" s="3" t="s">
        <v>2</v>
      </c>
      <c r="B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41)))"),"#REF!")</f>
        <v>#REF!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</row>
    <row r="42" ht="15.75" customHeight="1">
      <c r="A42" s="3" t="s">
        <v>3</v>
      </c>
      <c r="B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42)))"),"#REF!")</f>
        <v>#REF!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</row>
    <row r="43" ht="15.75" customHeight="1">
      <c r="A43" s="3" t="s">
        <v>3</v>
      </c>
      <c r="B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43)))"),"#REF!")</f>
        <v>#REF!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</row>
    <row r="44" ht="15.75" customHeight="1">
      <c r="A44" s="3" t="s">
        <v>2</v>
      </c>
      <c r="B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44)))"),"#REF!")</f>
        <v>#REF!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</row>
    <row r="45" ht="15.75" customHeight="1">
      <c r="A45" s="3" t="s">
        <v>2</v>
      </c>
      <c r="B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45)))"),"#REF!")</f>
        <v>#REF!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</row>
    <row r="46" ht="15.75" customHeight="1">
      <c r="A46" s="3" t="s">
        <v>3</v>
      </c>
      <c r="B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46)))"),"#REF!")</f>
        <v>#REF!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</row>
    <row r="47" ht="15.75" customHeight="1">
      <c r="A47" s="3" t="s">
        <v>2</v>
      </c>
      <c r="B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47)))"),"#REF!")</f>
        <v>#REF!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</row>
    <row r="48" ht="15.75" customHeight="1">
      <c r="A48" s="3" t="s">
        <v>3</v>
      </c>
      <c r="B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48)))"),"#REF!")</f>
        <v>#REF!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</row>
    <row r="49" ht="15.75" customHeight="1">
      <c r="A49" s="3" t="s">
        <v>2</v>
      </c>
      <c r="B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49)))"),"#REF!")</f>
        <v>#REF!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</row>
    <row r="50" ht="15.75" customHeight="1">
      <c r="A50" s="3" t="s">
        <v>2</v>
      </c>
      <c r="B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50)))"),"#REF!")</f>
        <v>#REF!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</row>
    <row r="51" ht="15.75" customHeight="1">
      <c r="A51" s="3" t="s">
        <v>3</v>
      </c>
      <c r="B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51)))"),"#REF!")</f>
        <v>#REF!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</row>
    <row r="52" ht="15.75" customHeight="1">
      <c r="A52" s="3" t="s">
        <v>2</v>
      </c>
      <c r="B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52)))"),"#REF!")</f>
        <v>#REF!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</row>
    <row r="53" ht="15.75" customHeight="1">
      <c r="A53" s="3" t="s">
        <v>2</v>
      </c>
      <c r="B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53)))"),"#REF!")</f>
        <v>#REF!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</row>
    <row r="54" ht="15.75" customHeight="1">
      <c r="A54" s="3" t="s">
        <v>2</v>
      </c>
      <c r="B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54)))"),"#REF!")</f>
        <v>#REF!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</row>
    <row r="55" ht="15.75" customHeight="1">
      <c r="A55" s="3" t="s">
        <v>2</v>
      </c>
      <c r="B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55)))"),"#REF!")</f>
        <v>#REF!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</row>
    <row r="56" ht="15.75" customHeight="1">
      <c r="A56" s="3" t="s">
        <v>2</v>
      </c>
      <c r="B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56)))"),"#REF!")</f>
        <v>#REF!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</row>
    <row r="57" ht="15.75" customHeight="1">
      <c r="A57" s="3" t="s">
        <v>2</v>
      </c>
      <c r="B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57)))"),"#REF!")</f>
        <v>#REF!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</row>
    <row r="58" ht="15.75" customHeight="1">
      <c r="A58" s="3" t="s">
        <v>2</v>
      </c>
      <c r="B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58)))"),"#REF!")</f>
        <v>#REF!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</row>
    <row r="59" ht="15.75" customHeight="1">
      <c r="A59" s="3" t="s">
        <v>2</v>
      </c>
      <c r="B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59)))"),"#REF!")</f>
        <v>#REF!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</row>
    <row r="60" ht="15.75" customHeight="1">
      <c r="A60" s="3" t="s">
        <v>2</v>
      </c>
      <c r="B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60)))"),"#REF!")</f>
        <v>#REF!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</row>
    <row r="61" ht="15.75" customHeight="1">
      <c r="A61" s="3" t="s">
        <v>2</v>
      </c>
      <c r="B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61)))"),"#REF!")</f>
        <v>#REF!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</row>
    <row r="62" ht="15.75" customHeight="1">
      <c r="A62" s="3" t="s">
        <v>3</v>
      </c>
      <c r="B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62)))"),"#REF!")</f>
        <v>#REF!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</row>
    <row r="63" ht="15.75" customHeight="1">
      <c r="A63" s="3" t="s">
        <v>3</v>
      </c>
      <c r="B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63)))"),"#REF!")</f>
        <v>#REF!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</row>
    <row r="64" ht="15.75" customHeight="1">
      <c r="A64" s="3" t="s">
        <v>2</v>
      </c>
      <c r="B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64)))"),"#REF!")</f>
        <v>#REF!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</row>
    <row r="65" ht="15.75" customHeight="1">
      <c r="A65" s="3" t="s">
        <v>2</v>
      </c>
      <c r="B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65)))"),"#REF!")</f>
        <v>#REF!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</row>
    <row r="66" ht="15.75" customHeight="1">
      <c r="A66" s="3" t="s">
        <v>2</v>
      </c>
      <c r="B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66)))"),"#REF!")</f>
        <v>#REF!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</row>
    <row r="67" ht="15.75" customHeight="1">
      <c r="A67" s="3" t="s">
        <v>2</v>
      </c>
      <c r="B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67)))"),"#REF!")</f>
        <v>#REF!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</row>
    <row r="68" ht="15.75" customHeight="1">
      <c r="A68" s="3" t="s">
        <v>3</v>
      </c>
      <c r="B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68)))"),"#REF!")</f>
        <v>#REF!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</row>
    <row r="69" ht="15.75" customHeight="1">
      <c r="A69" s="3" t="s">
        <v>2</v>
      </c>
      <c r="B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69)))"),"#REF!")</f>
        <v>#REF!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</row>
    <row r="70" ht="15.75" customHeight="1">
      <c r="A70" s="3" t="s">
        <v>3</v>
      </c>
      <c r="B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70)))"),"#REF!")</f>
        <v>#REF!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</row>
    <row r="71" ht="15.75" customHeight="1">
      <c r="A71" s="3" t="s">
        <v>3</v>
      </c>
      <c r="B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71)))"),"#REF!")</f>
        <v>#REF!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</row>
    <row r="72" ht="15.75" customHeight="1">
      <c r="A72" s="3" t="s">
        <v>3</v>
      </c>
      <c r="B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72)))"),"#REF!")</f>
        <v>#REF!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</row>
    <row r="73" ht="15.75" customHeight="1">
      <c r="A73" s="3" t="s">
        <v>3</v>
      </c>
      <c r="B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73)))"),"#REF!")</f>
        <v>#REF!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</row>
    <row r="74" ht="15.75" customHeight="1">
      <c r="A74" s="3" t="s">
        <v>3</v>
      </c>
      <c r="B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74)))"),"#REF!")</f>
        <v>#REF!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</row>
    <row r="75" ht="15.75" customHeight="1">
      <c r="A75" s="3" t="s">
        <v>3</v>
      </c>
      <c r="B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75)))"),"#REF!")</f>
        <v>#REF!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</row>
    <row r="76" ht="15.75" customHeight="1">
      <c r="A76" s="3" t="s">
        <v>3</v>
      </c>
      <c r="B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76)))"),"#REF!")</f>
        <v>#REF!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</row>
    <row r="77" ht="15.75" customHeight="1">
      <c r="A77" s="3" t="s">
        <v>3</v>
      </c>
      <c r="B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77)))"),"#REF!")</f>
        <v>#REF!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</row>
    <row r="78" ht="15.75" customHeight="1">
      <c r="A78" s="3" t="s">
        <v>3</v>
      </c>
      <c r="B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78)))"),"#REF!")</f>
        <v>#REF!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</row>
    <row r="79" ht="15.75" customHeight="1">
      <c r="A79" s="3" t="s">
        <v>3</v>
      </c>
      <c r="B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79)))"),"#REF!")</f>
        <v>#REF!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</row>
    <row r="80" ht="15.75" customHeight="1">
      <c r="A80" s="3" t="s">
        <v>3</v>
      </c>
      <c r="B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80)))"),"#REF!")</f>
        <v>#REF!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</row>
    <row r="81" ht="15.75" customHeight="1">
      <c r="A81" s="3" t="s">
        <v>3</v>
      </c>
      <c r="B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81)))"),"#REF!")</f>
        <v>#REF!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</row>
    <row r="82" ht="15.75" customHeight="1">
      <c r="A82" s="3" t="s">
        <v>3</v>
      </c>
      <c r="B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82)))"),"#REF!")</f>
        <v>#REF!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</row>
    <row r="83" ht="15.75" customHeight="1">
      <c r="A83" s="3" t="s">
        <v>3</v>
      </c>
      <c r="B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83)))"),"#REF!")</f>
        <v>#REF!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</row>
    <row r="84" ht="15.75" customHeight="1">
      <c r="A84" s="3" t="s">
        <v>3</v>
      </c>
      <c r="B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84)))"),"#REF!")</f>
        <v>#REF!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</row>
    <row r="85" ht="15.75" customHeight="1">
      <c r="A85" s="3" t="s">
        <v>3</v>
      </c>
      <c r="B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85)))"),"#REF!")</f>
        <v>#REF!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</row>
    <row r="86" ht="15.75" customHeight="1">
      <c r="A86" s="3" t="s">
        <v>3</v>
      </c>
      <c r="B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86)))"),"#REF!")</f>
        <v>#REF!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</row>
    <row r="87" ht="15.75" customHeight="1">
      <c r="A87" s="3" t="s">
        <v>3</v>
      </c>
      <c r="B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87)))"),"#REF!")</f>
        <v>#REF!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</row>
    <row r="88" ht="15.75" customHeight="1">
      <c r="A88" s="3" t="s">
        <v>3</v>
      </c>
      <c r="B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88)))"),"#REF!")</f>
        <v>#REF!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</row>
    <row r="89" ht="15.75" customHeight="1">
      <c r="A89" s="3" t="s">
        <v>3</v>
      </c>
      <c r="B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89)))"),"#REF!")</f>
        <v>#REF!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</row>
    <row r="90" ht="15.75" customHeight="1">
      <c r="A90" s="3" t="s">
        <v>3</v>
      </c>
      <c r="B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90)))"),"#REF!")</f>
        <v>#REF!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</row>
    <row r="91" ht="15.75" customHeight="1">
      <c r="A91" s="3" t="s">
        <v>3</v>
      </c>
      <c r="B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91)))"),"#REF!")</f>
        <v>#REF!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</row>
    <row r="92" ht="15.75" customHeight="1">
      <c r="A92" s="3" t="s">
        <v>3</v>
      </c>
      <c r="B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92)))"),"#REF!")</f>
        <v>#REF!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</row>
    <row r="93" ht="15.75" customHeight="1">
      <c r="A93" s="3" t="s">
        <v>3</v>
      </c>
      <c r="B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93)))"),"#REF!")</f>
        <v>#REF!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</row>
    <row r="94" ht="15.75" customHeight="1">
      <c r="A94" s="3" t="s">
        <v>3</v>
      </c>
      <c r="B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94)))"),"#REF!")</f>
        <v>#REF!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</row>
    <row r="95" ht="15.75" customHeight="1">
      <c r="A95" s="3" t="s">
        <v>3</v>
      </c>
      <c r="B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95)))"),"#REF!")</f>
        <v>#REF!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</row>
    <row r="96" ht="15.75" customHeight="1">
      <c r="A96" s="3" t="s">
        <v>3</v>
      </c>
      <c r="B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96)))"),"#REF!")</f>
        <v>#REF!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</row>
    <row r="97" ht="15.75" customHeight="1">
      <c r="A97" s="3" t="s">
        <v>3</v>
      </c>
      <c r="B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97)))"),"#REF!")</f>
        <v>#REF!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</row>
    <row r="98" ht="15.75" customHeight="1">
      <c r="A98" s="3" t="s">
        <v>3</v>
      </c>
      <c r="B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98)))"),"#REF!")</f>
        <v>#REF!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</row>
    <row r="99" ht="15.75" customHeight="1">
      <c r="A99" s="3" t="s">
        <v>2</v>
      </c>
      <c r="B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99)))"),"#REF!")</f>
        <v>#REF!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</row>
    <row r="100" ht="15.75" customHeight="1">
      <c r="A100" s="3" t="s">
        <v>2</v>
      </c>
      <c r="B1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100)))"),"#REF!")</f>
        <v>#REF!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</row>
    <row r="101" ht="15.75" customHeight="1">
      <c r="A101" s="3" t="s">
        <v>2</v>
      </c>
      <c r="B1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101)))"),"#REF!")</f>
        <v>#REF!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</row>
    <row r="102" ht="15.75" customHeight="1">
      <c r="A102" s="3" t="s">
        <v>2</v>
      </c>
      <c r="B1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102)))"),"#REF!")</f>
        <v>#REF!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</row>
    <row r="103" ht="15.75" customHeight="1">
      <c r="A103" s="3"/>
      <c r="B1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103)))"),"#REF!")</f>
        <v>#REF!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</row>
    <row r="104" ht="15.75" customHeight="1">
      <c r="A104" s="3" t="s">
        <v>3</v>
      </c>
      <c r="B1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104)))"),"#REF!")</f>
        <v>#REF!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</row>
    <row r="105" ht="15.75" customHeight="1">
      <c r="A105" s="3" t="s">
        <v>3</v>
      </c>
      <c r="B1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105)))"),"#REF!")</f>
        <v>#REF!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</row>
    <row r="106" ht="15.75" customHeight="1">
      <c r="A106" s="3" t="s">
        <v>3</v>
      </c>
      <c r="B1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106)))"),"#REF!")</f>
        <v>#REF!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</row>
    <row r="107" ht="15.75" customHeight="1">
      <c r="A107" s="3" t="s">
        <v>3</v>
      </c>
      <c r="B1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107)))"),"#REF!")</f>
        <v>#REF!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</row>
    <row r="108" ht="15.75" customHeight="1">
      <c r="A108" s="3" t="s">
        <v>3</v>
      </c>
      <c r="B1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108)))"),"#REF!")</f>
        <v>#REF!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</row>
    <row r="109" ht="15.75" customHeight="1">
      <c r="A109" s="3" t="s">
        <v>2</v>
      </c>
      <c r="B1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109)))"),"#REF!")</f>
        <v>#REF!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</row>
    <row r="110" ht="15.75" customHeight="1">
      <c r="A110" s="3" t="s">
        <v>3</v>
      </c>
      <c r="B1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110)))"),"#REF!")</f>
        <v>#REF!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</row>
    <row r="111" ht="15.75" customHeight="1">
      <c r="A111" s="3" t="s">
        <v>3</v>
      </c>
      <c r="B1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111)))"),"#REF!")</f>
        <v>#REF!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</row>
    <row r="112" ht="15.75" customHeight="1">
      <c r="A112" s="3" t="s">
        <v>3</v>
      </c>
      <c r="B1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112)))"),"#REF!")</f>
        <v>#REF!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</row>
    <row r="113" ht="15.75" customHeight="1">
      <c r="A113" s="3" t="s">
        <v>2</v>
      </c>
      <c r="B1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113)))"),"#REF!")</f>
        <v>#REF!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</row>
    <row r="114" ht="15.75" customHeight="1">
      <c r="A114" s="3" t="s">
        <v>3</v>
      </c>
      <c r="B1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114)))"),"#REF!")</f>
        <v>#REF!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</row>
    <row r="115" ht="15.75" customHeight="1">
      <c r="A115" s="3" t="s">
        <v>3</v>
      </c>
      <c r="B1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115)))"),"#REF!")</f>
        <v>#REF!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</row>
    <row r="116" ht="15.75" customHeight="1">
      <c r="A116" s="3" t="s">
        <v>3</v>
      </c>
      <c r="B1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116)))"),"#REF!")</f>
        <v>#REF!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</row>
    <row r="117" ht="15.75" customHeight="1">
      <c r="A117" s="3" t="s">
        <v>3</v>
      </c>
      <c r="B1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117)))"),"#REF!")</f>
        <v>#REF!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</row>
    <row r="118" ht="15.75" customHeight="1">
      <c r="A118" s="3" t="s">
        <v>3</v>
      </c>
      <c r="B1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118)))"),"#REF!")</f>
        <v>#REF!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</row>
    <row r="119" ht="15.75" customHeight="1">
      <c r="A119" s="3" t="s">
        <v>3</v>
      </c>
      <c r="B1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119)))"),"#REF!")</f>
        <v>#REF!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</row>
    <row r="120" ht="15.75" customHeight="1">
      <c r="A120" s="3" t="s">
        <v>3</v>
      </c>
      <c r="B1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120)))"),"#REF!")</f>
        <v>#REF!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</row>
    <row r="121" ht="15.75" customHeight="1">
      <c r="A121" s="3" t="s">
        <v>3</v>
      </c>
      <c r="B1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121)))"),"#REF!")</f>
        <v>#REF!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</row>
    <row r="122" ht="15.75" customHeight="1">
      <c r="A122" s="3" t="s">
        <v>3</v>
      </c>
      <c r="B1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122)))"),"#REF!")</f>
        <v>#REF!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</row>
    <row r="123" ht="15.75" customHeight="1">
      <c r="A123" s="3" t="s">
        <v>3</v>
      </c>
      <c r="B1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123)))"),"#REF!")</f>
        <v>#REF!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</row>
    <row r="124" ht="15.75" customHeight="1">
      <c r="A124" s="3" t="s">
        <v>3</v>
      </c>
      <c r="B1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124)))"),"#REF!")</f>
        <v>#REF!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</row>
    <row r="125" ht="15.75" customHeight="1">
      <c r="A125" s="3" t="s">
        <v>3</v>
      </c>
      <c r="B1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125)))"),"#REF!")</f>
        <v>#REF!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</row>
    <row r="126" ht="15.75" customHeight="1">
      <c r="A126" s="3" t="s">
        <v>3</v>
      </c>
      <c r="B1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126)))"),"#REF!")</f>
        <v>#REF!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</row>
    <row r="127" ht="15.75" customHeight="1">
      <c r="A127" s="3" t="s">
        <v>3</v>
      </c>
      <c r="B1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127)))"),"#REF!")</f>
        <v>#REF!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</row>
    <row r="128" ht="15.75" customHeight="1">
      <c r="A128" s="3" t="s">
        <v>3</v>
      </c>
      <c r="B1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128)))"),"#REF!")</f>
        <v>#REF!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</row>
    <row r="129" ht="15.75" customHeight="1">
      <c r="A129" s="3" t="s">
        <v>3</v>
      </c>
      <c r="B1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129)))"),"#REF!")</f>
        <v>#REF!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</row>
    <row r="130" ht="15.75" customHeight="1">
      <c r="A130" s="3" t="s">
        <v>3</v>
      </c>
      <c r="B1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130)))"),"#REF!")</f>
        <v>#REF!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</row>
    <row r="131" ht="15.75" customHeight="1">
      <c r="A131" s="3" t="s">
        <v>3</v>
      </c>
      <c r="B1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131)))"),"#REF!")</f>
        <v>#REF!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</row>
    <row r="132" ht="15.75" customHeight="1">
      <c r="A132" s="3" t="s">
        <v>3</v>
      </c>
      <c r="B1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132)))"),"#REF!")</f>
        <v>#REF!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</row>
    <row r="133" ht="15.75" customHeight="1">
      <c r="A133" s="3" t="s">
        <v>3</v>
      </c>
      <c r="B1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133)))"),"#REF!")</f>
        <v>#REF!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</row>
    <row r="134" ht="15.75" customHeight="1">
      <c r="A134" s="3" t="s">
        <v>3</v>
      </c>
      <c r="B1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134)))"),"#REF!")</f>
        <v>#REF!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</row>
    <row r="135" ht="15.75" customHeight="1">
      <c r="A135" s="3" t="s">
        <v>3</v>
      </c>
      <c r="B1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135)))"),"#REF!")</f>
        <v>#REF!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</row>
    <row r="136" ht="15.75" customHeight="1">
      <c r="A136" s="3" t="s">
        <v>3</v>
      </c>
      <c r="B1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136)))"),"#REF!")</f>
        <v>#REF!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</row>
    <row r="137" ht="15.75" customHeight="1">
      <c r="A137" s="3" t="s">
        <v>3</v>
      </c>
      <c r="B1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137)))"),"#REF!")</f>
        <v>#REF!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</row>
    <row r="138" ht="15.75" customHeight="1">
      <c r="A138" s="3" t="s">
        <v>3</v>
      </c>
      <c r="B1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138)))"),"#REF!")</f>
        <v>#REF!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</row>
    <row r="139" ht="15.75" customHeight="1">
      <c r="A139" s="3" t="s">
        <v>3</v>
      </c>
      <c r="B1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139)))"),"#REF!")</f>
        <v>#REF!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</row>
    <row r="140" ht="15.75" customHeight="1">
      <c r="A140" s="3" t="s">
        <v>3</v>
      </c>
      <c r="B1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140)))"),"#REF!")</f>
        <v>#REF!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</row>
    <row r="141" ht="15.75" customHeight="1">
      <c r="A141" s="3" t="s">
        <v>3</v>
      </c>
      <c r="B1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141)))"),"#REF!")</f>
        <v>#REF!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</row>
    <row r="142" ht="15.75" customHeight="1">
      <c r="A142" s="3" t="s">
        <v>3</v>
      </c>
      <c r="B1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142)))"),"#REF!")</f>
        <v>#REF!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</row>
    <row r="143" ht="15.75" customHeight="1">
      <c r="A143" s="3" t="s">
        <v>3</v>
      </c>
      <c r="B1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143)))"),"#REF!")</f>
        <v>#REF!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</row>
    <row r="144" ht="15.75" customHeight="1">
      <c r="A144" s="3" t="s">
        <v>3</v>
      </c>
      <c r="B1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144)))"),"#REF!")</f>
        <v>#REF!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</row>
    <row r="145" ht="15.75" customHeight="1">
      <c r="A145" s="3" t="s">
        <v>3</v>
      </c>
      <c r="B1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145)))"),"#REF!")</f>
        <v>#REF!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</row>
    <row r="146" ht="15.75" customHeight="1">
      <c r="A146" s="3" t="s">
        <v>3</v>
      </c>
      <c r="B1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146)))"),"#REF!")</f>
        <v>#REF!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</row>
    <row r="147" ht="15.75" customHeight="1">
      <c r="A147" s="3" t="s">
        <v>3</v>
      </c>
      <c r="B1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147)))"),"#REF!")</f>
        <v>#REF!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</row>
    <row r="148" ht="15.75" customHeight="1">
      <c r="A148" s="3" t="s">
        <v>3</v>
      </c>
      <c r="B1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148)))"),"#REF!")</f>
        <v>#REF!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</row>
    <row r="149" ht="15.75" customHeight="1">
      <c r="A149" s="3" t="s">
        <v>3</v>
      </c>
      <c r="B1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149)))"),"#REF!")</f>
        <v>#REF!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</row>
    <row r="150" ht="15.75" customHeight="1">
      <c r="A150" s="3" t="s">
        <v>3</v>
      </c>
      <c r="B1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150)))"),"#REF!")</f>
        <v>#REF!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</row>
    <row r="151" ht="15.75" customHeight="1">
      <c r="A151" s="3" t="s">
        <v>3</v>
      </c>
      <c r="B1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151)))"),"#REF!")</f>
        <v>#REF!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</row>
    <row r="152" ht="15.75" customHeight="1">
      <c r="A152" s="3" t="s">
        <v>3</v>
      </c>
      <c r="B1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152)))"),"#REF!")</f>
        <v>#REF!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</row>
    <row r="153" ht="15.75" customHeight="1">
      <c r="A153" s="3" t="s">
        <v>3</v>
      </c>
      <c r="B1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153)))"),"#REF!")</f>
        <v>#REF!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</row>
    <row r="154" ht="15.75" customHeight="1">
      <c r="A154" s="3" t="s">
        <v>3</v>
      </c>
      <c r="B1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154)))"),"#REF!")</f>
        <v>#REF!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</row>
    <row r="155" ht="15.75" customHeight="1">
      <c r="A155" s="3" t="s">
        <v>3</v>
      </c>
      <c r="B1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155)))"),"#REF!")</f>
        <v>#REF!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</row>
    <row r="156" ht="15.75" customHeight="1">
      <c r="A156" s="3" t="s">
        <v>3</v>
      </c>
      <c r="B1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156)))"),"#REF!")</f>
        <v>#REF!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</row>
    <row r="157" ht="15.75" customHeight="1">
      <c r="A157" s="3" t="s">
        <v>3</v>
      </c>
      <c r="B1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157)))"),"#REF!")</f>
        <v>#REF!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</row>
    <row r="158" ht="15.75" customHeight="1">
      <c r="A158" s="3" t="s">
        <v>3</v>
      </c>
      <c r="B1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158)))"),"#REF!")</f>
        <v>#REF!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</row>
    <row r="159" ht="15.75" customHeight="1">
      <c r="A159" s="3" t="s">
        <v>3</v>
      </c>
      <c r="B1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159)))"),"#REF!")</f>
        <v>#REF!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</row>
    <row r="160" ht="15.75" customHeight="1">
      <c r="A160" s="3" t="s">
        <v>3</v>
      </c>
      <c r="B1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160)))"),"#REF!")</f>
        <v>#REF!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</row>
    <row r="161" ht="15.75" customHeight="1">
      <c r="A161" s="3" t="s">
        <v>3</v>
      </c>
      <c r="B1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161)))"),"#REF!")</f>
        <v>#REF!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</row>
    <row r="162" ht="15.75" customHeight="1">
      <c r="A162" s="3" t="s">
        <v>3</v>
      </c>
      <c r="B1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162)))"),"#REF!")</f>
        <v>#REF!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</row>
    <row r="163" ht="15.75" customHeight="1">
      <c r="A163" s="3" t="s">
        <v>3</v>
      </c>
      <c r="B1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163)))"),"#REF!")</f>
        <v>#REF!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</row>
    <row r="164" ht="15.75" customHeight="1">
      <c r="A164" s="3" t="s">
        <v>3</v>
      </c>
      <c r="B1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164)))"),"#REF!")</f>
        <v>#REF!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</row>
    <row r="165" ht="15.75" customHeight="1">
      <c r="A165" s="3" t="s">
        <v>3</v>
      </c>
      <c r="B1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165)))"),"#REF!")</f>
        <v>#REF!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</row>
    <row r="166" ht="15.75" customHeight="1">
      <c r="A166" s="3" t="s">
        <v>3</v>
      </c>
      <c r="B1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166)))"),"#REF!")</f>
        <v>#REF!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</row>
    <row r="167" ht="15.75" customHeight="1">
      <c r="A167" s="3" t="s">
        <v>3</v>
      </c>
      <c r="B1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167)))"),"#REF!")</f>
        <v>#REF!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</row>
    <row r="168" ht="15.75" customHeight="1">
      <c r="A168" s="3" t="s">
        <v>3</v>
      </c>
      <c r="B1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168)))"),"#REF!")</f>
        <v>#REF!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</row>
    <row r="169" ht="15.75" customHeight="1">
      <c r="A169" s="3" t="s">
        <v>3</v>
      </c>
      <c r="B1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169)))"),"#REF!")</f>
        <v>#REF!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</row>
    <row r="170" ht="15.75" customHeight="1">
      <c r="A170" s="3" t="s">
        <v>3</v>
      </c>
      <c r="B1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170)))"),"#REF!")</f>
        <v>#REF!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</row>
    <row r="171" ht="15.75" customHeight="1">
      <c r="A171" s="3" t="s">
        <v>3</v>
      </c>
      <c r="B1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171)))"),"#REF!")</f>
        <v>#REF!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</row>
    <row r="172" ht="15.75" customHeight="1">
      <c r="A172" s="3" t="s">
        <v>3</v>
      </c>
      <c r="B1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172)))"),"#REF!")</f>
        <v>#REF!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</row>
    <row r="173" ht="15.75" customHeight="1">
      <c r="A173" s="3" t="s">
        <v>3</v>
      </c>
      <c r="B1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173)))"),"#REF!")</f>
        <v>#REF!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</row>
    <row r="174" ht="15.75" customHeight="1">
      <c r="A174" s="3" t="s">
        <v>3</v>
      </c>
      <c r="B1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174)))"),"#REF!")</f>
        <v>#REF!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</row>
    <row r="175" ht="15.75" customHeight="1">
      <c r="A175" s="3" t="s">
        <v>3</v>
      </c>
      <c r="B1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175)))"),"#REF!")</f>
        <v>#REF!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</row>
    <row r="176" ht="15.75" customHeight="1">
      <c r="A176" s="3" t="s">
        <v>3</v>
      </c>
      <c r="B1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176)))"),"#REF!")</f>
        <v>#REF!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</row>
    <row r="177" ht="15.75" customHeight="1">
      <c r="A177" s="3" t="s">
        <v>3</v>
      </c>
      <c r="B1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177)))"),"#REF!")</f>
        <v>#REF!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</row>
    <row r="178" ht="15.75" customHeight="1">
      <c r="A178" s="3" t="s">
        <v>3</v>
      </c>
      <c r="B1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178)))"),"#REF!")</f>
        <v>#REF!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</row>
    <row r="179" ht="15.75" customHeight="1">
      <c r="A179" s="3" t="s">
        <v>3</v>
      </c>
      <c r="B1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179)))"),"#REF!")</f>
        <v>#REF!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</row>
    <row r="180" ht="15.75" customHeight="1">
      <c r="A180" s="3" t="s">
        <v>3</v>
      </c>
      <c r="B1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180)))"),"#REF!")</f>
        <v>#REF!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</row>
    <row r="181" ht="15.75" customHeight="1">
      <c r="A181" s="3" t="s">
        <v>3</v>
      </c>
      <c r="B1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181)))"),"#REF!")</f>
        <v>#REF!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</row>
    <row r="182" ht="15.75" customHeight="1">
      <c r="A182" s="3" t="s">
        <v>3</v>
      </c>
      <c r="B1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182)))"),"#REF!")</f>
        <v>#REF!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</row>
    <row r="183" ht="15.75" customHeight="1">
      <c r="A183" s="3" t="s">
        <v>3</v>
      </c>
      <c r="B1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183)))"),"#REF!")</f>
        <v>#REF!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</row>
    <row r="184" ht="15.75" customHeight="1">
      <c r="A184" s="3" t="s">
        <v>3</v>
      </c>
      <c r="B1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184)))"),"#REF!")</f>
        <v>#REF!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</row>
    <row r="185" ht="15.75" customHeight="1">
      <c r="A185" s="3" t="s">
        <v>3</v>
      </c>
      <c r="B1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185)))"),"#REF!")</f>
        <v>#REF!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</row>
    <row r="186" ht="15.75" customHeight="1">
      <c r="A186" s="3" t="s">
        <v>3</v>
      </c>
      <c r="B1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186)))"),"#REF!")</f>
        <v>#REF!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</row>
    <row r="187" ht="15.75" customHeight="1">
      <c r="A187" s="3" t="s">
        <v>3</v>
      </c>
      <c r="B1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187)))"),"#REF!")</f>
        <v>#REF!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</row>
    <row r="188" ht="15.75" customHeight="1">
      <c r="A188" s="3" t="s">
        <v>3</v>
      </c>
      <c r="B1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188)))"),"#REF!")</f>
        <v>#REF!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</row>
    <row r="189" ht="15.75" customHeight="1">
      <c r="A189" s="3" t="s">
        <v>3</v>
      </c>
      <c r="B1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189)))"),"#REF!")</f>
        <v>#REF!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</row>
    <row r="190" ht="15.75" customHeight="1">
      <c r="A190" s="3" t="s">
        <v>3</v>
      </c>
      <c r="B1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190)))"),"#REF!")</f>
        <v>#REF!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</row>
    <row r="191" ht="15.75" customHeight="1">
      <c r="A191" s="3" t="s">
        <v>3</v>
      </c>
      <c r="B1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191)))"),"#REF!")</f>
        <v>#REF!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</row>
    <row r="192" ht="15.75" customHeight="1">
      <c r="A192" s="3" t="s">
        <v>3</v>
      </c>
      <c r="B1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192)))"),"#REF!")</f>
        <v>#REF!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</row>
    <row r="193" ht="15.75" customHeight="1">
      <c r="A193" s="3" t="s">
        <v>3</v>
      </c>
      <c r="B1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193)))"),"#REF!")</f>
        <v>#REF!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</row>
    <row r="194" ht="15.75" customHeight="1">
      <c r="A194" s="3" t="s">
        <v>3</v>
      </c>
      <c r="B1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194)))"),"#REF!")</f>
        <v>#REF!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</row>
    <row r="195" ht="15.75" customHeight="1">
      <c r="A195" s="3" t="s">
        <v>3</v>
      </c>
      <c r="B1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195)))"),"#REF!")</f>
        <v>#REF!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</row>
    <row r="196" ht="15.75" customHeight="1">
      <c r="A196" s="3" t="s">
        <v>3</v>
      </c>
      <c r="B1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196)))"),"#REF!")</f>
        <v>#REF!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</row>
    <row r="197" ht="15.75" customHeight="1">
      <c r="A197" s="3" t="s">
        <v>3</v>
      </c>
      <c r="B1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197)))"),"#REF!")</f>
        <v>#REF!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</row>
    <row r="198" ht="15.75" customHeight="1">
      <c r="A198" s="3" t="s">
        <v>3</v>
      </c>
      <c r="B1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198)))"),"#REF!")</f>
        <v>#REF!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</row>
    <row r="199" ht="15.75" customHeight="1">
      <c r="A199" s="3" t="s">
        <v>3</v>
      </c>
      <c r="B1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199)))"),"#REF!")</f>
        <v>#REF!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</row>
    <row r="200" ht="15.75" customHeight="1">
      <c r="A200" s="3" t="s">
        <v>3</v>
      </c>
      <c r="B2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200)))"),"#REF!")</f>
        <v>#REF!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</row>
    <row r="201" ht="15.75" customHeight="1">
      <c r="A201" s="3" t="s">
        <v>3</v>
      </c>
      <c r="B2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201)))"),"#REF!")</f>
        <v>#REF!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</row>
    <row r="202" ht="15.75" customHeight="1">
      <c r="A202" s="3" t="s">
        <v>3</v>
      </c>
      <c r="B2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202)))"),"#REF!")</f>
        <v>#REF!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</row>
    <row r="203" ht="15.75" customHeight="1">
      <c r="A203" s="3" t="s">
        <v>3</v>
      </c>
      <c r="B2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203)))"),"#REF!")</f>
        <v>#REF!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</row>
    <row r="204" ht="15.75" customHeight="1">
      <c r="A204" s="3" t="s">
        <v>3</v>
      </c>
      <c r="B2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204)))"),"#REF!")</f>
        <v>#REF!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</row>
    <row r="205" ht="15.75" customHeight="1">
      <c r="A205" s="3" t="s">
        <v>3</v>
      </c>
      <c r="B2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205)))"),"#REF!")</f>
        <v>#REF!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</row>
    <row r="206" ht="15.75" customHeight="1">
      <c r="A206" s="3" t="s">
        <v>3</v>
      </c>
      <c r="B2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206)))"),"#REF!")</f>
        <v>#REF!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</row>
    <row r="207" ht="15.75" customHeight="1">
      <c r="A207" s="3" t="s">
        <v>3</v>
      </c>
      <c r="B2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207)))"),"#REF!")</f>
        <v>#REF!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</row>
    <row r="208" ht="15.75" customHeight="1">
      <c r="A208" s="3" t="s">
        <v>3</v>
      </c>
      <c r="B2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208)))"),"#REF!")</f>
        <v>#REF!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</row>
    <row r="209" ht="15.75" customHeight="1">
      <c r="A209" s="3" t="s">
        <v>3</v>
      </c>
      <c r="B2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209)))"),"#REF!")</f>
        <v>#REF!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</row>
    <row r="210" ht="15.75" customHeight="1">
      <c r="A210" s="3" t="s">
        <v>3</v>
      </c>
      <c r="B2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210)))"),"#REF!")</f>
        <v>#REF!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</row>
    <row r="211" ht="15.75" customHeight="1">
      <c r="A211" s="3" t="s">
        <v>3</v>
      </c>
      <c r="B2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211)))"),"#REF!")</f>
        <v>#REF!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</row>
    <row r="212" ht="15.75" customHeight="1">
      <c r="A212" s="3" t="s">
        <v>3</v>
      </c>
      <c r="B2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212)))"),"#REF!")</f>
        <v>#REF!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</row>
    <row r="213" ht="15.75" customHeight="1">
      <c r="A213" s="3" t="s">
        <v>3</v>
      </c>
      <c r="B2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213)))"),"#REF!")</f>
        <v>#REF!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</row>
    <row r="214" ht="15.75" customHeight="1">
      <c r="A214" s="3" t="s">
        <v>3</v>
      </c>
      <c r="B2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214)))"),"#REF!")</f>
        <v>#REF!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</row>
    <row r="215" ht="15.75" customHeight="1">
      <c r="A215" s="3" t="s">
        <v>3</v>
      </c>
      <c r="B2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215)))"),"#REF!")</f>
        <v>#REF!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</row>
    <row r="216" ht="15.75" customHeight="1">
      <c r="A216" s="3"/>
      <c r="B2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216)))"),"#REF!")</f>
        <v>#REF!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</row>
    <row r="217" ht="15.75" customHeight="1">
      <c r="A217" s="3"/>
      <c r="B2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217)))"),"#REF!")</f>
        <v>#REF!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</row>
    <row r="218" ht="15.75" customHeight="1">
      <c r="A218" s="3"/>
      <c r="B2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218)))"),"#REF!")</f>
        <v>#REF!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</row>
    <row r="219" ht="15.75" customHeight="1">
      <c r="A219" s="3"/>
      <c r="B2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219)))"),"#REF!")</f>
        <v>#REF!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</row>
    <row r="220" ht="15.75" customHeight="1">
      <c r="A220" s="3"/>
      <c r="B2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220)))"),"#REF!")</f>
        <v>#REF!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</row>
    <row r="221" ht="15.75" customHeight="1">
      <c r="A221" s="3"/>
      <c r="B2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221)))"),"#REF!")</f>
        <v>#REF!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</row>
    <row r="222" ht="15.75" customHeight="1">
      <c r="A222" s="3"/>
      <c r="B2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222)))"),"#REF!")</f>
        <v>#REF!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</row>
    <row r="223" ht="15.75" customHeight="1">
      <c r="A223" s="3"/>
      <c r="B2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223)))"),"#REF!")</f>
        <v>#REF!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</row>
    <row r="224" ht="15.75" customHeight="1">
      <c r="A224" s="3"/>
      <c r="B2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224)))"),"#REF!")</f>
        <v>#REF!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</row>
    <row r="225" ht="15.75" customHeight="1">
      <c r="A225" s="3"/>
      <c r="B2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225)))"),"#REF!")</f>
        <v>#REF!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</row>
    <row r="226" ht="15.75" customHeight="1">
      <c r="A226" s="3"/>
      <c r="B2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226)))"),"#REF!")</f>
        <v>#REF!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</row>
    <row r="227" ht="15.75" customHeight="1">
      <c r="A227" s="3"/>
      <c r="B2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227)))"),"#REF!")</f>
        <v>#REF!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</row>
    <row r="228" ht="15.75" customHeight="1">
      <c r="A228" s="3"/>
      <c r="B2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228)))"),"#REF!")</f>
        <v>#REF!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</row>
    <row r="229" ht="15.75" customHeight="1">
      <c r="A229" s="3"/>
      <c r="B2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229)))"),"#REF!")</f>
        <v>#REF!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</row>
    <row r="230" ht="15.75" customHeight="1">
      <c r="A230" s="3"/>
      <c r="B2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230)))"),"#REF!")</f>
        <v>#REF!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</row>
    <row r="231" ht="15.75" customHeight="1">
      <c r="A231" s="3"/>
      <c r="B2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231)))"),"#REF!")</f>
        <v>#REF!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</row>
    <row r="232" ht="15.75" customHeight="1">
      <c r="A232" s="3"/>
      <c r="B2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232)))"),"#REF!")</f>
        <v>#REF!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</row>
    <row r="233" ht="15.75" customHeight="1">
      <c r="A233" s="3"/>
      <c r="B2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233)))"),"#REF!")</f>
        <v>#REF!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</row>
    <row r="234" ht="15.75" customHeight="1">
      <c r="A234" s="3"/>
      <c r="B2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234)))"),"#REF!")</f>
        <v>#REF!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</row>
    <row r="235" ht="15.75" customHeight="1">
      <c r="A235" s="3"/>
      <c r="B2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235)))"),"#REF!")</f>
        <v>#REF!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</row>
    <row r="236" ht="15.75" customHeight="1">
      <c r="A236" s="3"/>
      <c r="B2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236)))"),"#REF!")</f>
        <v>#REF!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</row>
    <row r="237" ht="15.75" customHeight="1">
      <c r="A237" s="3"/>
      <c r="B2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237)))"),"#REF!")</f>
        <v>#REF!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</row>
    <row r="238" ht="15.75" customHeight="1">
      <c r="A238" s="3"/>
      <c r="B2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238)))"),"#REF!")</f>
        <v>#REF!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</row>
    <row r="239" ht="15.75" customHeight="1">
      <c r="A239" s="3"/>
      <c r="B2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239)))"),"#REF!")</f>
        <v>#REF!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</row>
    <row r="240" ht="15.75" customHeight="1">
      <c r="A240" s="3"/>
      <c r="B2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240)))"),"#REF!")</f>
        <v>#REF!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</row>
    <row r="241" ht="15.75" customHeight="1">
      <c r="A241" s="3"/>
      <c r="B2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241)))"),"#REF!")</f>
        <v>#REF!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</row>
    <row r="242" ht="15.75" customHeight="1">
      <c r="A242" s="3"/>
      <c r="B2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242)))"),"#REF!")</f>
        <v>#REF!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</row>
    <row r="243" ht="15.75" customHeight="1">
      <c r="A243" s="3"/>
      <c r="B2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243)))"),"#REF!")</f>
        <v>#REF!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</row>
    <row r="244" ht="15.75" customHeight="1">
      <c r="A244" s="3"/>
      <c r="B2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244)))"),"#REF!")</f>
        <v>#REF!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</row>
    <row r="245" ht="15.75" customHeight="1">
      <c r="A245" s="3"/>
      <c r="B2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245)))"),"#REF!")</f>
        <v>#REF!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</row>
    <row r="246" ht="15.75" customHeight="1">
      <c r="A246" s="3"/>
      <c r="B2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246)))"),"#REF!")</f>
        <v>#REF!</v>
      </c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</row>
    <row r="247" ht="15.75" customHeight="1">
      <c r="A247" s="3"/>
      <c r="B2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247)))"),"#REF!")</f>
        <v>#REF!</v>
      </c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</row>
    <row r="248" ht="15.75" customHeight="1">
      <c r="A248" s="3"/>
      <c r="B2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248)))"),"#REF!")</f>
        <v>#REF!</v>
      </c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</row>
    <row r="249" ht="15.75" customHeight="1">
      <c r="A249" s="3"/>
      <c r="B2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249)))"),"#REF!")</f>
        <v>#REF!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</row>
    <row r="250" ht="15.75" customHeight="1">
      <c r="A250" s="3"/>
      <c r="B2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250)))"),"#REF!")</f>
        <v>#REF!</v>
      </c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</row>
    <row r="251" ht="15.75" customHeight="1">
      <c r="A251" s="3"/>
      <c r="B2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251)))"),"#REF!")</f>
        <v>#REF!</v>
      </c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</row>
    <row r="252" ht="15.75" customHeight="1">
      <c r="A252" s="3"/>
      <c r="B2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252)))"),"#REF!")</f>
        <v>#REF!</v>
      </c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</row>
    <row r="253" ht="15.75" customHeight="1">
      <c r="A253" s="3"/>
      <c r="B2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253)))"),"#REF!")</f>
        <v>#REF!</v>
      </c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</row>
    <row r="254" ht="15.75" customHeight="1">
      <c r="A254" s="3"/>
      <c r="B2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254)))"),"#REF!")</f>
        <v>#REF!</v>
      </c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</row>
    <row r="255" ht="15.75" customHeight="1">
      <c r="A255" s="3"/>
      <c r="B2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255)))"),"#REF!")</f>
        <v>#REF!</v>
      </c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</row>
    <row r="256" ht="15.75" customHeight="1">
      <c r="A256" s="3"/>
      <c r="B2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256)))"),"#REF!")</f>
        <v>#REF!</v>
      </c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</row>
    <row r="257" ht="15.75" customHeight="1">
      <c r="A257" s="3"/>
      <c r="B2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257)))"),"#REF!")</f>
        <v>#REF!</v>
      </c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</row>
    <row r="258" ht="15.75" customHeight="1">
      <c r="A258" s="3"/>
      <c r="B2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258)))"),"#REF!")</f>
        <v>#REF!</v>
      </c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</row>
    <row r="259" ht="15.75" customHeight="1">
      <c r="A259" s="3"/>
      <c r="B2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259)))"),"#REF!")</f>
        <v>#REF!</v>
      </c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</row>
    <row r="260" ht="15.75" customHeight="1">
      <c r="A260" s="3"/>
      <c r="B2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260)))"),"#REF!")</f>
        <v>#REF!</v>
      </c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</row>
    <row r="261" ht="15.75" customHeight="1">
      <c r="A261" s="3"/>
      <c r="B2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261)))"),"#REF!")</f>
        <v>#REF!</v>
      </c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</row>
    <row r="262" ht="15.75" customHeight="1">
      <c r="A262" s="3"/>
      <c r="B2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262)))"),"#REF!")</f>
        <v>#REF!</v>
      </c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</row>
    <row r="263" ht="15.75" customHeight="1">
      <c r="A263" s="3"/>
      <c r="B2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263)))"),"#REF!")</f>
        <v>#REF!</v>
      </c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</row>
    <row r="264" ht="15.75" customHeight="1">
      <c r="A264" s="3"/>
      <c r="B2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264)))"),"#REF!")</f>
        <v>#REF!</v>
      </c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</row>
    <row r="265" ht="15.75" customHeight="1">
      <c r="A265" s="3"/>
      <c r="B2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265)))"),"#REF!")</f>
        <v>#REF!</v>
      </c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</row>
    <row r="266" ht="15.75" customHeight="1">
      <c r="A266" s="3"/>
      <c r="B2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266)))"),"#REF!")</f>
        <v>#REF!</v>
      </c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</row>
    <row r="267" ht="15.75" customHeight="1">
      <c r="A267" s="3"/>
      <c r="B2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267)))"),"#REF!")</f>
        <v>#REF!</v>
      </c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</row>
    <row r="268" ht="15.75" customHeight="1">
      <c r="A268" s="3"/>
      <c r="B2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268)))"),"#REF!")</f>
        <v>#REF!</v>
      </c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</row>
    <row r="269" ht="15.75" customHeight="1">
      <c r="A269" s="3"/>
      <c r="B2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269)))"),"#REF!")</f>
        <v>#REF!</v>
      </c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</row>
    <row r="270" ht="15.75" customHeight="1">
      <c r="A270" s="3"/>
      <c r="B2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270)))"),"#REF!")</f>
        <v>#REF!</v>
      </c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</row>
    <row r="271" ht="15.75" customHeight="1">
      <c r="A271" s="3"/>
      <c r="B2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271)))"),"#REF!")</f>
        <v>#REF!</v>
      </c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</row>
    <row r="272" ht="15.75" customHeight="1">
      <c r="A272" s="3"/>
      <c r="B2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272)))"),"#REF!")</f>
        <v>#REF!</v>
      </c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</row>
    <row r="273" ht="15.75" customHeight="1">
      <c r="A273" s="3"/>
      <c r="B2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273)))"),"#REF!")</f>
        <v>#REF!</v>
      </c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</row>
    <row r="274" ht="15.75" customHeight="1">
      <c r="A274" s="3"/>
      <c r="B2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274)))"),"#REF!")</f>
        <v>#REF!</v>
      </c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</row>
    <row r="275" ht="15.75" customHeight="1">
      <c r="A275" s="3"/>
      <c r="B2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275)))"),"#REF!")</f>
        <v>#REF!</v>
      </c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</row>
    <row r="276" ht="15.75" customHeight="1">
      <c r="A276" s="3"/>
      <c r="B2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276)))"),"#REF!")</f>
        <v>#REF!</v>
      </c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</row>
    <row r="277" ht="15.75" customHeight="1">
      <c r="A277" s="3"/>
      <c r="B2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277)))"),"#REF!")</f>
        <v>#REF!</v>
      </c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</row>
    <row r="278" ht="15.75" customHeight="1">
      <c r="A278" s="3"/>
      <c r="B2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278)))"),"#REF!")</f>
        <v>#REF!</v>
      </c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</row>
    <row r="279" ht="15.75" customHeight="1">
      <c r="A279" s="3"/>
      <c r="B2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279)))"),"#REF!")</f>
        <v>#REF!</v>
      </c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</row>
    <row r="280" ht="15.75" customHeight="1">
      <c r="A280" s="3"/>
      <c r="B2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280)))"),"#REF!")</f>
        <v>#REF!</v>
      </c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</row>
    <row r="281" ht="15.75" customHeight="1">
      <c r="A281" s="3"/>
      <c r="B2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281)))"),"#REF!")</f>
        <v>#REF!</v>
      </c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</row>
    <row r="282" ht="15.75" customHeight="1">
      <c r="A282" s="3"/>
      <c r="B2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282)))"),"#REF!")</f>
        <v>#REF!</v>
      </c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</row>
    <row r="283" ht="15.75" customHeight="1">
      <c r="A283" s="3"/>
      <c r="B2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283)))"),"#REF!")</f>
        <v>#REF!</v>
      </c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</row>
    <row r="284" ht="15.75" customHeight="1">
      <c r="A284" s="3"/>
      <c r="B2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284)))"),"#REF!")</f>
        <v>#REF!</v>
      </c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</row>
    <row r="285" ht="15.75" customHeight="1">
      <c r="A285" s="3"/>
      <c r="B2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285)))"),"#REF!")</f>
        <v>#REF!</v>
      </c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</row>
    <row r="286" ht="15.75" customHeight="1">
      <c r="A286" s="3"/>
      <c r="B2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286)))"),"#REF!")</f>
        <v>#REF!</v>
      </c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</row>
    <row r="287" ht="15.75" customHeight="1">
      <c r="A287" s="3"/>
      <c r="B2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287)))"),"#REF!")</f>
        <v>#REF!</v>
      </c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</row>
    <row r="288" ht="15.75" customHeight="1">
      <c r="A288" s="3"/>
      <c r="B2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288)))"),"#REF!")</f>
        <v>#REF!</v>
      </c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</row>
    <row r="289" ht="15.75" customHeight="1">
      <c r="A289" s="3"/>
      <c r="B2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289)))"),"#REF!")</f>
        <v>#REF!</v>
      </c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</row>
    <row r="290" ht="15.75" customHeight="1">
      <c r="A290" s="3"/>
      <c r="B2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290)))"),"#REF!")</f>
        <v>#REF!</v>
      </c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</row>
    <row r="291" ht="15.75" customHeight="1">
      <c r="A291" s="3"/>
      <c r="B2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291)))"),"#REF!")</f>
        <v>#REF!</v>
      </c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</row>
    <row r="292" ht="15.75" customHeight="1">
      <c r="A292" s="3"/>
      <c r="B2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292)))"),"#REF!")</f>
        <v>#REF!</v>
      </c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</row>
    <row r="293" ht="15.75" customHeight="1">
      <c r="A293" s="3"/>
      <c r="B2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293)))"),"#REF!")</f>
        <v>#REF!</v>
      </c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</row>
    <row r="294" ht="15.75" customHeight="1">
      <c r="A294" s="3"/>
      <c r="B2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294)))"),"#REF!")</f>
        <v>#REF!</v>
      </c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</row>
    <row r="295" ht="15.75" customHeight="1">
      <c r="A295" s="3"/>
      <c r="B2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295)))"),"#REF!")</f>
        <v>#REF!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</row>
    <row r="296" ht="15.75" customHeight="1">
      <c r="A296" s="3"/>
      <c r="B2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296)))"),"#REF!")</f>
        <v>#REF!</v>
      </c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</row>
    <row r="297" ht="15.75" customHeight="1">
      <c r="A297" s="3"/>
      <c r="B2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297)))"),"#REF!")</f>
        <v>#REF!</v>
      </c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</row>
    <row r="298" ht="15.75" customHeight="1">
      <c r="A298" s="3"/>
      <c r="B2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298)))"),"#REF!")</f>
        <v>#REF!</v>
      </c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</row>
    <row r="299" ht="15.75" customHeight="1">
      <c r="A299" s="3"/>
      <c r="B2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299)))"),"#REF!")</f>
        <v>#REF!</v>
      </c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</row>
    <row r="300" ht="15.75" customHeight="1">
      <c r="A300" s="3"/>
      <c r="B3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300)))"),"#REF!")</f>
        <v>#REF!</v>
      </c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</row>
    <row r="301" ht="15.75" customHeight="1">
      <c r="A301" s="3"/>
      <c r="B3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301)))"),"#REF!")</f>
        <v>#REF!</v>
      </c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</row>
    <row r="302" ht="15.75" customHeight="1">
      <c r="A302" s="3"/>
      <c r="B3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302)))"),"#REF!")</f>
        <v>#REF!</v>
      </c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</row>
    <row r="303" ht="15.75" customHeight="1">
      <c r="A303" s="3"/>
      <c r="B3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303)))"),"#REF!")</f>
        <v>#REF!</v>
      </c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</row>
    <row r="304" ht="15.75" customHeight="1">
      <c r="A304" s="3"/>
      <c r="B3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304)))"),"#REF!")</f>
        <v>#REF!</v>
      </c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</row>
    <row r="305" ht="15.75" customHeight="1">
      <c r="A305" s="3"/>
      <c r="B3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305)))"),"#REF!")</f>
        <v>#REF!</v>
      </c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</row>
    <row r="306" ht="15.75" customHeight="1">
      <c r="A306" s="3"/>
      <c r="B3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306)))"),"#REF!")</f>
        <v>#REF!</v>
      </c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</row>
    <row r="307" ht="15.75" customHeight="1">
      <c r="A307" s="3"/>
      <c r="B3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307)))"),"#REF!")</f>
        <v>#REF!</v>
      </c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</row>
    <row r="308" ht="15.75" customHeight="1">
      <c r="A308" s="3"/>
      <c r="B3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308)))"),"#REF!")</f>
        <v>#REF!</v>
      </c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</row>
    <row r="309" ht="15.75" customHeight="1">
      <c r="A309" s="3"/>
      <c r="B3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309)))"),"#REF!")</f>
        <v>#REF!</v>
      </c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</row>
    <row r="310" ht="15.75" customHeight="1">
      <c r="A310" s="3"/>
      <c r="B3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310)))"),"#REF!")</f>
        <v>#REF!</v>
      </c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</row>
    <row r="311" ht="15.75" customHeight="1">
      <c r="A311" s="3"/>
      <c r="B3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311)))"),"#REF!")</f>
        <v>#REF!</v>
      </c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</row>
    <row r="312" ht="15.75" customHeight="1">
      <c r="A312" s="3"/>
      <c r="B3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312)))"),"#REF!")</f>
        <v>#REF!</v>
      </c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</row>
    <row r="313" ht="15.75" customHeight="1">
      <c r="A313" s="3"/>
      <c r="B3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313)))"),"#REF!")</f>
        <v>#REF!</v>
      </c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</row>
    <row r="314" ht="15.75" customHeight="1">
      <c r="A314" s="3"/>
      <c r="B3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314)))"),"#REF!")</f>
        <v>#REF!</v>
      </c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</row>
    <row r="315" ht="15.75" customHeight="1">
      <c r="A315" s="3"/>
      <c r="B3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315)))"),"#REF!")</f>
        <v>#REF!</v>
      </c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</row>
    <row r="316" ht="15.75" customHeight="1">
      <c r="A316" s="3"/>
      <c r="B3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316)))"),"#REF!")</f>
        <v>#REF!</v>
      </c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</row>
    <row r="317" ht="15.75" customHeight="1">
      <c r="A317" s="3"/>
      <c r="B3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317)))"),"#REF!")</f>
        <v>#REF!</v>
      </c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</row>
    <row r="318" ht="15.75" customHeight="1">
      <c r="A318" s="3"/>
      <c r="B3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318)))"),"#REF!")</f>
        <v>#REF!</v>
      </c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</row>
    <row r="319" ht="15.75" customHeight="1">
      <c r="A319" s="3"/>
      <c r="B3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319)))"),"#REF!")</f>
        <v>#REF!</v>
      </c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</row>
    <row r="320" ht="15.75" customHeight="1">
      <c r="A320" s="3"/>
      <c r="B3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320)))"),"#REF!")</f>
        <v>#REF!</v>
      </c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</row>
    <row r="321" ht="15.75" customHeight="1">
      <c r="A321" s="3"/>
      <c r="B3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321)))"),"#REF!")</f>
        <v>#REF!</v>
      </c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</row>
    <row r="322" ht="15.75" customHeight="1">
      <c r="A322" s="3"/>
      <c r="B3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322)))"),"#REF!")</f>
        <v>#REF!</v>
      </c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</row>
    <row r="323" ht="15.75" customHeight="1">
      <c r="A323" s="3"/>
      <c r="B3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323)))"),"#REF!")</f>
        <v>#REF!</v>
      </c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</row>
    <row r="324" ht="15.75" customHeight="1">
      <c r="A324" s="3"/>
      <c r="B3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324)))"),"#REF!")</f>
        <v>#REF!</v>
      </c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</row>
    <row r="325" ht="15.75" customHeight="1">
      <c r="A325" s="3"/>
      <c r="B3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325)))"),"#REF!")</f>
        <v>#REF!</v>
      </c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</row>
    <row r="326" ht="15.75" customHeight="1">
      <c r="A326" s="3"/>
      <c r="B3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326)))"),"#REF!")</f>
        <v>#REF!</v>
      </c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</row>
    <row r="327" ht="15.75" customHeight="1">
      <c r="A327" s="3"/>
      <c r="B3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327)))"),"#REF!")</f>
        <v>#REF!</v>
      </c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</row>
    <row r="328" ht="15.75" customHeight="1">
      <c r="A328" s="3"/>
      <c r="B3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328)))"),"#REF!")</f>
        <v>#REF!</v>
      </c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</row>
    <row r="329" ht="15.75" customHeight="1">
      <c r="A329" s="3"/>
      <c r="B3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329)))"),"#REF!")</f>
        <v>#REF!</v>
      </c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</row>
    <row r="330" ht="15.75" customHeight="1">
      <c r="A330" s="3"/>
      <c r="B3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330)))"),"#REF!")</f>
        <v>#REF!</v>
      </c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</row>
    <row r="331" ht="15.75" customHeight="1">
      <c r="A331" s="3"/>
      <c r="B3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331)))"),"#REF!")</f>
        <v>#REF!</v>
      </c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</row>
    <row r="332" ht="15.75" customHeight="1">
      <c r="A332" s="3"/>
      <c r="B3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332)))"),"#REF!")</f>
        <v>#REF!</v>
      </c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</row>
    <row r="333" ht="15.75" customHeight="1">
      <c r="A333" s="3"/>
      <c r="B3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333)))"),"#REF!")</f>
        <v>#REF!</v>
      </c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</row>
    <row r="334" ht="15.75" customHeight="1">
      <c r="A334" s="3"/>
      <c r="B3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334)))"),"#REF!")</f>
        <v>#REF!</v>
      </c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</row>
    <row r="335" ht="15.75" customHeight="1">
      <c r="A335" s="3"/>
      <c r="B3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335)))"),"#REF!")</f>
        <v>#REF!</v>
      </c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</row>
    <row r="336" ht="15.75" customHeight="1">
      <c r="A336" s="3"/>
      <c r="B3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336)))"),"#REF!")</f>
        <v>#REF!</v>
      </c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</row>
    <row r="337" ht="15.75" customHeight="1">
      <c r="A337" s="3"/>
      <c r="B3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337)))"),"#REF!")</f>
        <v>#REF!</v>
      </c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</row>
    <row r="338" ht="15.75" customHeight="1">
      <c r="A338" s="3"/>
      <c r="B3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338)))"),"#REF!")</f>
        <v>#REF!</v>
      </c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</row>
    <row r="339" ht="15.75" customHeight="1">
      <c r="A339" s="3"/>
      <c r="B3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339)))"),"#REF!")</f>
        <v>#REF!</v>
      </c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</row>
    <row r="340" ht="15.75" customHeight="1">
      <c r="A340" s="3"/>
      <c r="B3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340)))"),"#REF!")</f>
        <v>#REF!</v>
      </c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</row>
    <row r="341" ht="15.75" customHeight="1">
      <c r="A341" s="3"/>
      <c r="B3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341)))"),"#REF!")</f>
        <v>#REF!</v>
      </c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</row>
    <row r="342" ht="15.75" customHeight="1">
      <c r="A342" s="3"/>
      <c r="B3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342)))"),"#REF!")</f>
        <v>#REF!</v>
      </c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</row>
    <row r="343" ht="15.75" customHeight="1">
      <c r="A343" s="3"/>
      <c r="B3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343)))"),"#REF!")</f>
        <v>#REF!</v>
      </c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</row>
    <row r="344" ht="15.75" customHeight="1">
      <c r="A344" s="3"/>
      <c r="B3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344)))"),"#REF!")</f>
        <v>#REF!</v>
      </c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</row>
    <row r="345" ht="15.75" customHeight="1">
      <c r="A345" s="3"/>
      <c r="B3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345)))"),"#REF!")</f>
        <v>#REF!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</row>
    <row r="346" ht="15.75" customHeight="1">
      <c r="A346" s="3"/>
      <c r="B3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346)))"),"#REF!")</f>
        <v>#REF!</v>
      </c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</row>
    <row r="347" ht="15.75" customHeight="1">
      <c r="A347" s="3"/>
      <c r="B3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347)))"),"#REF!")</f>
        <v>#REF!</v>
      </c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</row>
    <row r="348" ht="15.75" customHeight="1">
      <c r="A348" s="3"/>
      <c r="B3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348)))"),"#REF!")</f>
        <v>#REF!</v>
      </c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</row>
    <row r="349" ht="15.75" customHeight="1">
      <c r="A349" s="3"/>
      <c r="B3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349)))"),"#REF!")</f>
        <v>#REF!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</row>
    <row r="350" ht="15.75" customHeight="1">
      <c r="A350" s="3"/>
      <c r="B3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350)))"),"#REF!")</f>
        <v>#REF!</v>
      </c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</row>
    <row r="351" ht="15.75" customHeight="1">
      <c r="A351" s="3"/>
      <c r="B3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351)))"),"#REF!")</f>
        <v>#REF!</v>
      </c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</row>
    <row r="352" ht="15.75" customHeight="1">
      <c r="A352" s="3"/>
      <c r="B3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352)))"),"#REF!")</f>
        <v>#REF!</v>
      </c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</row>
    <row r="353" ht="15.75" customHeight="1">
      <c r="A353" s="3"/>
      <c r="B3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353)))"),"#REF!")</f>
        <v>#REF!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</row>
    <row r="354" ht="15.75" customHeight="1">
      <c r="A354" s="3"/>
      <c r="B3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354)))"),"#REF!")</f>
        <v>#REF!</v>
      </c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</row>
    <row r="355" ht="15.75" customHeight="1">
      <c r="A355" s="3"/>
      <c r="B3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355)))"),"#REF!")</f>
        <v>#REF!</v>
      </c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</row>
    <row r="356" ht="15.75" customHeight="1">
      <c r="A356" s="3"/>
      <c r="B3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356)))"),"#REF!")</f>
        <v>#REF!</v>
      </c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</row>
    <row r="357" ht="15.75" customHeight="1">
      <c r="A357" s="3"/>
      <c r="B3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357)))"),"#REF!")</f>
        <v>#REF!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</row>
    <row r="358" ht="15.75" customHeight="1">
      <c r="A358" s="3"/>
      <c r="B3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358)))"),"#REF!")</f>
        <v>#REF!</v>
      </c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</row>
    <row r="359" ht="15.75" customHeight="1">
      <c r="A359" s="3"/>
      <c r="B3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359)))"),"#REF!")</f>
        <v>#REF!</v>
      </c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</row>
    <row r="360" ht="15.75" customHeight="1">
      <c r="A360" s="3"/>
      <c r="B3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360)))"),"#REF!")</f>
        <v>#REF!</v>
      </c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</row>
    <row r="361" ht="15.75" customHeight="1">
      <c r="A361" s="3"/>
      <c r="B3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361)))"),"#REF!")</f>
        <v>#REF!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</row>
    <row r="362" ht="15.75" customHeight="1">
      <c r="A362" s="3"/>
      <c r="B3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362)))"),"#REF!")</f>
        <v>#REF!</v>
      </c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</row>
    <row r="363" ht="15.75" customHeight="1">
      <c r="A363" s="3"/>
      <c r="B3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363)))"),"#REF!")</f>
        <v>#REF!</v>
      </c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</row>
    <row r="364" ht="15.75" customHeight="1">
      <c r="A364" s="3"/>
      <c r="B3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364)))"),"#REF!")</f>
        <v>#REF!</v>
      </c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</row>
    <row r="365" ht="15.75" customHeight="1">
      <c r="A365" s="3"/>
      <c r="B3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365)))"),"#REF!")</f>
        <v>#REF!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</row>
    <row r="366" ht="15.75" customHeight="1">
      <c r="A366" s="3"/>
      <c r="B3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366)))"),"#REF!")</f>
        <v>#REF!</v>
      </c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  <c r="JZ366" s="3"/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</row>
    <row r="367" ht="15.75" customHeight="1">
      <c r="A367" s="3"/>
      <c r="B3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367)))"),"#REF!")</f>
        <v>#REF!</v>
      </c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</row>
    <row r="368" ht="15.75" customHeight="1">
      <c r="A368" s="3"/>
      <c r="B3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368)))"),"#REF!")</f>
        <v>#REF!</v>
      </c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</row>
    <row r="369" ht="15.75" customHeight="1">
      <c r="A369" s="3"/>
      <c r="B3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369)))"),"#REF!")</f>
        <v>#REF!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  <c r="JZ369" s="3"/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</row>
    <row r="370" ht="15.75" customHeight="1">
      <c r="A370" s="3"/>
      <c r="B3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370)))"),"#REF!")</f>
        <v>#REF!</v>
      </c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</row>
    <row r="371" ht="15.75" customHeight="1">
      <c r="A371" s="3"/>
      <c r="B3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371)))"),"#REF!")</f>
        <v>#REF!</v>
      </c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</row>
    <row r="372" ht="15.75" customHeight="1">
      <c r="A372" s="3"/>
      <c r="B3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372)))"),"#REF!")</f>
        <v>#REF!</v>
      </c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</row>
    <row r="373" ht="15.75" customHeight="1">
      <c r="A373" s="3"/>
      <c r="B3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373)))"),"#REF!")</f>
        <v>#REF!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  <c r="JZ373" s="3"/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</row>
    <row r="374" ht="15.75" customHeight="1">
      <c r="A374" s="3"/>
      <c r="B3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374)))"),"#REF!")</f>
        <v>#REF!</v>
      </c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</row>
    <row r="375" ht="15.75" customHeight="1">
      <c r="A375" s="3"/>
      <c r="B3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375)))"),"#REF!")</f>
        <v>#REF!</v>
      </c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</row>
    <row r="376" ht="15.75" customHeight="1">
      <c r="A376" s="3"/>
      <c r="B3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376)))"),"#REF!")</f>
        <v>#REF!</v>
      </c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</row>
    <row r="377" ht="15.75" customHeight="1">
      <c r="A377" s="3"/>
      <c r="B3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377)))"),"#REF!")</f>
        <v>#REF!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</row>
    <row r="378" ht="15.75" customHeight="1">
      <c r="A378" s="3"/>
      <c r="B3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378)))"),"#REF!")</f>
        <v>#REF!</v>
      </c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</row>
    <row r="379" ht="15.75" customHeight="1">
      <c r="A379" s="3"/>
      <c r="B3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379)))"),"#REF!")</f>
        <v>#REF!</v>
      </c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</row>
    <row r="380" ht="15.75" customHeight="1">
      <c r="A380" s="3"/>
      <c r="B3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380)))"),"#REF!")</f>
        <v>#REF!</v>
      </c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</row>
    <row r="381" ht="15.75" customHeight="1">
      <c r="A381" s="3"/>
      <c r="B3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381)))"),"#REF!")</f>
        <v>#REF!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</row>
    <row r="382" ht="15.75" customHeight="1">
      <c r="A382" s="3"/>
      <c r="B3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382)))"),"#REF!")</f>
        <v>#REF!</v>
      </c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</row>
    <row r="383" ht="15.75" customHeight="1">
      <c r="A383" s="3"/>
      <c r="B3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383)))"),"#REF!")</f>
        <v>#REF!</v>
      </c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</row>
    <row r="384" ht="15.75" customHeight="1">
      <c r="A384" s="3"/>
      <c r="B3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384)))"),"#REF!")</f>
        <v>#REF!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</row>
    <row r="385" ht="15.75" customHeight="1">
      <c r="A385" s="3"/>
      <c r="B3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385)))"),"#REF!")</f>
        <v>#REF!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</row>
    <row r="386" ht="15.75" customHeight="1">
      <c r="A386" s="3"/>
      <c r="B3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386)))"),"#REF!")</f>
        <v>#REF!</v>
      </c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</row>
    <row r="387" ht="15.75" customHeight="1">
      <c r="A387" s="3"/>
      <c r="B3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387)))"),"#REF!")</f>
        <v>#REF!</v>
      </c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</row>
    <row r="388" ht="15.75" customHeight="1">
      <c r="A388" s="3"/>
      <c r="B3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388)))"),"#REF!")</f>
        <v>#REF!</v>
      </c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</row>
    <row r="389" ht="15.75" customHeight="1">
      <c r="A389" s="3"/>
      <c r="B3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389)))"),"#REF!")</f>
        <v>#REF!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</row>
    <row r="390" ht="15.75" customHeight="1">
      <c r="A390" s="3"/>
      <c r="B3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390)))"),"#REF!")</f>
        <v>#REF!</v>
      </c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</row>
    <row r="391" ht="15.75" customHeight="1">
      <c r="A391" s="3"/>
      <c r="B3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391)))"),"#REF!")</f>
        <v>#REF!</v>
      </c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</row>
    <row r="392" ht="15.75" customHeight="1">
      <c r="A392" s="3"/>
      <c r="B3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392)))"),"#REF!")</f>
        <v>#REF!</v>
      </c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</row>
    <row r="393" ht="15.75" customHeight="1">
      <c r="A393" s="3"/>
      <c r="B3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393)))"),"#REF!")</f>
        <v>#REF!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</row>
    <row r="394" ht="15.75" customHeight="1">
      <c r="A394" s="3"/>
      <c r="B3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394)))"),"#REF!")</f>
        <v>#REF!</v>
      </c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</row>
    <row r="395" ht="15.75" customHeight="1">
      <c r="A395" s="3"/>
      <c r="B3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395)))"),"#REF!")</f>
        <v>#REF!</v>
      </c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</row>
    <row r="396" ht="15.75" customHeight="1">
      <c r="A396" s="3"/>
      <c r="B3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396)))"),"#REF!")</f>
        <v>#REF!</v>
      </c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/>
      <c r="KB396" s="3"/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</row>
    <row r="397" ht="15.75" customHeight="1">
      <c r="A397" s="3"/>
      <c r="B3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397)))"),"#REF!")</f>
        <v>#REF!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/>
      <c r="KB397" s="3"/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</row>
    <row r="398" ht="15.75" customHeight="1">
      <c r="A398" s="3"/>
      <c r="B3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398)))"),"#REF!")</f>
        <v>#REF!</v>
      </c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/>
      <c r="KB398" s="3"/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</row>
    <row r="399" ht="15.75" customHeight="1">
      <c r="A399" s="3"/>
      <c r="B3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399)))"),"#REF!")</f>
        <v>#REF!</v>
      </c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</row>
    <row r="400" ht="15.75" customHeight="1">
      <c r="A400" s="3"/>
      <c r="B4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400)))"),"#REF!")</f>
        <v>#REF!</v>
      </c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  <c r="JZ400" s="3"/>
      <c r="KA400" s="3"/>
      <c r="KB400" s="3"/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</row>
    <row r="401" ht="15.75" customHeight="1">
      <c r="A401" s="3"/>
      <c r="B4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401)))"),"#REF!")</f>
        <v>#REF!</v>
      </c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  <c r="JZ401" s="3"/>
      <c r="KA401" s="3"/>
      <c r="KB401" s="3"/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</row>
    <row r="402" ht="15.75" customHeight="1">
      <c r="A402" s="3"/>
      <c r="B4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402)))"),"#REF!")</f>
        <v>#REF!</v>
      </c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  <c r="JZ402" s="3"/>
      <c r="KA402" s="3"/>
      <c r="KB402" s="3"/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</row>
    <row r="403" ht="15.75" customHeight="1">
      <c r="A403" s="3"/>
      <c r="B4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403)))"),"#REF!")</f>
        <v>#REF!</v>
      </c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</row>
    <row r="404" ht="15.75" customHeight="1">
      <c r="A404" s="3"/>
      <c r="B4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404)))"),"#REF!")</f>
        <v>#REF!</v>
      </c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</row>
    <row r="405" ht="15.75" customHeight="1">
      <c r="A405" s="3"/>
      <c r="B4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405)))"),"#REF!")</f>
        <v>#REF!</v>
      </c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</row>
    <row r="406" ht="15.75" customHeight="1">
      <c r="A406" s="3"/>
      <c r="B4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406)))"),"#REF!")</f>
        <v>#REF!</v>
      </c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</row>
    <row r="407" ht="15.75" customHeight="1">
      <c r="A407" s="3"/>
      <c r="B4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407)))"),"#REF!")</f>
        <v>#REF!</v>
      </c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</row>
    <row r="408" ht="15.75" customHeight="1">
      <c r="A408" s="3"/>
      <c r="B4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408)))"),"#REF!")</f>
        <v>#REF!</v>
      </c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</row>
    <row r="409" ht="15.75" customHeight="1">
      <c r="A409" s="3"/>
      <c r="B4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409)))"),"#REF!")</f>
        <v>#REF!</v>
      </c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</row>
    <row r="410" ht="15.75" customHeight="1">
      <c r="A410" s="3"/>
      <c r="B4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410)))"),"#REF!")</f>
        <v>#REF!</v>
      </c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</row>
    <row r="411" ht="15.75" customHeight="1">
      <c r="A411" s="3"/>
      <c r="B4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411)))"),"#REF!")</f>
        <v>#REF!</v>
      </c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</row>
    <row r="412" ht="15.75" customHeight="1">
      <c r="A412" s="3"/>
      <c r="B4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412)))"),"#REF!")</f>
        <v>#REF!</v>
      </c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</row>
    <row r="413" ht="15.75" customHeight="1">
      <c r="A413" s="3"/>
      <c r="B4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413)))"),"#REF!")</f>
        <v>#REF!</v>
      </c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</row>
    <row r="414" ht="15.75" customHeight="1">
      <c r="A414" s="3"/>
      <c r="B4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414)))"),"#REF!")</f>
        <v>#REF!</v>
      </c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  <c r="JZ414" s="3"/>
      <c r="KA414" s="3"/>
      <c r="KB414" s="3"/>
      <c r="KC414" s="3"/>
      <c r="KD414" s="3"/>
      <c r="KE414" s="3"/>
      <c r="KF414" s="3"/>
      <c r="KG414" s="3"/>
      <c r="KH414" s="3"/>
      <c r="KI414" s="3"/>
      <c r="KJ414" s="3"/>
      <c r="KK414" s="3"/>
      <c r="KL414" s="3"/>
      <c r="KM414" s="3"/>
      <c r="KN414" s="3"/>
    </row>
    <row r="415" ht="15.75" customHeight="1">
      <c r="A415" s="3"/>
      <c r="B4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415)))"),"#REF!")</f>
        <v>#REF!</v>
      </c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  <c r="JZ415" s="3"/>
      <c r="KA415" s="3"/>
      <c r="KB415" s="3"/>
      <c r="KC415" s="3"/>
      <c r="KD415" s="3"/>
      <c r="KE415" s="3"/>
      <c r="KF415" s="3"/>
      <c r="KG415" s="3"/>
      <c r="KH415" s="3"/>
      <c r="KI415" s="3"/>
      <c r="KJ415" s="3"/>
      <c r="KK415" s="3"/>
      <c r="KL415" s="3"/>
      <c r="KM415" s="3"/>
      <c r="KN415" s="3"/>
    </row>
    <row r="416" ht="15.75" customHeight="1">
      <c r="A416" s="3"/>
      <c r="B4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416)))"),"#REF!")</f>
        <v>#REF!</v>
      </c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3"/>
      <c r="KE416" s="3"/>
      <c r="KF416" s="3"/>
      <c r="KG416" s="3"/>
      <c r="KH416" s="3"/>
      <c r="KI416" s="3"/>
      <c r="KJ416" s="3"/>
      <c r="KK416" s="3"/>
      <c r="KL416" s="3"/>
      <c r="KM416" s="3"/>
      <c r="KN416" s="3"/>
    </row>
    <row r="417" ht="15.75" customHeight="1">
      <c r="A417" s="3"/>
      <c r="B4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417)))"),"#REF!")</f>
        <v>#REF!</v>
      </c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3"/>
      <c r="KE417" s="3"/>
      <c r="KF417" s="3"/>
      <c r="KG417" s="3"/>
      <c r="KH417" s="3"/>
      <c r="KI417" s="3"/>
      <c r="KJ417" s="3"/>
      <c r="KK417" s="3"/>
      <c r="KL417" s="3"/>
      <c r="KM417" s="3"/>
      <c r="KN417" s="3"/>
    </row>
    <row r="418" ht="15.75" customHeight="1">
      <c r="A418" s="3"/>
      <c r="B4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418)))"),"#REF!")</f>
        <v>#REF!</v>
      </c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  <c r="JZ418" s="3"/>
      <c r="KA418" s="3"/>
      <c r="KB418" s="3"/>
      <c r="KC418" s="3"/>
      <c r="KD418" s="3"/>
      <c r="KE418" s="3"/>
      <c r="KF418" s="3"/>
      <c r="KG418" s="3"/>
      <c r="KH418" s="3"/>
      <c r="KI418" s="3"/>
      <c r="KJ418" s="3"/>
      <c r="KK418" s="3"/>
      <c r="KL418" s="3"/>
      <c r="KM418" s="3"/>
      <c r="KN418" s="3"/>
    </row>
    <row r="419" ht="15.75" customHeight="1">
      <c r="A419" s="3"/>
      <c r="B4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419)))"),"#REF!")</f>
        <v>#REF!</v>
      </c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  <c r="JZ419" s="3"/>
      <c r="KA419" s="3"/>
      <c r="KB419" s="3"/>
      <c r="KC419" s="3"/>
      <c r="KD419" s="3"/>
      <c r="KE419" s="3"/>
      <c r="KF419" s="3"/>
      <c r="KG419" s="3"/>
      <c r="KH419" s="3"/>
      <c r="KI419" s="3"/>
      <c r="KJ419" s="3"/>
      <c r="KK419" s="3"/>
      <c r="KL419" s="3"/>
      <c r="KM419" s="3"/>
      <c r="KN419" s="3"/>
    </row>
    <row r="420" ht="15.75" customHeight="1">
      <c r="A420" s="3"/>
      <c r="B4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420)))"),"#REF!")</f>
        <v>#REF!</v>
      </c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3"/>
      <c r="KE420" s="3"/>
      <c r="KF420" s="3"/>
      <c r="KG420" s="3"/>
      <c r="KH420" s="3"/>
      <c r="KI420" s="3"/>
      <c r="KJ420" s="3"/>
      <c r="KK420" s="3"/>
      <c r="KL420" s="3"/>
      <c r="KM420" s="3"/>
      <c r="KN420" s="3"/>
    </row>
    <row r="421" ht="15.75" customHeight="1">
      <c r="A421" s="3"/>
      <c r="B4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421)))"),"#REF!")</f>
        <v>#REF!</v>
      </c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/>
      <c r="KI421" s="3"/>
      <c r="KJ421" s="3"/>
      <c r="KK421" s="3"/>
      <c r="KL421" s="3"/>
      <c r="KM421" s="3"/>
      <c r="KN421" s="3"/>
    </row>
    <row r="422" ht="15.75" customHeight="1">
      <c r="A422" s="3"/>
      <c r="B4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422)))"),"#REF!")</f>
        <v>#REF!</v>
      </c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/>
      <c r="KI422" s="3"/>
      <c r="KJ422" s="3"/>
      <c r="KK422" s="3"/>
      <c r="KL422" s="3"/>
      <c r="KM422" s="3"/>
      <c r="KN422" s="3"/>
    </row>
    <row r="423" ht="15.75" customHeight="1">
      <c r="A423" s="3"/>
      <c r="B4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423)))"),"#REF!")</f>
        <v>#REF!</v>
      </c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/>
      <c r="KI423" s="3"/>
      <c r="KJ423" s="3"/>
      <c r="KK423" s="3"/>
      <c r="KL423" s="3"/>
      <c r="KM423" s="3"/>
      <c r="KN423" s="3"/>
    </row>
    <row r="424" ht="15.75" customHeight="1">
      <c r="A424" s="3"/>
      <c r="B4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424)))"),"#REF!")</f>
        <v>#REF!</v>
      </c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/>
      <c r="KI424" s="3"/>
      <c r="KJ424" s="3"/>
      <c r="KK424" s="3"/>
      <c r="KL424" s="3"/>
      <c r="KM424" s="3"/>
      <c r="KN424" s="3"/>
    </row>
    <row r="425" ht="15.75" customHeight="1">
      <c r="A425" s="3"/>
      <c r="B4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425)))"),"#REF!")</f>
        <v>#REF!</v>
      </c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/>
      <c r="KI425" s="3"/>
      <c r="KJ425" s="3"/>
      <c r="KK425" s="3"/>
      <c r="KL425" s="3"/>
      <c r="KM425" s="3"/>
      <c r="KN425" s="3"/>
    </row>
    <row r="426" ht="15.75" customHeight="1">
      <c r="A426" s="3"/>
      <c r="B4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426)))"),"#REF!")</f>
        <v>#REF!</v>
      </c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/>
      <c r="KI426" s="3"/>
      <c r="KJ426" s="3"/>
      <c r="KK426" s="3"/>
      <c r="KL426" s="3"/>
      <c r="KM426" s="3"/>
      <c r="KN426" s="3"/>
    </row>
    <row r="427" ht="15.75" customHeight="1">
      <c r="A427" s="3"/>
      <c r="B4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427)))"),"#REF!")</f>
        <v>#REF!</v>
      </c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/>
      <c r="KI427" s="3"/>
      <c r="KJ427" s="3"/>
      <c r="KK427" s="3"/>
      <c r="KL427" s="3"/>
      <c r="KM427" s="3"/>
      <c r="KN427" s="3"/>
    </row>
    <row r="428" ht="15.75" customHeight="1">
      <c r="A428" s="3"/>
      <c r="B4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428)))"),"#REF!")</f>
        <v>#REF!</v>
      </c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/>
      <c r="KI428" s="3"/>
      <c r="KJ428" s="3"/>
      <c r="KK428" s="3"/>
      <c r="KL428" s="3"/>
      <c r="KM428" s="3"/>
      <c r="KN428" s="3"/>
    </row>
    <row r="429" ht="15.75" customHeight="1">
      <c r="A429" s="3"/>
      <c r="B4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429)))"),"#REF!")</f>
        <v>#REF!</v>
      </c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/>
      <c r="KI429" s="3"/>
      <c r="KJ429" s="3"/>
      <c r="KK429" s="3"/>
      <c r="KL429" s="3"/>
      <c r="KM429" s="3"/>
      <c r="KN429" s="3"/>
    </row>
    <row r="430" ht="15.75" customHeight="1">
      <c r="A430" s="3"/>
      <c r="B4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430)))"),"#REF!")</f>
        <v>#REF!</v>
      </c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/>
      <c r="KI430" s="3"/>
      <c r="KJ430" s="3"/>
      <c r="KK430" s="3"/>
      <c r="KL430" s="3"/>
      <c r="KM430" s="3"/>
      <c r="KN430" s="3"/>
    </row>
    <row r="431" ht="15.75" customHeight="1">
      <c r="A431" s="3"/>
      <c r="B4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431)))"),"#REF!")</f>
        <v>#REF!</v>
      </c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3"/>
      <c r="KE431" s="3"/>
      <c r="KF431" s="3"/>
      <c r="KG431" s="3"/>
      <c r="KH431" s="3"/>
      <c r="KI431" s="3"/>
      <c r="KJ431" s="3"/>
      <c r="KK431" s="3"/>
      <c r="KL431" s="3"/>
      <c r="KM431" s="3"/>
      <c r="KN431" s="3"/>
    </row>
    <row r="432" ht="15.75" customHeight="1">
      <c r="A432" s="3"/>
      <c r="B4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432)))"),"#REF!")</f>
        <v>#REF!</v>
      </c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</row>
    <row r="433" ht="15.75" customHeight="1">
      <c r="A433" s="3"/>
      <c r="B4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433)))"),"#REF!")</f>
        <v>#REF!</v>
      </c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</row>
    <row r="434" ht="15.75" customHeight="1">
      <c r="A434" s="3"/>
      <c r="B4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434)))"),"#REF!")</f>
        <v>#REF!</v>
      </c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</row>
    <row r="435" ht="15.75" customHeight="1">
      <c r="A435" s="3"/>
      <c r="B4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435)))"),"#REF!")</f>
        <v>#REF!</v>
      </c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</row>
    <row r="436" ht="15.75" customHeight="1">
      <c r="A436" s="3"/>
      <c r="B4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436)))"),"#REF!")</f>
        <v>#REF!</v>
      </c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</row>
    <row r="437" ht="15.75" customHeight="1">
      <c r="A437" s="3"/>
      <c r="B4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437)))"),"#REF!")</f>
        <v>#REF!</v>
      </c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</row>
    <row r="438" ht="15.75" customHeight="1">
      <c r="A438" s="3"/>
      <c r="B4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438)))"),"#REF!")</f>
        <v>#REF!</v>
      </c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</row>
    <row r="439" ht="15.75" customHeight="1">
      <c r="A439" s="3"/>
      <c r="B4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439)))"),"#REF!")</f>
        <v>#REF!</v>
      </c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</row>
    <row r="440" ht="15.75" customHeight="1">
      <c r="A440" s="3"/>
      <c r="B4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440)))"),"#REF!")</f>
        <v>#REF!</v>
      </c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</row>
    <row r="441" ht="15.75" customHeight="1">
      <c r="A441" s="3"/>
      <c r="B4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441)))"),"#REF!")</f>
        <v>#REF!</v>
      </c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</row>
    <row r="442" ht="15.75" customHeight="1">
      <c r="A442" s="3"/>
      <c r="B4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442)))"),"#REF!")</f>
        <v>#REF!</v>
      </c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</row>
    <row r="443" ht="15.75" customHeight="1">
      <c r="A443" s="3"/>
      <c r="B4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443)))"),"#REF!")</f>
        <v>#REF!</v>
      </c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</row>
    <row r="444" ht="15.75" customHeight="1">
      <c r="A444" s="3"/>
      <c r="B4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444)))"),"#REF!")</f>
        <v>#REF!</v>
      </c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</row>
    <row r="445" ht="15.75" customHeight="1">
      <c r="A445" s="3"/>
      <c r="B4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445)))"),"#REF!")</f>
        <v>#REF!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</row>
    <row r="446" ht="15.75" customHeight="1">
      <c r="A446" s="3"/>
      <c r="B4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446)))"),"#REF!")</f>
        <v>#REF!</v>
      </c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</row>
    <row r="447" ht="15.75" customHeight="1">
      <c r="A447" s="3"/>
      <c r="B4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447)))"),"#REF!")</f>
        <v>#REF!</v>
      </c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</row>
    <row r="448" ht="15.75" customHeight="1">
      <c r="A448" s="3"/>
      <c r="B4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448)))"),"#REF!")</f>
        <v>#REF!</v>
      </c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</row>
    <row r="449" ht="15.75" customHeight="1">
      <c r="A449" s="3"/>
      <c r="B4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449)))"),"#REF!")</f>
        <v>#REF!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</row>
    <row r="450" ht="15.75" customHeight="1">
      <c r="A450" s="3"/>
      <c r="B4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450)))"),"#REF!")</f>
        <v>#REF!</v>
      </c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</row>
    <row r="451" ht="15.75" customHeight="1">
      <c r="A451" s="3"/>
      <c r="B4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451)))"),"#REF!")</f>
        <v>#REF!</v>
      </c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</row>
    <row r="452" ht="15.75" customHeight="1">
      <c r="A452" s="3"/>
      <c r="B4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452)))"),"#REF!")</f>
        <v>#REF!</v>
      </c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</row>
    <row r="453" ht="15.75" customHeight="1">
      <c r="A453" s="3"/>
      <c r="B4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453)))"),"#REF!")</f>
        <v>#REF!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</row>
    <row r="454" ht="15.75" customHeight="1">
      <c r="A454" s="3"/>
      <c r="B4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454)))"),"#REF!")</f>
        <v>#REF!</v>
      </c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</row>
    <row r="455" ht="15.75" customHeight="1">
      <c r="A455" s="3"/>
      <c r="B4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455)))"),"#REF!")</f>
        <v>#REF!</v>
      </c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</row>
    <row r="456" ht="15.75" customHeight="1">
      <c r="A456" s="3"/>
      <c r="B4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456)))"),"#REF!")</f>
        <v>#REF!</v>
      </c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</row>
    <row r="457" ht="15.75" customHeight="1">
      <c r="A457" s="3"/>
      <c r="B4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457)))"),"#REF!")</f>
        <v>#REF!</v>
      </c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</row>
    <row r="458" ht="15.75" customHeight="1">
      <c r="A458" s="3"/>
      <c r="B4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458)))"),"#REF!")</f>
        <v>#REF!</v>
      </c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</row>
    <row r="459" ht="15.75" customHeight="1">
      <c r="A459" s="3"/>
      <c r="B4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459)))"),"#REF!")</f>
        <v>#REF!</v>
      </c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</row>
    <row r="460" ht="15.75" customHeight="1">
      <c r="A460" s="3"/>
      <c r="B4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460)))"),"#REF!")</f>
        <v>#REF!</v>
      </c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</row>
    <row r="461" ht="15.75" customHeight="1">
      <c r="A461" s="3"/>
      <c r="B4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461)))"),"#REF!")</f>
        <v>#REF!</v>
      </c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</row>
    <row r="462" ht="15.75" customHeight="1">
      <c r="A462" s="3"/>
      <c r="B4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462)))"),"#REF!")</f>
        <v>#REF!</v>
      </c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</row>
    <row r="463" ht="15.75" customHeight="1">
      <c r="A463" s="3"/>
      <c r="B4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463)))"),"#REF!")</f>
        <v>#REF!</v>
      </c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</row>
    <row r="464" ht="15.75" customHeight="1">
      <c r="A464" s="3"/>
      <c r="B4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464)))"),"#REF!")</f>
        <v>#REF!</v>
      </c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</row>
    <row r="465" ht="15.75" customHeight="1">
      <c r="A465" s="3"/>
      <c r="B4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465)))"),"#REF!")</f>
        <v>#REF!</v>
      </c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</row>
    <row r="466" ht="15.75" customHeight="1">
      <c r="A466" s="3"/>
      <c r="B4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466)))"),"#REF!")</f>
        <v>#REF!</v>
      </c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</row>
    <row r="467" ht="15.75" customHeight="1">
      <c r="A467" s="3"/>
      <c r="B4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467)))"),"#REF!")</f>
        <v>#REF!</v>
      </c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</row>
    <row r="468" ht="15.75" customHeight="1">
      <c r="A468" s="3"/>
      <c r="B4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468)))"),"#REF!")</f>
        <v>#REF!</v>
      </c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</row>
    <row r="469" ht="15.75" customHeight="1">
      <c r="A469" s="3"/>
      <c r="B4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469)))"),"#REF!")</f>
        <v>#REF!</v>
      </c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</row>
    <row r="470" ht="15.75" customHeight="1">
      <c r="A470" s="3"/>
      <c r="B4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470)))"),"#REF!")</f>
        <v>#REF!</v>
      </c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</row>
    <row r="471" ht="15.75" customHeight="1">
      <c r="A471" s="3"/>
      <c r="B4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471)))"),"#REF!")</f>
        <v>#REF!</v>
      </c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</row>
    <row r="472" ht="15.75" customHeight="1">
      <c r="A472" s="3"/>
      <c r="B4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472)))"),"#REF!")</f>
        <v>#REF!</v>
      </c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</row>
    <row r="473" ht="15.75" customHeight="1">
      <c r="A473" s="3"/>
      <c r="B4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473)))"),"#REF!")</f>
        <v>#REF!</v>
      </c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</row>
    <row r="474" ht="15.75" customHeight="1">
      <c r="A474" s="3"/>
      <c r="B4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474)))"),"#REF!")</f>
        <v>#REF!</v>
      </c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</row>
    <row r="475" ht="15.75" customHeight="1">
      <c r="A475" s="3"/>
      <c r="B4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475)))"),"#REF!")</f>
        <v>#REF!</v>
      </c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</row>
    <row r="476" ht="15.75" customHeight="1">
      <c r="A476" s="3"/>
      <c r="B4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476)))"),"#REF!")</f>
        <v>#REF!</v>
      </c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</row>
    <row r="477" ht="15.75" customHeight="1">
      <c r="A477" s="3"/>
      <c r="B4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477)))"),"#REF!")</f>
        <v>#REF!</v>
      </c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</row>
    <row r="478" ht="15.75" customHeight="1">
      <c r="A478" s="3"/>
      <c r="B4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478)))"),"#REF!")</f>
        <v>#REF!</v>
      </c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</row>
    <row r="479" ht="15.75" customHeight="1">
      <c r="A479" s="3"/>
      <c r="B4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479)))"),"#REF!")</f>
        <v>#REF!</v>
      </c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</row>
    <row r="480" ht="15.75" customHeight="1">
      <c r="A480" s="3"/>
      <c r="B4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480)))"),"#REF!")</f>
        <v>#REF!</v>
      </c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</row>
    <row r="481" ht="15.75" customHeight="1">
      <c r="A481" s="3"/>
      <c r="B4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481)))"),"#REF!")</f>
        <v>#REF!</v>
      </c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</row>
    <row r="482" ht="15.75" customHeight="1">
      <c r="A482" s="3"/>
      <c r="B4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482)))"),"#REF!")</f>
        <v>#REF!</v>
      </c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</row>
    <row r="483" ht="15.75" customHeight="1">
      <c r="A483" s="3"/>
      <c r="B4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483)))"),"#REF!")</f>
        <v>#REF!</v>
      </c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</row>
    <row r="484" ht="15.75" customHeight="1">
      <c r="A484" s="3"/>
      <c r="B4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484)))"),"#REF!")</f>
        <v>#REF!</v>
      </c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</row>
    <row r="485" ht="15.75" customHeight="1">
      <c r="A485" s="3"/>
      <c r="B4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485)))"),"#REF!")</f>
        <v>#REF!</v>
      </c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</row>
    <row r="486" ht="15.75" customHeight="1">
      <c r="A486" s="3"/>
      <c r="B4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486)))"),"#REF!")</f>
        <v>#REF!</v>
      </c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3"/>
      <c r="JM486" s="3"/>
      <c r="JN486" s="3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  <c r="JZ486" s="3"/>
      <c r="KA486" s="3"/>
      <c r="KB486" s="3"/>
      <c r="KC486" s="3"/>
      <c r="KD486" s="3"/>
      <c r="KE486" s="3"/>
      <c r="KF486" s="3"/>
      <c r="KG486" s="3"/>
      <c r="KH486" s="3"/>
      <c r="KI486" s="3"/>
      <c r="KJ486" s="3"/>
      <c r="KK486" s="3"/>
      <c r="KL486" s="3"/>
      <c r="KM486" s="3"/>
      <c r="KN486" s="3"/>
    </row>
    <row r="487" ht="15.75" customHeight="1">
      <c r="A487" s="3"/>
      <c r="B4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487)))"),"#REF!")</f>
        <v>#REF!</v>
      </c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3"/>
      <c r="JM487" s="3"/>
      <c r="JN487" s="3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  <c r="JZ487" s="3"/>
      <c r="KA487" s="3"/>
      <c r="KB487" s="3"/>
      <c r="KC487" s="3"/>
      <c r="KD487" s="3"/>
      <c r="KE487" s="3"/>
      <c r="KF487" s="3"/>
      <c r="KG487" s="3"/>
      <c r="KH487" s="3"/>
      <c r="KI487" s="3"/>
      <c r="KJ487" s="3"/>
      <c r="KK487" s="3"/>
      <c r="KL487" s="3"/>
      <c r="KM487" s="3"/>
      <c r="KN487" s="3"/>
    </row>
    <row r="488" ht="15.75" customHeight="1">
      <c r="A488" s="3"/>
      <c r="B4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488)))"),"#REF!")</f>
        <v>#REF!</v>
      </c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3"/>
      <c r="JM488" s="3"/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  <c r="JZ488" s="3"/>
      <c r="KA488" s="3"/>
      <c r="KB488" s="3"/>
      <c r="KC488" s="3"/>
      <c r="KD488" s="3"/>
      <c r="KE488" s="3"/>
      <c r="KF488" s="3"/>
      <c r="KG488" s="3"/>
      <c r="KH488" s="3"/>
      <c r="KI488" s="3"/>
      <c r="KJ488" s="3"/>
      <c r="KK488" s="3"/>
      <c r="KL488" s="3"/>
      <c r="KM488" s="3"/>
      <c r="KN488" s="3"/>
    </row>
    <row r="489" ht="15.75" customHeight="1">
      <c r="A489" s="3"/>
      <c r="B4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489)))"),"#REF!")</f>
        <v>#REF!</v>
      </c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3"/>
      <c r="JM489" s="3"/>
      <c r="JN489" s="3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  <c r="JZ489" s="3"/>
      <c r="KA489" s="3"/>
      <c r="KB489" s="3"/>
      <c r="KC489" s="3"/>
      <c r="KD489" s="3"/>
      <c r="KE489" s="3"/>
      <c r="KF489" s="3"/>
      <c r="KG489" s="3"/>
      <c r="KH489" s="3"/>
      <c r="KI489" s="3"/>
      <c r="KJ489" s="3"/>
      <c r="KK489" s="3"/>
      <c r="KL489" s="3"/>
      <c r="KM489" s="3"/>
      <c r="KN489" s="3"/>
    </row>
    <row r="490" ht="15.75" customHeight="1">
      <c r="A490" s="3"/>
      <c r="B4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490)))"),"#REF!")</f>
        <v>#REF!</v>
      </c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  <c r="JZ490" s="3"/>
      <c r="KA490" s="3"/>
      <c r="KB490" s="3"/>
      <c r="KC490" s="3"/>
      <c r="KD490" s="3"/>
      <c r="KE490" s="3"/>
      <c r="KF490" s="3"/>
      <c r="KG490" s="3"/>
      <c r="KH490" s="3"/>
      <c r="KI490" s="3"/>
      <c r="KJ490" s="3"/>
      <c r="KK490" s="3"/>
      <c r="KL490" s="3"/>
      <c r="KM490" s="3"/>
      <c r="KN490" s="3"/>
    </row>
    <row r="491" ht="15.75" customHeight="1">
      <c r="A491" s="3"/>
      <c r="B4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491)))"),"#REF!")</f>
        <v>#REF!</v>
      </c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3"/>
      <c r="JM491" s="3"/>
      <c r="JN491" s="3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  <c r="JZ491" s="3"/>
      <c r="KA491" s="3"/>
      <c r="KB491" s="3"/>
      <c r="KC491" s="3"/>
      <c r="KD491" s="3"/>
      <c r="KE491" s="3"/>
      <c r="KF491" s="3"/>
      <c r="KG491" s="3"/>
      <c r="KH491" s="3"/>
      <c r="KI491" s="3"/>
      <c r="KJ491" s="3"/>
      <c r="KK491" s="3"/>
      <c r="KL491" s="3"/>
      <c r="KM491" s="3"/>
      <c r="KN491" s="3"/>
    </row>
    <row r="492" ht="15.75" customHeight="1">
      <c r="A492" s="3"/>
      <c r="B4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492)))"),"#REF!")</f>
        <v>#REF!</v>
      </c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3"/>
      <c r="JM492" s="3"/>
      <c r="JN492" s="3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  <c r="JZ492" s="3"/>
      <c r="KA492" s="3"/>
      <c r="KB492" s="3"/>
      <c r="KC492" s="3"/>
      <c r="KD492" s="3"/>
      <c r="KE492" s="3"/>
      <c r="KF492" s="3"/>
      <c r="KG492" s="3"/>
      <c r="KH492" s="3"/>
      <c r="KI492" s="3"/>
      <c r="KJ492" s="3"/>
      <c r="KK492" s="3"/>
      <c r="KL492" s="3"/>
      <c r="KM492" s="3"/>
      <c r="KN492" s="3"/>
    </row>
    <row r="493" ht="15.75" customHeight="1">
      <c r="A493" s="3"/>
      <c r="B4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493)))"),"#REF!")</f>
        <v>#REF!</v>
      </c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3"/>
      <c r="JM493" s="3"/>
      <c r="JN493" s="3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  <c r="JZ493" s="3"/>
      <c r="KA493" s="3"/>
      <c r="KB493" s="3"/>
      <c r="KC493" s="3"/>
      <c r="KD493" s="3"/>
      <c r="KE493" s="3"/>
      <c r="KF493" s="3"/>
      <c r="KG493" s="3"/>
      <c r="KH493" s="3"/>
      <c r="KI493" s="3"/>
      <c r="KJ493" s="3"/>
      <c r="KK493" s="3"/>
      <c r="KL493" s="3"/>
      <c r="KM493" s="3"/>
      <c r="KN493" s="3"/>
    </row>
    <row r="494" ht="15.75" customHeight="1">
      <c r="A494" s="3"/>
      <c r="B4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494)))"),"#REF!")</f>
        <v>#REF!</v>
      </c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3"/>
      <c r="JM494" s="3"/>
      <c r="JN494" s="3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  <c r="JZ494" s="3"/>
      <c r="KA494" s="3"/>
      <c r="KB494" s="3"/>
      <c r="KC494" s="3"/>
      <c r="KD494" s="3"/>
      <c r="KE494" s="3"/>
      <c r="KF494" s="3"/>
      <c r="KG494" s="3"/>
      <c r="KH494" s="3"/>
      <c r="KI494" s="3"/>
      <c r="KJ494" s="3"/>
      <c r="KK494" s="3"/>
      <c r="KL494" s="3"/>
      <c r="KM494" s="3"/>
      <c r="KN494" s="3"/>
    </row>
    <row r="495" ht="15.75" customHeight="1">
      <c r="A495" s="3"/>
      <c r="B4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495)))"),"#REF!")</f>
        <v>#REF!</v>
      </c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3"/>
      <c r="JM495" s="3"/>
      <c r="JN495" s="3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  <c r="JZ495" s="3"/>
      <c r="KA495" s="3"/>
      <c r="KB495" s="3"/>
      <c r="KC495" s="3"/>
      <c r="KD495" s="3"/>
      <c r="KE495" s="3"/>
      <c r="KF495" s="3"/>
      <c r="KG495" s="3"/>
      <c r="KH495" s="3"/>
      <c r="KI495" s="3"/>
      <c r="KJ495" s="3"/>
      <c r="KK495" s="3"/>
      <c r="KL495" s="3"/>
      <c r="KM495" s="3"/>
      <c r="KN495" s="3"/>
    </row>
    <row r="496" ht="15.75" customHeight="1">
      <c r="A496" s="3"/>
      <c r="B4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496)))"),"#REF!")</f>
        <v>#REF!</v>
      </c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3"/>
      <c r="JM496" s="3"/>
      <c r="JN496" s="3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  <c r="JZ496" s="3"/>
      <c r="KA496" s="3"/>
      <c r="KB496" s="3"/>
      <c r="KC496" s="3"/>
      <c r="KD496" s="3"/>
      <c r="KE496" s="3"/>
      <c r="KF496" s="3"/>
      <c r="KG496" s="3"/>
      <c r="KH496" s="3"/>
      <c r="KI496" s="3"/>
      <c r="KJ496" s="3"/>
      <c r="KK496" s="3"/>
      <c r="KL496" s="3"/>
      <c r="KM496" s="3"/>
      <c r="KN496" s="3"/>
    </row>
    <row r="497" ht="15.75" customHeight="1">
      <c r="A497" s="3"/>
      <c r="B4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497)))"),"#REF!")</f>
        <v>#REF!</v>
      </c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3"/>
      <c r="JM497" s="3"/>
      <c r="JN497" s="3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  <c r="JZ497" s="3"/>
      <c r="KA497" s="3"/>
      <c r="KB497" s="3"/>
      <c r="KC497" s="3"/>
      <c r="KD497" s="3"/>
      <c r="KE497" s="3"/>
      <c r="KF497" s="3"/>
      <c r="KG497" s="3"/>
      <c r="KH497" s="3"/>
      <c r="KI497" s="3"/>
      <c r="KJ497" s="3"/>
      <c r="KK497" s="3"/>
      <c r="KL497" s="3"/>
      <c r="KM497" s="3"/>
      <c r="KN497" s="3"/>
    </row>
    <row r="498" ht="15.75" customHeight="1">
      <c r="A498" s="3"/>
      <c r="B4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498)))"),"#REF!")</f>
        <v>#REF!</v>
      </c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3"/>
      <c r="JM498" s="3"/>
      <c r="JN498" s="3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  <c r="JZ498" s="3"/>
      <c r="KA498" s="3"/>
      <c r="KB498" s="3"/>
      <c r="KC498" s="3"/>
      <c r="KD498" s="3"/>
      <c r="KE498" s="3"/>
      <c r="KF498" s="3"/>
      <c r="KG498" s="3"/>
      <c r="KH498" s="3"/>
      <c r="KI498" s="3"/>
      <c r="KJ498" s="3"/>
      <c r="KK498" s="3"/>
      <c r="KL498" s="3"/>
      <c r="KM498" s="3"/>
      <c r="KN498" s="3"/>
    </row>
    <row r="499" ht="15.75" customHeight="1">
      <c r="A499" s="3"/>
      <c r="B4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499)))"),"#REF!")</f>
        <v>#REF!</v>
      </c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3"/>
      <c r="JM499" s="3"/>
      <c r="JN499" s="3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  <c r="JZ499" s="3"/>
      <c r="KA499" s="3"/>
      <c r="KB499" s="3"/>
      <c r="KC499" s="3"/>
      <c r="KD499" s="3"/>
      <c r="KE499" s="3"/>
      <c r="KF499" s="3"/>
      <c r="KG499" s="3"/>
      <c r="KH499" s="3"/>
      <c r="KI499" s="3"/>
      <c r="KJ499" s="3"/>
      <c r="KK499" s="3"/>
      <c r="KL499" s="3"/>
      <c r="KM499" s="3"/>
      <c r="KN499" s="3"/>
    </row>
    <row r="500" ht="15.75" customHeight="1">
      <c r="A500" s="3"/>
      <c r="B5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500)))"),"#REF!")</f>
        <v>#REF!</v>
      </c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3"/>
      <c r="JM500" s="3"/>
      <c r="JN500" s="3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  <c r="JZ500" s="3"/>
      <c r="KA500" s="3"/>
      <c r="KB500" s="3"/>
      <c r="KC500" s="3"/>
      <c r="KD500" s="3"/>
      <c r="KE500" s="3"/>
      <c r="KF500" s="3"/>
      <c r="KG500" s="3"/>
      <c r="KH500" s="3"/>
      <c r="KI500" s="3"/>
      <c r="KJ500" s="3"/>
      <c r="KK500" s="3"/>
      <c r="KL500" s="3"/>
      <c r="KM500" s="3"/>
      <c r="KN500" s="3"/>
    </row>
    <row r="501" ht="15.75" customHeight="1">
      <c r="A501" s="3"/>
      <c r="B5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501)))"),"#REF!")</f>
        <v>#REF!</v>
      </c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3"/>
      <c r="JM501" s="3"/>
      <c r="JN501" s="3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  <c r="JZ501" s="3"/>
      <c r="KA501" s="3"/>
      <c r="KB501" s="3"/>
      <c r="KC501" s="3"/>
      <c r="KD501" s="3"/>
      <c r="KE501" s="3"/>
      <c r="KF501" s="3"/>
      <c r="KG501" s="3"/>
      <c r="KH501" s="3"/>
      <c r="KI501" s="3"/>
      <c r="KJ501" s="3"/>
      <c r="KK501" s="3"/>
      <c r="KL501" s="3"/>
      <c r="KM501" s="3"/>
      <c r="KN501" s="3"/>
    </row>
    <row r="502" ht="15.75" customHeight="1">
      <c r="A502" s="3"/>
      <c r="B5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502)))"),"#REF!")</f>
        <v>#REF!</v>
      </c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3"/>
      <c r="JM502" s="3"/>
      <c r="JN502" s="3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  <c r="JZ502" s="3"/>
      <c r="KA502" s="3"/>
      <c r="KB502" s="3"/>
      <c r="KC502" s="3"/>
      <c r="KD502" s="3"/>
      <c r="KE502" s="3"/>
      <c r="KF502" s="3"/>
      <c r="KG502" s="3"/>
      <c r="KH502" s="3"/>
      <c r="KI502" s="3"/>
      <c r="KJ502" s="3"/>
      <c r="KK502" s="3"/>
      <c r="KL502" s="3"/>
      <c r="KM502" s="3"/>
      <c r="KN502" s="3"/>
    </row>
    <row r="503" ht="15.75" customHeight="1">
      <c r="A503" s="3"/>
      <c r="B5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503)))"),"#REF!")</f>
        <v>#REF!</v>
      </c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3"/>
      <c r="JM503" s="3"/>
      <c r="JN503" s="3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  <c r="JZ503" s="3"/>
      <c r="KA503" s="3"/>
      <c r="KB503" s="3"/>
      <c r="KC503" s="3"/>
      <c r="KD503" s="3"/>
      <c r="KE503" s="3"/>
      <c r="KF503" s="3"/>
      <c r="KG503" s="3"/>
      <c r="KH503" s="3"/>
      <c r="KI503" s="3"/>
      <c r="KJ503" s="3"/>
      <c r="KK503" s="3"/>
      <c r="KL503" s="3"/>
      <c r="KM503" s="3"/>
      <c r="KN503" s="3"/>
    </row>
    <row r="504" ht="15.75" customHeight="1">
      <c r="A504" s="3"/>
      <c r="B5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504)))"),"#REF!")</f>
        <v>#REF!</v>
      </c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3"/>
      <c r="JM504" s="3"/>
      <c r="JN504" s="3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  <c r="JZ504" s="3"/>
      <c r="KA504" s="3"/>
      <c r="KB504" s="3"/>
      <c r="KC504" s="3"/>
      <c r="KD504" s="3"/>
      <c r="KE504" s="3"/>
      <c r="KF504" s="3"/>
      <c r="KG504" s="3"/>
      <c r="KH504" s="3"/>
      <c r="KI504" s="3"/>
      <c r="KJ504" s="3"/>
      <c r="KK504" s="3"/>
      <c r="KL504" s="3"/>
      <c r="KM504" s="3"/>
      <c r="KN504" s="3"/>
    </row>
    <row r="505" ht="15.75" customHeight="1">
      <c r="A505" s="3"/>
      <c r="B5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505)))"),"#REF!")</f>
        <v>#REF!</v>
      </c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3"/>
      <c r="JM505" s="3"/>
      <c r="JN505" s="3"/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  <c r="JZ505" s="3"/>
      <c r="KA505" s="3"/>
      <c r="KB505" s="3"/>
      <c r="KC505" s="3"/>
      <c r="KD505" s="3"/>
      <c r="KE505" s="3"/>
      <c r="KF505" s="3"/>
      <c r="KG505" s="3"/>
      <c r="KH505" s="3"/>
      <c r="KI505" s="3"/>
      <c r="KJ505" s="3"/>
      <c r="KK505" s="3"/>
      <c r="KL505" s="3"/>
      <c r="KM505" s="3"/>
      <c r="KN505" s="3"/>
    </row>
    <row r="506" ht="15.75" customHeight="1">
      <c r="A506" s="3"/>
      <c r="B5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506)))"),"#REF!")</f>
        <v>#REF!</v>
      </c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3"/>
      <c r="KE506" s="3"/>
      <c r="KF506" s="3"/>
      <c r="KG506" s="3"/>
      <c r="KH506" s="3"/>
      <c r="KI506" s="3"/>
      <c r="KJ506" s="3"/>
      <c r="KK506" s="3"/>
      <c r="KL506" s="3"/>
      <c r="KM506" s="3"/>
      <c r="KN506" s="3"/>
    </row>
    <row r="507" ht="15.75" customHeight="1">
      <c r="A507" s="3"/>
      <c r="B5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507)))"),"#REF!")</f>
        <v>#REF!</v>
      </c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3"/>
      <c r="KE507" s="3"/>
      <c r="KF507" s="3"/>
      <c r="KG507" s="3"/>
      <c r="KH507" s="3"/>
      <c r="KI507" s="3"/>
      <c r="KJ507" s="3"/>
      <c r="KK507" s="3"/>
      <c r="KL507" s="3"/>
      <c r="KM507" s="3"/>
      <c r="KN507" s="3"/>
    </row>
    <row r="508" ht="15.75" customHeight="1">
      <c r="A508" s="3"/>
      <c r="B5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508)))"),"#REF!")</f>
        <v>#REF!</v>
      </c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3"/>
      <c r="KE508" s="3"/>
      <c r="KF508" s="3"/>
      <c r="KG508" s="3"/>
      <c r="KH508" s="3"/>
      <c r="KI508" s="3"/>
      <c r="KJ508" s="3"/>
      <c r="KK508" s="3"/>
      <c r="KL508" s="3"/>
      <c r="KM508" s="3"/>
      <c r="KN508" s="3"/>
    </row>
    <row r="509" ht="15.75" customHeight="1">
      <c r="A509" s="3"/>
      <c r="B5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509)))"),"#REF!")</f>
        <v>#REF!</v>
      </c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3"/>
      <c r="KE509" s="3"/>
      <c r="KF509" s="3"/>
      <c r="KG509" s="3"/>
      <c r="KH509" s="3"/>
      <c r="KI509" s="3"/>
      <c r="KJ509" s="3"/>
      <c r="KK509" s="3"/>
      <c r="KL509" s="3"/>
      <c r="KM509" s="3"/>
      <c r="KN509" s="3"/>
    </row>
    <row r="510" ht="15.75" customHeight="1">
      <c r="A510" s="3"/>
      <c r="B5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510)))"),"#REF!")</f>
        <v>#REF!</v>
      </c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3"/>
      <c r="KE510" s="3"/>
      <c r="KF510" s="3"/>
      <c r="KG510" s="3"/>
      <c r="KH510" s="3"/>
      <c r="KI510" s="3"/>
      <c r="KJ510" s="3"/>
      <c r="KK510" s="3"/>
      <c r="KL510" s="3"/>
      <c r="KM510" s="3"/>
      <c r="KN510" s="3"/>
    </row>
    <row r="511" ht="15.75" customHeight="1">
      <c r="A511" s="3"/>
      <c r="B5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511)))"),"#REF!")</f>
        <v>#REF!</v>
      </c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3"/>
      <c r="KE511" s="3"/>
      <c r="KF511" s="3"/>
      <c r="KG511" s="3"/>
      <c r="KH511" s="3"/>
      <c r="KI511" s="3"/>
      <c r="KJ511" s="3"/>
      <c r="KK511" s="3"/>
      <c r="KL511" s="3"/>
      <c r="KM511" s="3"/>
      <c r="KN511" s="3"/>
    </row>
    <row r="512" ht="15.75" customHeight="1">
      <c r="A512" s="3"/>
      <c r="B5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512)))"),"#REF!")</f>
        <v>#REF!</v>
      </c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3"/>
      <c r="KE512" s="3"/>
      <c r="KF512" s="3"/>
      <c r="KG512" s="3"/>
      <c r="KH512" s="3"/>
      <c r="KI512" s="3"/>
      <c r="KJ512" s="3"/>
      <c r="KK512" s="3"/>
      <c r="KL512" s="3"/>
      <c r="KM512" s="3"/>
      <c r="KN512" s="3"/>
    </row>
    <row r="513" ht="15.75" customHeight="1">
      <c r="A513" s="3"/>
      <c r="B5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513)))"),"#REF!")</f>
        <v>#REF!</v>
      </c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3"/>
      <c r="KE513" s="3"/>
      <c r="KF513" s="3"/>
      <c r="KG513" s="3"/>
      <c r="KH513" s="3"/>
      <c r="KI513" s="3"/>
      <c r="KJ513" s="3"/>
      <c r="KK513" s="3"/>
      <c r="KL513" s="3"/>
      <c r="KM513" s="3"/>
      <c r="KN513" s="3"/>
    </row>
    <row r="514" ht="15.75" customHeight="1">
      <c r="A514" s="3"/>
      <c r="B5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514)))"),"#REF!")</f>
        <v>#REF!</v>
      </c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3"/>
      <c r="KE514" s="3"/>
      <c r="KF514" s="3"/>
      <c r="KG514" s="3"/>
      <c r="KH514" s="3"/>
      <c r="KI514" s="3"/>
      <c r="KJ514" s="3"/>
      <c r="KK514" s="3"/>
      <c r="KL514" s="3"/>
      <c r="KM514" s="3"/>
      <c r="KN514" s="3"/>
    </row>
    <row r="515" ht="15.75" customHeight="1">
      <c r="A515" s="3"/>
      <c r="B5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515)))"),"#REF!")</f>
        <v>#REF!</v>
      </c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3"/>
      <c r="KE515" s="3"/>
      <c r="KF515" s="3"/>
      <c r="KG515" s="3"/>
      <c r="KH515" s="3"/>
      <c r="KI515" s="3"/>
      <c r="KJ515" s="3"/>
      <c r="KK515" s="3"/>
      <c r="KL515" s="3"/>
      <c r="KM515" s="3"/>
      <c r="KN515" s="3"/>
    </row>
    <row r="516" ht="15.75" customHeight="1">
      <c r="A516" s="3"/>
      <c r="B5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516)))"),"#REF!")</f>
        <v>#REF!</v>
      </c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3"/>
      <c r="JM516" s="3"/>
      <c r="JN516" s="3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  <c r="JZ516" s="3"/>
      <c r="KA516" s="3"/>
      <c r="KB516" s="3"/>
      <c r="KC516" s="3"/>
      <c r="KD516" s="3"/>
      <c r="KE516" s="3"/>
      <c r="KF516" s="3"/>
      <c r="KG516" s="3"/>
      <c r="KH516" s="3"/>
      <c r="KI516" s="3"/>
      <c r="KJ516" s="3"/>
      <c r="KK516" s="3"/>
      <c r="KL516" s="3"/>
      <c r="KM516" s="3"/>
      <c r="KN516" s="3"/>
    </row>
    <row r="517" ht="15.75" customHeight="1">
      <c r="A517" s="3"/>
      <c r="B5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517)))"),"#REF!")</f>
        <v>#REF!</v>
      </c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3"/>
      <c r="JM517" s="3"/>
      <c r="JN517" s="3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  <c r="JZ517" s="3"/>
      <c r="KA517" s="3"/>
      <c r="KB517" s="3"/>
      <c r="KC517" s="3"/>
      <c r="KD517" s="3"/>
      <c r="KE517" s="3"/>
      <c r="KF517" s="3"/>
      <c r="KG517" s="3"/>
      <c r="KH517" s="3"/>
      <c r="KI517" s="3"/>
      <c r="KJ517" s="3"/>
      <c r="KK517" s="3"/>
      <c r="KL517" s="3"/>
      <c r="KM517" s="3"/>
      <c r="KN517" s="3"/>
    </row>
    <row r="518" ht="15.75" customHeight="1">
      <c r="A518" s="3"/>
      <c r="B5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518)))"),"#REF!")</f>
        <v>#REF!</v>
      </c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3"/>
      <c r="JM518" s="3"/>
      <c r="JN518" s="3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  <c r="JZ518" s="3"/>
      <c r="KA518" s="3"/>
      <c r="KB518" s="3"/>
      <c r="KC518" s="3"/>
      <c r="KD518" s="3"/>
      <c r="KE518" s="3"/>
      <c r="KF518" s="3"/>
      <c r="KG518" s="3"/>
      <c r="KH518" s="3"/>
      <c r="KI518" s="3"/>
      <c r="KJ518" s="3"/>
      <c r="KK518" s="3"/>
      <c r="KL518" s="3"/>
      <c r="KM518" s="3"/>
      <c r="KN518" s="3"/>
    </row>
    <row r="519" ht="15.75" customHeight="1">
      <c r="A519" s="3"/>
      <c r="B5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519)))"),"#REF!")</f>
        <v>#REF!</v>
      </c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3"/>
      <c r="JM519" s="3"/>
      <c r="JN519" s="3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  <c r="JZ519" s="3"/>
      <c r="KA519" s="3"/>
      <c r="KB519" s="3"/>
      <c r="KC519" s="3"/>
      <c r="KD519" s="3"/>
      <c r="KE519" s="3"/>
      <c r="KF519" s="3"/>
      <c r="KG519" s="3"/>
      <c r="KH519" s="3"/>
      <c r="KI519" s="3"/>
      <c r="KJ519" s="3"/>
      <c r="KK519" s="3"/>
      <c r="KL519" s="3"/>
      <c r="KM519" s="3"/>
      <c r="KN519" s="3"/>
    </row>
    <row r="520" ht="15.75" customHeight="1">
      <c r="A520" s="3"/>
      <c r="B5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520)))"),"#REF!")</f>
        <v>#REF!</v>
      </c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3"/>
      <c r="JM520" s="3"/>
      <c r="JN520" s="3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  <c r="JZ520" s="3"/>
      <c r="KA520" s="3"/>
      <c r="KB520" s="3"/>
      <c r="KC520" s="3"/>
      <c r="KD520" s="3"/>
      <c r="KE520" s="3"/>
      <c r="KF520" s="3"/>
      <c r="KG520" s="3"/>
      <c r="KH520" s="3"/>
      <c r="KI520" s="3"/>
      <c r="KJ520" s="3"/>
      <c r="KK520" s="3"/>
      <c r="KL520" s="3"/>
      <c r="KM520" s="3"/>
      <c r="KN520" s="3"/>
    </row>
    <row r="521" ht="15.75" customHeight="1">
      <c r="A521" s="3"/>
      <c r="B5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521)))"),"#REF!")</f>
        <v>#REF!</v>
      </c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3"/>
      <c r="JM521" s="3"/>
      <c r="JN521" s="3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  <c r="JZ521" s="3"/>
      <c r="KA521" s="3"/>
      <c r="KB521" s="3"/>
      <c r="KC521" s="3"/>
      <c r="KD521" s="3"/>
      <c r="KE521" s="3"/>
      <c r="KF521" s="3"/>
      <c r="KG521" s="3"/>
      <c r="KH521" s="3"/>
      <c r="KI521" s="3"/>
      <c r="KJ521" s="3"/>
      <c r="KK521" s="3"/>
      <c r="KL521" s="3"/>
      <c r="KM521" s="3"/>
      <c r="KN521" s="3"/>
    </row>
    <row r="522" ht="15.75" customHeight="1">
      <c r="A522" s="3"/>
      <c r="B5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522)))"),"#REF!")</f>
        <v>#REF!</v>
      </c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3"/>
      <c r="KE522" s="3"/>
      <c r="KF522" s="3"/>
      <c r="KG522" s="3"/>
      <c r="KH522" s="3"/>
      <c r="KI522" s="3"/>
      <c r="KJ522" s="3"/>
      <c r="KK522" s="3"/>
      <c r="KL522" s="3"/>
      <c r="KM522" s="3"/>
      <c r="KN522" s="3"/>
    </row>
    <row r="523" ht="15.75" customHeight="1">
      <c r="A523" s="3"/>
      <c r="B5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523)))"),"#REF!")</f>
        <v>#REF!</v>
      </c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</row>
    <row r="524" ht="15.75" customHeight="1">
      <c r="A524" s="3"/>
      <c r="B5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524)))"),"#REF!")</f>
        <v>#REF!</v>
      </c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3"/>
      <c r="KE524" s="3"/>
      <c r="KF524" s="3"/>
      <c r="KG524" s="3"/>
      <c r="KH524" s="3"/>
      <c r="KI524" s="3"/>
      <c r="KJ524" s="3"/>
      <c r="KK524" s="3"/>
      <c r="KL524" s="3"/>
      <c r="KM524" s="3"/>
      <c r="KN524" s="3"/>
    </row>
    <row r="525" ht="15.75" customHeight="1">
      <c r="A525" s="3"/>
      <c r="B5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525)))"),"#REF!")</f>
        <v>#REF!</v>
      </c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3"/>
      <c r="KE525" s="3"/>
      <c r="KF525" s="3"/>
      <c r="KG525" s="3"/>
      <c r="KH525" s="3"/>
      <c r="KI525" s="3"/>
      <c r="KJ525" s="3"/>
      <c r="KK525" s="3"/>
      <c r="KL525" s="3"/>
      <c r="KM525" s="3"/>
      <c r="KN525" s="3"/>
    </row>
    <row r="526" ht="15.75" customHeight="1">
      <c r="A526" s="3"/>
      <c r="B5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526)))"),"#REF!")</f>
        <v>#REF!</v>
      </c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3"/>
      <c r="KE526" s="3"/>
      <c r="KF526" s="3"/>
      <c r="KG526" s="3"/>
      <c r="KH526" s="3"/>
      <c r="KI526" s="3"/>
      <c r="KJ526" s="3"/>
      <c r="KK526" s="3"/>
      <c r="KL526" s="3"/>
      <c r="KM526" s="3"/>
      <c r="KN526" s="3"/>
    </row>
    <row r="527" ht="15.75" customHeight="1">
      <c r="A527" s="3"/>
      <c r="B5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527)))"),"#REF!")</f>
        <v>#REF!</v>
      </c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3"/>
      <c r="KE527" s="3"/>
      <c r="KF527" s="3"/>
      <c r="KG527" s="3"/>
      <c r="KH527" s="3"/>
      <c r="KI527" s="3"/>
      <c r="KJ527" s="3"/>
      <c r="KK527" s="3"/>
      <c r="KL527" s="3"/>
      <c r="KM527" s="3"/>
      <c r="KN527" s="3"/>
    </row>
    <row r="528" ht="15.75" customHeight="1">
      <c r="A528" s="3"/>
      <c r="B5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528)))"),"#REF!")</f>
        <v>#REF!</v>
      </c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3"/>
      <c r="KE528" s="3"/>
      <c r="KF528" s="3"/>
      <c r="KG528" s="3"/>
      <c r="KH528" s="3"/>
      <c r="KI528" s="3"/>
      <c r="KJ528" s="3"/>
      <c r="KK528" s="3"/>
      <c r="KL528" s="3"/>
      <c r="KM528" s="3"/>
      <c r="KN528" s="3"/>
    </row>
    <row r="529" ht="15.75" customHeight="1">
      <c r="A529" s="3"/>
      <c r="B5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529)))"),"#REF!")</f>
        <v>#REF!</v>
      </c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3"/>
      <c r="KE529" s="3"/>
      <c r="KF529" s="3"/>
      <c r="KG529" s="3"/>
      <c r="KH529" s="3"/>
      <c r="KI529" s="3"/>
      <c r="KJ529" s="3"/>
      <c r="KK529" s="3"/>
      <c r="KL529" s="3"/>
      <c r="KM529" s="3"/>
      <c r="KN529" s="3"/>
    </row>
    <row r="530" ht="15.75" customHeight="1">
      <c r="A530" s="3"/>
      <c r="B5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530)))"),"#REF!")</f>
        <v>#REF!</v>
      </c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3"/>
      <c r="KE530" s="3"/>
      <c r="KF530" s="3"/>
      <c r="KG530" s="3"/>
      <c r="KH530" s="3"/>
      <c r="KI530" s="3"/>
      <c r="KJ530" s="3"/>
      <c r="KK530" s="3"/>
      <c r="KL530" s="3"/>
      <c r="KM530" s="3"/>
      <c r="KN530" s="3"/>
    </row>
    <row r="531" ht="15.75" customHeight="1">
      <c r="A531" s="3"/>
      <c r="B5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531)))"),"#REF!")</f>
        <v>#REF!</v>
      </c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3"/>
      <c r="KE531" s="3"/>
      <c r="KF531" s="3"/>
      <c r="KG531" s="3"/>
      <c r="KH531" s="3"/>
      <c r="KI531" s="3"/>
      <c r="KJ531" s="3"/>
      <c r="KK531" s="3"/>
      <c r="KL531" s="3"/>
      <c r="KM531" s="3"/>
      <c r="KN531" s="3"/>
    </row>
    <row r="532" ht="15.75" customHeight="1">
      <c r="A532" s="3"/>
      <c r="B5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532)))"),"#REF!")</f>
        <v>#REF!</v>
      </c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3"/>
      <c r="KE532" s="3"/>
      <c r="KF532" s="3"/>
      <c r="KG532" s="3"/>
      <c r="KH532" s="3"/>
      <c r="KI532" s="3"/>
      <c r="KJ532" s="3"/>
      <c r="KK532" s="3"/>
      <c r="KL532" s="3"/>
      <c r="KM532" s="3"/>
      <c r="KN532" s="3"/>
    </row>
    <row r="533" ht="15.75" customHeight="1">
      <c r="A533" s="3"/>
      <c r="B5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533)))"),"#REF!")</f>
        <v>#REF!</v>
      </c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3"/>
      <c r="KE533" s="3"/>
      <c r="KF533" s="3"/>
      <c r="KG533" s="3"/>
      <c r="KH533" s="3"/>
      <c r="KI533" s="3"/>
      <c r="KJ533" s="3"/>
      <c r="KK533" s="3"/>
      <c r="KL533" s="3"/>
      <c r="KM533" s="3"/>
      <c r="KN533" s="3"/>
    </row>
    <row r="534" ht="15.75" customHeight="1">
      <c r="A534" s="3"/>
      <c r="B5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534)))"),"#REF!")</f>
        <v>#REF!</v>
      </c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3"/>
      <c r="KE534" s="3"/>
      <c r="KF534" s="3"/>
      <c r="KG534" s="3"/>
      <c r="KH534" s="3"/>
      <c r="KI534" s="3"/>
      <c r="KJ534" s="3"/>
      <c r="KK534" s="3"/>
      <c r="KL534" s="3"/>
      <c r="KM534" s="3"/>
      <c r="KN534" s="3"/>
    </row>
    <row r="535" ht="15.75" customHeight="1">
      <c r="A535" s="3"/>
      <c r="B5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535)))"),"#REF!")</f>
        <v>#REF!</v>
      </c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3"/>
      <c r="KE535" s="3"/>
      <c r="KF535" s="3"/>
      <c r="KG535" s="3"/>
      <c r="KH535" s="3"/>
      <c r="KI535" s="3"/>
      <c r="KJ535" s="3"/>
      <c r="KK535" s="3"/>
      <c r="KL535" s="3"/>
      <c r="KM535" s="3"/>
      <c r="KN535" s="3"/>
    </row>
    <row r="536" ht="15.75" customHeight="1">
      <c r="A536" s="3"/>
      <c r="B5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536)))"),"#REF!")</f>
        <v>#REF!</v>
      </c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3"/>
      <c r="KE536" s="3"/>
      <c r="KF536" s="3"/>
      <c r="KG536" s="3"/>
      <c r="KH536" s="3"/>
      <c r="KI536" s="3"/>
      <c r="KJ536" s="3"/>
      <c r="KK536" s="3"/>
      <c r="KL536" s="3"/>
      <c r="KM536" s="3"/>
      <c r="KN536" s="3"/>
    </row>
    <row r="537" ht="15.75" customHeight="1">
      <c r="A537" s="3"/>
      <c r="B5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537)))"),"#REF!")</f>
        <v>#REF!</v>
      </c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3"/>
      <c r="KE537" s="3"/>
      <c r="KF537" s="3"/>
      <c r="KG537" s="3"/>
      <c r="KH537" s="3"/>
      <c r="KI537" s="3"/>
      <c r="KJ537" s="3"/>
      <c r="KK537" s="3"/>
      <c r="KL537" s="3"/>
      <c r="KM537" s="3"/>
      <c r="KN537" s="3"/>
    </row>
    <row r="538" ht="15.75" customHeight="1">
      <c r="A538" s="3"/>
      <c r="B5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538)))"),"#REF!")</f>
        <v>#REF!</v>
      </c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3"/>
      <c r="KE538" s="3"/>
      <c r="KF538" s="3"/>
      <c r="KG538" s="3"/>
      <c r="KH538" s="3"/>
      <c r="KI538" s="3"/>
      <c r="KJ538" s="3"/>
      <c r="KK538" s="3"/>
      <c r="KL538" s="3"/>
      <c r="KM538" s="3"/>
      <c r="KN538" s="3"/>
    </row>
    <row r="539" ht="15.75" customHeight="1">
      <c r="A539" s="3"/>
      <c r="B5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539)))"),"#REF!")</f>
        <v>#REF!</v>
      </c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3"/>
      <c r="KE539" s="3"/>
      <c r="KF539" s="3"/>
      <c r="KG539" s="3"/>
      <c r="KH539" s="3"/>
      <c r="KI539" s="3"/>
      <c r="KJ539" s="3"/>
      <c r="KK539" s="3"/>
      <c r="KL539" s="3"/>
      <c r="KM539" s="3"/>
      <c r="KN539" s="3"/>
    </row>
    <row r="540" ht="15.75" customHeight="1">
      <c r="A540" s="3"/>
      <c r="B5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540)))"),"#REF!")</f>
        <v>#REF!</v>
      </c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3"/>
      <c r="KE540" s="3"/>
      <c r="KF540" s="3"/>
      <c r="KG540" s="3"/>
      <c r="KH540" s="3"/>
      <c r="KI540" s="3"/>
      <c r="KJ540" s="3"/>
      <c r="KK540" s="3"/>
      <c r="KL540" s="3"/>
      <c r="KM540" s="3"/>
      <c r="KN540" s="3"/>
    </row>
    <row r="541" ht="15.75" customHeight="1">
      <c r="A541" s="3"/>
      <c r="B5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541)))"),"#REF!")</f>
        <v>#REF!</v>
      </c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3"/>
      <c r="KE541" s="3"/>
      <c r="KF541" s="3"/>
      <c r="KG541" s="3"/>
      <c r="KH541" s="3"/>
      <c r="KI541" s="3"/>
      <c r="KJ541" s="3"/>
      <c r="KK541" s="3"/>
      <c r="KL541" s="3"/>
      <c r="KM541" s="3"/>
      <c r="KN541" s="3"/>
    </row>
    <row r="542" ht="15.75" customHeight="1">
      <c r="A542" s="3"/>
      <c r="B5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542)))"),"#REF!")</f>
        <v>#REF!</v>
      </c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3"/>
      <c r="KE542" s="3"/>
      <c r="KF542" s="3"/>
      <c r="KG542" s="3"/>
      <c r="KH542" s="3"/>
      <c r="KI542" s="3"/>
      <c r="KJ542" s="3"/>
      <c r="KK542" s="3"/>
      <c r="KL542" s="3"/>
      <c r="KM542" s="3"/>
      <c r="KN542" s="3"/>
    </row>
    <row r="543" ht="15.75" customHeight="1">
      <c r="A543" s="3"/>
      <c r="B5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543)))"),"#REF!")</f>
        <v>#REF!</v>
      </c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3"/>
      <c r="KE543" s="3"/>
      <c r="KF543" s="3"/>
      <c r="KG543" s="3"/>
      <c r="KH543" s="3"/>
      <c r="KI543" s="3"/>
      <c r="KJ543" s="3"/>
      <c r="KK543" s="3"/>
      <c r="KL543" s="3"/>
      <c r="KM543" s="3"/>
      <c r="KN543" s="3"/>
    </row>
    <row r="544" ht="15.75" customHeight="1">
      <c r="A544" s="3"/>
      <c r="B5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544)))"),"#REF!")</f>
        <v>#REF!</v>
      </c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3"/>
      <c r="KE544" s="3"/>
      <c r="KF544" s="3"/>
      <c r="KG544" s="3"/>
      <c r="KH544" s="3"/>
      <c r="KI544" s="3"/>
      <c r="KJ544" s="3"/>
      <c r="KK544" s="3"/>
      <c r="KL544" s="3"/>
      <c r="KM544" s="3"/>
      <c r="KN544" s="3"/>
    </row>
    <row r="545" ht="15.75" customHeight="1">
      <c r="A545" s="3"/>
      <c r="B5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545)))"),"#REF!")</f>
        <v>#REF!</v>
      </c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3"/>
      <c r="KE545" s="3"/>
      <c r="KF545" s="3"/>
      <c r="KG545" s="3"/>
      <c r="KH545" s="3"/>
      <c r="KI545" s="3"/>
      <c r="KJ545" s="3"/>
      <c r="KK545" s="3"/>
      <c r="KL545" s="3"/>
      <c r="KM545" s="3"/>
      <c r="KN545" s="3"/>
    </row>
    <row r="546" ht="15.75" customHeight="1">
      <c r="A546" s="3"/>
      <c r="B5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546)))"),"#REF!")</f>
        <v>#REF!</v>
      </c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3"/>
      <c r="JC546" s="3"/>
      <c r="JD546" s="3"/>
      <c r="JE546" s="3"/>
      <c r="JF546" s="3"/>
      <c r="JG546" s="3"/>
      <c r="JH546" s="3"/>
      <c r="JI546" s="3"/>
      <c r="JJ546" s="3"/>
      <c r="JK546" s="3"/>
      <c r="JL546" s="3"/>
      <c r="JM546" s="3"/>
      <c r="JN546" s="3"/>
      <c r="JO546" s="3"/>
      <c r="JP546" s="3"/>
      <c r="JQ546" s="3"/>
      <c r="JR546" s="3"/>
      <c r="JS546" s="3"/>
      <c r="JT546" s="3"/>
      <c r="JU546" s="3"/>
      <c r="JV546" s="3"/>
      <c r="JW546" s="3"/>
      <c r="JX546" s="3"/>
      <c r="JY546" s="3"/>
      <c r="JZ546" s="3"/>
      <c r="KA546" s="3"/>
      <c r="KB546" s="3"/>
      <c r="KC546" s="3"/>
      <c r="KD546" s="3"/>
      <c r="KE546" s="3"/>
      <c r="KF546" s="3"/>
      <c r="KG546" s="3"/>
      <c r="KH546" s="3"/>
      <c r="KI546" s="3"/>
      <c r="KJ546" s="3"/>
      <c r="KK546" s="3"/>
      <c r="KL546" s="3"/>
      <c r="KM546" s="3"/>
      <c r="KN546" s="3"/>
    </row>
    <row r="547" ht="15.75" customHeight="1">
      <c r="A547" s="3"/>
      <c r="B5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547)))"),"#REF!")</f>
        <v>#REF!</v>
      </c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3"/>
      <c r="JC547" s="3"/>
      <c r="JD547" s="3"/>
      <c r="JE547" s="3"/>
      <c r="JF547" s="3"/>
      <c r="JG547" s="3"/>
      <c r="JH547" s="3"/>
      <c r="JI547" s="3"/>
      <c r="JJ547" s="3"/>
      <c r="JK547" s="3"/>
      <c r="JL547" s="3"/>
      <c r="JM547" s="3"/>
      <c r="JN547" s="3"/>
      <c r="JO547" s="3"/>
      <c r="JP547" s="3"/>
      <c r="JQ547" s="3"/>
      <c r="JR547" s="3"/>
      <c r="JS547" s="3"/>
      <c r="JT547" s="3"/>
      <c r="JU547" s="3"/>
      <c r="JV547" s="3"/>
      <c r="JW547" s="3"/>
      <c r="JX547" s="3"/>
      <c r="JY547" s="3"/>
      <c r="JZ547" s="3"/>
      <c r="KA547" s="3"/>
      <c r="KB547" s="3"/>
      <c r="KC547" s="3"/>
      <c r="KD547" s="3"/>
      <c r="KE547" s="3"/>
      <c r="KF547" s="3"/>
      <c r="KG547" s="3"/>
      <c r="KH547" s="3"/>
      <c r="KI547" s="3"/>
      <c r="KJ547" s="3"/>
      <c r="KK547" s="3"/>
      <c r="KL547" s="3"/>
      <c r="KM547" s="3"/>
      <c r="KN547" s="3"/>
    </row>
    <row r="548" ht="15.75" customHeight="1">
      <c r="A548" s="3"/>
      <c r="B5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548)))"),"#REF!")</f>
        <v>#REF!</v>
      </c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3"/>
      <c r="JB548" s="3"/>
      <c r="JC548" s="3"/>
      <c r="JD548" s="3"/>
      <c r="JE548" s="3"/>
      <c r="JF548" s="3"/>
      <c r="JG548" s="3"/>
      <c r="JH548" s="3"/>
      <c r="JI548" s="3"/>
      <c r="JJ548" s="3"/>
      <c r="JK548" s="3"/>
      <c r="JL548" s="3"/>
      <c r="JM548" s="3"/>
      <c r="JN548" s="3"/>
      <c r="JO548" s="3"/>
      <c r="JP548" s="3"/>
      <c r="JQ548" s="3"/>
      <c r="JR548" s="3"/>
      <c r="JS548" s="3"/>
      <c r="JT548" s="3"/>
      <c r="JU548" s="3"/>
      <c r="JV548" s="3"/>
      <c r="JW548" s="3"/>
      <c r="JX548" s="3"/>
      <c r="JY548" s="3"/>
      <c r="JZ548" s="3"/>
      <c r="KA548" s="3"/>
      <c r="KB548" s="3"/>
      <c r="KC548" s="3"/>
      <c r="KD548" s="3"/>
      <c r="KE548" s="3"/>
      <c r="KF548" s="3"/>
      <c r="KG548" s="3"/>
      <c r="KH548" s="3"/>
      <c r="KI548" s="3"/>
      <c r="KJ548" s="3"/>
      <c r="KK548" s="3"/>
      <c r="KL548" s="3"/>
      <c r="KM548" s="3"/>
      <c r="KN548" s="3"/>
    </row>
    <row r="549" ht="15.75" customHeight="1">
      <c r="A549" s="3"/>
      <c r="B5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549)))"),"#REF!")</f>
        <v>#REF!</v>
      </c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3"/>
      <c r="IZ549" s="3"/>
      <c r="JA549" s="3"/>
      <c r="JB549" s="3"/>
      <c r="JC549" s="3"/>
      <c r="JD549" s="3"/>
      <c r="JE549" s="3"/>
      <c r="JF549" s="3"/>
      <c r="JG549" s="3"/>
      <c r="JH549" s="3"/>
      <c r="JI549" s="3"/>
      <c r="JJ549" s="3"/>
      <c r="JK549" s="3"/>
      <c r="JL549" s="3"/>
      <c r="JM549" s="3"/>
      <c r="JN549" s="3"/>
      <c r="JO549" s="3"/>
      <c r="JP549" s="3"/>
      <c r="JQ549" s="3"/>
      <c r="JR549" s="3"/>
      <c r="JS549" s="3"/>
      <c r="JT549" s="3"/>
      <c r="JU549" s="3"/>
      <c r="JV549" s="3"/>
      <c r="JW549" s="3"/>
      <c r="JX549" s="3"/>
      <c r="JY549" s="3"/>
      <c r="JZ549" s="3"/>
      <c r="KA549" s="3"/>
      <c r="KB549" s="3"/>
      <c r="KC549" s="3"/>
      <c r="KD549" s="3"/>
      <c r="KE549" s="3"/>
      <c r="KF549" s="3"/>
      <c r="KG549" s="3"/>
      <c r="KH549" s="3"/>
      <c r="KI549" s="3"/>
      <c r="KJ549" s="3"/>
      <c r="KK549" s="3"/>
      <c r="KL549" s="3"/>
      <c r="KM549" s="3"/>
      <c r="KN549" s="3"/>
    </row>
    <row r="550" ht="15.75" customHeight="1">
      <c r="A550" s="3"/>
      <c r="B5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550)))"),"#REF!")</f>
        <v>#REF!</v>
      </c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3"/>
      <c r="IZ550" s="3"/>
      <c r="JA550" s="3"/>
      <c r="JB550" s="3"/>
      <c r="JC550" s="3"/>
      <c r="JD550" s="3"/>
      <c r="JE550" s="3"/>
      <c r="JF550" s="3"/>
      <c r="JG550" s="3"/>
      <c r="JH550" s="3"/>
      <c r="JI550" s="3"/>
      <c r="JJ550" s="3"/>
      <c r="JK550" s="3"/>
      <c r="JL550" s="3"/>
      <c r="JM550" s="3"/>
      <c r="JN550" s="3"/>
      <c r="JO550" s="3"/>
      <c r="JP550" s="3"/>
      <c r="JQ550" s="3"/>
      <c r="JR550" s="3"/>
      <c r="JS550" s="3"/>
      <c r="JT550" s="3"/>
      <c r="JU550" s="3"/>
      <c r="JV550" s="3"/>
      <c r="JW550" s="3"/>
      <c r="JX550" s="3"/>
      <c r="JY550" s="3"/>
      <c r="JZ550" s="3"/>
      <c r="KA550" s="3"/>
      <c r="KB550" s="3"/>
      <c r="KC550" s="3"/>
      <c r="KD550" s="3"/>
      <c r="KE550" s="3"/>
      <c r="KF550" s="3"/>
      <c r="KG550" s="3"/>
      <c r="KH550" s="3"/>
      <c r="KI550" s="3"/>
      <c r="KJ550" s="3"/>
      <c r="KK550" s="3"/>
      <c r="KL550" s="3"/>
      <c r="KM550" s="3"/>
      <c r="KN550" s="3"/>
    </row>
    <row r="551" ht="15.75" customHeight="1">
      <c r="A551" s="3"/>
      <c r="B5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551)))"),"#REF!")</f>
        <v>#REF!</v>
      </c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3"/>
      <c r="IZ551" s="3"/>
      <c r="JA551" s="3"/>
      <c r="JB551" s="3"/>
      <c r="JC551" s="3"/>
      <c r="JD551" s="3"/>
      <c r="JE551" s="3"/>
      <c r="JF551" s="3"/>
      <c r="JG551" s="3"/>
      <c r="JH551" s="3"/>
      <c r="JI551" s="3"/>
      <c r="JJ551" s="3"/>
      <c r="JK551" s="3"/>
      <c r="JL551" s="3"/>
      <c r="JM551" s="3"/>
      <c r="JN551" s="3"/>
      <c r="JO551" s="3"/>
      <c r="JP551" s="3"/>
      <c r="JQ551" s="3"/>
      <c r="JR551" s="3"/>
      <c r="JS551" s="3"/>
      <c r="JT551" s="3"/>
      <c r="JU551" s="3"/>
      <c r="JV551" s="3"/>
      <c r="JW551" s="3"/>
      <c r="JX551" s="3"/>
      <c r="JY551" s="3"/>
      <c r="JZ551" s="3"/>
      <c r="KA551" s="3"/>
      <c r="KB551" s="3"/>
      <c r="KC551" s="3"/>
      <c r="KD551" s="3"/>
      <c r="KE551" s="3"/>
      <c r="KF551" s="3"/>
      <c r="KG551" s="3"/>
      <c r="KH551" s="3"/>
      <c r="KI551" s="3"/>
      <c r="KJ551" s="3"/>
      <c r="KK551" s="3"/>
      <c r="KL551" s="3"/>
      <c r="KM551" s="3"/>
      <c r="KN551" s="3"/>
    </row>
    <row r="552" ht="15.75" customHeight="1">
      <c r="A552" s="3"/>
      <c r="B5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552)))"),"#REF!")</f>
        <v>#REF!</v>
      </c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3"/>
      <c r="JB552" s="3"/>
      <c r="JC552" s="3"/>
      <c r="JD552" s="3"/>
      <c r="JE552" s="3"/>
      <c r="JF552" s="3"/>
      <c r="JG552" s="3"/>
      <c r="JH552" s="3"/>
      <c r="JI552" s="3"/>
      <c r="JJ552" s="3"/>
      <c r="JK552" s="3"/>
      <c r="JL552" s="3"/>
      <c r="JM552" s="3"/>
      <c r="JN552" s="3"/>
      <c r="JO552" s="3"/>
      <c r="JP552" s="3"/>
      <c r="JQ552" s="3"/>
      <c r="JR552" s="3"/>
      <c r="JS552" s="3"/>
      <c r="JT552" s="3"/>
      <c r="JU552" s="3"/>
      <c r="JV552" s="3"/>
      <c r="JW552" s="3"/>
      <c r="JX552" s="3"/>
      <c r="JY552" s="3"/>
      <c r="JZ552" s="3"/>
      <c r="KA552" s="3"/>
      <c r="KB552" s="3"/>
      <c r="KC552" s="3"/>
      <c r="KD552" s="3"/>
      <c r="KE552" s="3"/>
      <c r="KF552" s="3"/>
      <c r="KG552" s="3"/>
      <c r="KH552" s="3"/>
      <c r="KI552" s="3"/>
      <c r="KJ552" s="3"/>
      <c r="KK552" s="3"/>
      <c r="KL552" s="3"/>
      <c r="KM552" s="3"/>
      <c r="KN552" s="3"/>
    </row>
    <row r="553" ht="15.75" customHeight="1">
      <c r="A553" s="3"/>
      <c r="B5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553)))"),"#REF!")</f>
        <v>#REF!</v>
      </c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3"/>
      <c r="IZ553" s="3"/>
      <c r="JA553" s="3"/>
      <c r="JB553" s="3"/>
      <c r="JC553" s="3"/>
      <c r="JD553" s="3"/>
      <c r="JE553" s="3"/>
      <c r="JF553" s="3"/>
      <c r="JG553" s="3"/>
      <c r="JH553" s="3"/>
      <c r="JI553" s="3"/>
      <c r="JJ553" s="3"/>
      <c r="JK553" s="3"/>
      <c r="JL553" s="3"/>
      <c r="JM553" s="3"/>
      <c r="JN553" s="3"/>
      <c r="JO553" s="3"/>
      <c r="JP553" s="3"/>
      <c r="JQ553" s="3"/>
      <c r="JR553" s="3"/>
      <c r="JS553" s="3"/>
      <c r="JT553" s="3"/>
      <c r="JU553" s="3"/>
      <c r="JV553" s="3"/>
      <c r="JW553" s="3"/>
      <c r="JX553" s="3"/>
      <c r="JY553" s="3"/>
      <c r="JZ553" s="3"/>
      <c r="KA553" s="3"/>
      <c r="KB553" s="3"/>
      <c r="KC553" s="3"/>
      <c r="KD553" s="3"/>
      <c r="KE553" s="3"/>
      <c r="KF553" s="3"/>
      <c r="KG553" s="3"/>
      <c r="KH553" s="3"/>
      <c r="KI553" s="3"/>
      <c r="KJ553" s="3"/>
      <c r="KK553" s="3"/>
      <c r="KL553" s="3"/>
      <c r="KM553" s="3"/>
      <c r="KN553" s="3"/>
    </row>
    <row r="554" ht="15.75" customHeight="1">
      <c r="A554" s="3"/>
      <c r="B5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554)))"),"#REF!")</f>
        <v>#REF!</v>
      </c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3"/>
      <c r="IZ554" s="3"/>
      <c r="JA554" s="3"/>
      <c r="JB554" s="3"/>
      <c r="JC554" s="3"/>
      <c r="JD554" s="3"/>
      <c r="JE554" s="3"/>
      <c r="JF554" s="3"/>
      <c r="JG554" s="3"/>
      <c r="JH554" s="3"/>
      <c r="JI554" s="3"/>
      <c r="JJ554" s="3"/>
      <c r="JK554" s="3"/>
      <c r="JL554" s="3"/>
      <c r="JM554" s="3"/>
      <c r="JN554" s="3"/>
      <c r="JO554" s="3"/>
      <c r="JP554" s="3"/>
      <c r="JQ554" s="3"/>
      <c r="JR554" s="3"/>
      <c r="JS554" s="3"/>
      <c r="JT554" s="3"/>
      <c r="JU554" s="3"/>
      <c r="JV554" s="3"/>
      <c r="JW554" s="3"/>
      <c r="JX554" s="3"/>
      <c r="JY554" s="3"/>
      <c r="JZ554" s="3"/>
      <c r="KA554" s="3"/>
      <c r="KB554" s="3"/>
      <c r="KC554" s="3"/>
      <c r="KD554" s="3"/>
      <c r="KE554" s="3"/>
      <c r="KF554" s="3"/>
      <c r="KG554" s="3"/>
      <c r="KH554" s="3"/>
      <c r="KI554" s="3"/>
      <c r="KJ554" s="3"/>
      <c r="KK554" s="3"/>
      <c r="KL554" s="3"/>
      <c r="KM554" s="3"/>
      <c r="KN554" s="3"/>
    </row>
    <row r="555" ht="15.75" customHeight="1">
      <c r="A555" s="3"/>
      <c r="B5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555)))"),"#REF!")</f>
        <v>#REF!</v>
      </c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3"/>
      <c r="IZ555" s="3"/>
      <c r="JA555" s="3"/>
      <c r="JB555" s="3"/>
      <c r="JC555" s="3"/>
      <c r="JD555" s="3"/>
      <c r="JE555" s="3"/>
      <c r="JF555" s="3"/>
      <c r="JG555" s="3"/>
      <c r="JH555" s="3"/>
      <c r="JI555" s="3"/>
      <c r="JJ555" s="3"/>
      <c r="JK555" s="3"/>
      <c r="JL555" s="3"/>
      <c r="JM555" s="3"/>
      <c r="JN555" s="3"/>
      <c r="JO555" s="3"/>
      <c r="JP555" s="3"/>
      <c r="JQ555" s="3"/>
      <c r="JR555" s="3"/>
      <c r="JS555" s="3"/>
      <c r="JT555" s="3"/>
      <c r="JU555" s="3"/>
      <c r="JV555" s="3"/>
      <c r="JW555" s="3"/>
      <c r="JX555" s="3"/>
      <c r="JY555" s="3"/>
      <c r="JZ555" s="3"/>
      <c r="KA555" s="3"/>
      <c r="KB555" s="3"/>
      <c r="KC555" s="3"/>
      <c r="KD555" s="3"/>
      <c r="KE555" s="3"/>
      <c r="KF555" s="3"/>
      <c r="KG555" s="3"/>
      <c r="KH555" s="3"/>
      <c r="KI555" s="3"/>
      <c r="KJ555" s="3"/>
      <c r="KK555" s="3"/>
      <c r="KL555" s="3"/>
      <c r="KM555" s="3"/>
      <c r="KN555" s="3"/>
    </row>
    <row r="556" ht="15.75" customHeight="1">
      <c r="A556" s="3"/>
      <c r="B5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556)))"),"#REF!")</f>
        <v>#REF!</v>
      </c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3"/>
      <c r="JC556" s="3"/>
      <c r="JD556" s="3"/>
      <c r="JE556" s="3"/>
      <c r="JF556" s="3"/>
      <c r="JG556" s="3"/>
      <c r="JH556" s="3"/>
      <c r="JI556" s="3"/>
      <c r="JJ556" s="3"/>
      <c r="JK556" s="3"/>
      <c r="JL556" s="3"/>
      <c r="JM556" s="3"/>
      <c r="JN556" s="3"/>
      <c r="JO556" s="3"/>
      <c r="JP556" s="3"/>
      <c r="JQ556" s="3"/>
      <c r="JR556" s="3"/>
      <c r="JS556" s="3"/>
      <c r="JT556" s="3"/>
      <c r="JU556" s="3"/>
      <c r="JV556" s="3"/>
      <c r="JW556" s="3"/>
      <c r="JX556" s="3"/>
      <c r="JY556" s="3"/>
      <c r="JZ556" s="3"/>
      <c r="KA556" s="3"/>
      <c r="KB556" s="3"/>
      <c r="KC556" s="3"/>
      <c r="KD556" s="3"/>
      <c r="KE556" s="3"/>
      <c r="KF556" s="3"/>
      <c r="KG556" s="3"/>
      <c r="KH556" s="3"/>
      <c r="KI556" s="3"/>
      <c r="KJ556" s="3"/>
      <c r="KK556" s="3"/>
      <c r="KL556" s="3"/>
      <c r="KM556" s="3"/>
      <c r="KN556" s="3"/>
    </row>
    <row r="557" ht="15.75" customHeight="1">
      <c r="A557" s="3"/>
      <c r="B5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557)))"),"#REF!")</f>
        <v>#REF!</v>
      </c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3"/>
      <c r="JC557" s="3"/>
      <c r="JD557" s="3"/>
      <c r="JE557" s="3"/>
      <c r="JF557" s="3"/>
      <c r="JG557" s="3"/>
      <c r="JH557" s="3"/>
      <c r="JI557" s="3"/>
      <c r="JJ557" s="3"/>
      <c r="JK557" s="3"/>
      <c r="JL557" s="3"/>
      <c r="JM557" s="3"/>
      <c r="JN557" s="3"/>
      <c r="JO557" s="3"/>
      <c r="JP557" s="3"/>
      <c r="JQ557" s="3"/>
      <c r="JR557" s="3"/>
      <c r="JS557" s="3"/>
      <c r="JT557" s="3"/>
      <c r="JU557" s="3"/>
      <c r="JV557" s="3"/>
      <c r="JW557" s="3"/>
      <c r="JX557" s="3"/>
      <c r="JY557" s="3"/>
      <c r="JZ557" s="3"/>
      <c r="KA557" s="3"/>
      <c r="KB557" s="3"/>
      <c r="KC557" s="3"/>
      <c r="KD557" s="3"/>
      <c r="KE557" s="3"/>
      <c r="KF557" s="3"/>
      <c r="KG557" s="3"/>
      <c r="KH557" s="3"/>
      <c r="KI557" s="3"/>
      <c r="KJ557" s="3"/>
      <c r="KK557" s="3"/>
      <c r="KL557" s="3"/>
      <c r="KM557" s="3"/>
      <c r="KN557" s="3"/>
    </row>
    <row r="558" ht="15.75" customHeight="1">
      <c r="A558" s="3"/>
      <c r="B5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558)))"),"#REF!")</f>
        <v>#REF!</v>
      </c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3"/>
      <c r="JC558" s="3"/>
      <c r="JD558" s="3"/>
      <c r="JE558" s="3"/>
      <c r="JF558" s="3"/>
      <c r="JG558" s="3"/>
      <c r="JH558" s="3"/>
      <c r="JI558" s="3"/>
      <c r="JJ558" s="3"/>
      <c r="JK558" s="3"/>
      <c r="JL558" s="3"/>
      <c r="JM558" s="3"/>
      <c r="JN558" s="3"/>
      <c r="JO558" s="3"/>
      <c r="JP558" s="3"/>
      <c r="JQ558" s="3"/>
      <c r="JR558" s="3"/>
      <c r="JS558" s="3"/>
      <c r="JT558" s="3"/>
      <c r="JU558" s="3"/>
      <c r="JV558" s="3"/>
      <c r="JW558" s="3"/>
      <c r="JX558" s="3"/>
      <c r="JY558" s="3"/>
      <c r="JZ558" s="3"/>
      <c r="KA558" s="3"/>
      <c r="KB558" s="3"/>
      <c r="KC558" s="3"/>
      <c r="KD558" s="3"/>
      <c r="KE558" s="3"/>
      <c r="KF558" s="3"/>
      <c r="KG558" s="3"/>
      <c r="KH558" s="3"/>
      <c r="KI558" s="3"/>
      <c r="KJ558" s="3"/>
      <c r="KK558" s="3"/>
      <c r="KL558" s="3"/>
      <c r="KM558" s="3"/>
      <c r="KN558" s="3"/>
    </row>
    <row r="559" ht="15.75" customHeight="1">
      <c r="A559" s="3"/>
      <c r="B5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559)))"),"#REF!")</f>
        <v>#REF!</v>
      </c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3"/>
      <c r="JC559" s="3"/>
      <c r="JD559" s="3"/>
      <c r="JE559" s="3"/>
      <c r="JF559" s="3"/>
      <c r="JG559" s="3"/>
      <c r="JH559" s="3"/>
      <c r="JI559" s="3"/>
      <c r="JJ559" s="3"/>
      <c r="JK559" s="3"/>
      <c r="JL559" s="3"/>
      <c r="JM559" s="3"/>
      <c r="JN559" s="3"/>
      <c r="JO559" s="3"/>
      <c r="JP559" s="3"/>
      <c r="JQ559" s="3"/>
      <c r="JR559" s="3"/>
      <c r="JS559" s="3"/>
      <c r="JT559" s="3"/>
      <c r="JU559" s="3"/>
      <c r="JV559" s="3"/>
      <c r="JW559" s="3"/>
      <c r="JX559" s="3"/>
      <c r="JY559" s="3"/>
      <c r="JZ559" s="3"/>
      <c r="KA559" s="3"/>
      <c r="KB559" s="3"/>
      <c r="KC559" s="3"/>
      <c r="KD559" s="3"/>
      <c r="KE559" s="3"/>
      <c r="KF559" s="3"/>
      <c r="KG559" s="3"/>
      <c r="KH559" s="3"/>
      <c r="KI559" s="3"/>
      <c r="KJ559" s="3"/>
      <c r="KK559" s="3"/>
      <c r="KL559" s="3"/>
      <c r="KM559" s="3"/>
      <c r="KN559" s="3"/>
    </row>
    <row r="560" ht="15.75" customHeight="1">
      <c r="A560" s="3"/>
      <c r="B5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560)))"),"#REF!")</f>
        <v>#REF!</v>
      </c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3"/>
      <c r="IZ560" s="3"/>
      <c r="JA560" s="3"/>
      <c r="JB560" s="3"/>
      <c r="JC560" s="3"/>
      <c r="JD560" s="3"/>
      <c r="JE560" s="3"/>
      <c r="JF560" s="3"/>
      <c r="JG560" s="3"/>
      <c r="JH560" s="3"/>
      <c r="JI560" s="3"/>
      <c r="JJ560" s="3"/>
      <c r="JK560" s="3"/>
      <c r="JL560" s="3"/>
      <c r="JM560" s="3"/>
      <c r="JN560" s="3"/>
      <c r="JO560" s="3"/>
      <c r="JP560" s="3"/>
      <c r="JQ560" s="3"/>
      <c r="JR560" s="3"/>
      <c r="JS560" s="3"/>
      <c r="JT560" s="3"/>
      <c r="JU560" s="3"/>
      <c r="JV560" s="3"/>
      <c r="JW560" s="3"/>
      <c r="JX560" s="3"/>
      <c r="JY560" s="3"/>
      <c r="JZ560" s="3"/>
      <c r="KA560" s="3"/>
      <c r="KB560" s="3"/>
      <c r="KC560" s="3"/>
      <c r="KD560" s="3"/>
      <c r="KE560" s="3"/>
      <c r="KF560" s="3"/>
      <c r="KG560" s="3"/>
      <c r="KH560" s="3"/>
      <c r="KI560" s="3"/>
      <c r="KJ560" s="3"/>
      <c r="KK560" s="3"/>
      <c r="KL560" s="3"/>
      <c r="KM560" s="3"/>
      <c r="KN560" s="3"/>
    </row>
    <row r="561" ht="15.75" customHeight="1">
      <c r="A561" s="3"/>
      <c r="B5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561)))"),"#REF!")</f>
        <v>#REF!</v>
      </c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3"/>
      <c r="IZ561" s="3"/>
      <c r="JA561" s="3"/>
      <c r="JB561" s="3"/>
      <c r="JC561" s="3"/>
      <c r="JD561" s="3"/>
      <c r="JE561" s="3"/>
      <c r="JF561" s="3"/>
      <c r="JG561" s="3"/>
      <c r="JH561" s="3"/>
      <c r="JI561" s="3"/>
      <c r="JJ561" s="3"/>
      <c r="JK561" s="3"/>
      <c r="JL561" s="3"/>
      <c r="JM561" s="3"/>
      <c r="JN561" s="3"/>
      <c r="JO561" s="3"/>
      <c r="JP561" s="3"/>
      <c r="JQ561" s="3"/>
      <c r="JR561" s="3"/>
      <c r="JS561" s="3"/>
      <c r="JT561" s="3"/>
      <c r="JU561" s="3"/>
      <c r="JV561" s="3"/>
      <c r="JW561" s="3"/>
      <c r="JX561" s="3"/>
      <c r="JY561" s="3"/>
      <c r="JZ561" s="3"/>
      <c r="KA561" s="3"/>
      <c r="KB561" s="3"/>
      <c r="KC561" s="3"/>
      <c r="KD561" s="3"/>
      <c r="KE561" s="3"/>
      <c r="KF561" s="3"/>
      <c r="KG561" s="3"/>
      <c r="KH561" s="3"/>
      <c r="KI561" s="3"/>
      <c r="KJ561" s="3"/>
      <c r="KK561" s="3"/>
      <c r="KL561" s="3"/>
      <c r="KM561" s="3"/>
      <c r="KN561" s="3"/>
    </row>
    <row r="562" ht="15.75" customHeight="1">
      <c r="A562" s="3"/>
      <c r="B5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562)))"),"#REF!")</f>
        <v>#REF!</v>
      </c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3"/>
      <c r="IZ562" s="3"/>
      <c r="JA562" s="3"/>
      <c r="JB562" s="3"/>
      <c r="JC562" s="3"/>
      <c r="JD562" s="3"/>
      <c r="JE562" s="3"/>
      <c r="JF562" s="3"/>
      <c r="JG562" s="3"/>
      <c r="JH562" s="3"/>
      <c r="JI562" s="3"/>
      <c r="JJ562" s="3"/>
      <c r="JK562" s="3"/>
      <c r="JL562" s="3"/>
      <c r="JM562" s="3"/>
      <c r="JN562" s="3"/>
      <c r="JO562" s="3"/>
      <c r="JP562" s="3"/>
      <c r="JQ562" s="3"/>
      <c r="JR562" s="3"/>
      <c r="JS562" s="3"/>
      <c r="JT562" s="3"/>
      <c r="JU562" s="3"/>
      <c r="JV562" s="3"/>
      <c r="JW562" s="3"/>
      <c r="JX562" s="3"/>
      <c r="JY562" s="3"/>
      <c r="JZ562" s="3"/>
      <c r="KA562" s="3"/>
      <c r="KB562" s="3"/>
      <c r="KC562" s="3"/>
      <c r="KD562" s="3"/>
      <c r="KE562" s="3"/>
      <c r="KF562" s="3"/>
      <c r="KG562" s="3"/>
      <c r="KH562" s="3"/>
      <c r="KI562" s="3"/>
      <c r="KJ562" s="3"/>
      <c r="KK562" s="3"/>
      <c r="KL562" s="3"/>
      <c r="KM562" s="3"/>
      <c r="KN562" s="3"/>
    </row>
    <row r="563" ht="15.75" customHeight="1">
      <c r="A563" s="3"/>
      <c r="B5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563)))"),"#REF!")</f>
        <v>#REF!</v>
      </c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3"/>
      <c r="IZ563" s="3"/>
      <c r="JA563" s="3"/>
      <c r="JB563" s="3"/>
      <c r="JC563" s="3"/>
      <c r="JD563" s="3"/>
      <c r="JE563" s="3"/>
      <c r="JF563" s="3"/>
      <c r="JG563" s="3"/>
      <c r="JH563" s="3"/>
      <c r="JI563" s="3"/>
      <c r="JJ563" s="3"/>
      <c r="JK563" s="3"/>
      <c r="JL563" s="3"/>
      <c r="JM563" s="3"/>
      <c r="JN563" s="3"/>
      <c r="JO563" s="3"/>
      <c r="JP563" s="3"/>
      <c r="JQ563" s="3"/>
      <c r="JR563" s="3"/>
      <c r="JS563" s="3"/>
      <c r="JT563" s="3"/>
      <c r="JU563" s="3"/>
      <c r="JV563" s="3"/>
      <c r="JW563" s="3"/>
      <c r="JX563" s="3"/>
      <c r="JY563" s="3"/>
      <c r="JZ563" s="3"/>
      <c r="KA563" s="3"/>
      <c r="KB563" s="3"/>
      <c r="KC563" s="3"/>
      <c r="KD563" s="3"/>
      <c r="KE563" s="3"/>
      <c r="KF563" s="3"/>
      <c r="KG563" s="3"/>
      <c r="KH563" s="3"/>
      <c r="KI563" s="3"/>
      <c r="KJ563" s="3"/>
      <c r="KK563" s="3"/>
      <c r="KL563" s="3"/>
      <c r="KM563" s="3"/>
      <c r="KN563" s="3"/>
    </row>
    <row r="564" ht="15.75" customHeight="1">
      <c r="A564" s="3"/>
      <c r="B5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564)))"),"#REF!")</f>
        <v>#REF!</v>
      </c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3"/>
      <c r="JC564" s="3"/>
      <c r="JD564" s="3"/>
      <c r="JE564" s="3"/>
      <c r="JF564" s="3"/>
      <c r="JG564" s="3"/>
      <c r="JH564" s="3"/>
      <c r="JI564" s="3"/>
      <c r="JJ564" s="3"/>
      <c r="JK564" s="3"/>
      <c r="JL564" s="3"/>
      <c r="JM564" s="3"/>
      <c r="JN564" s="3"/>
      <c r="JO564" s="3"/>
      <c r="JP564" s="3"/>
      <c r="JQ564" s="3"/>
      <c r="JR564" s="3"/>
      <c r="JS564" s="3"/>
      <c r="JT564" s="3"/>
      <c r="JU564" s="3"/>
      <c r="JV564" s="3"/>
      <c r="JW564" s="3"/>
      <c r="JX564" s="3"/>
      <c r="JY564" s="3"/>
      <c r="JZ564" s="3"/>
      <c r="KA564" s="3"/>
      <c r="KB564" s="3"/>
      <c r="KC564" s="3"/>
      <c r="KD564" s="3"/>
      <c r="KE564" s="3"/>
      <c r="KF564" s="3"/>
      <c r="KG564" s="3"/>
      <c r="KH564" s="3"/>
      <c r="KI564" s="3"/>
      <c r="KJ564" s="3"/>
      <c r="KK564" s="3"/>
      <c r="KL564" s="3"/>
      <c r="KM564" s="3"/>
      <c r="KN564" s="3"/>
    </row>
    <row r="565" ht="15.75" customHeight="1">
      <c r="A565" s="3"/>
      <c r="B5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565)))"),"#REF!")</f>
        <v>#REF!</v>
      </c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3"/>
      <c r="JC565" s="3"/>
      <c r="JD565" s="3"/>
      <c r="JE565" s="3"/>
      <c r="JF565" s="3"/>
      <c r="JG565" s="3"/>
      <c r="JH565" s="3"/>
      <c r="JI565" s="3"/>
      <c r="JJ565" s="3"/>
      <c r="JK565" s="3"/>
      <c r="JL565" s="3"/>
      <c r="JM565" s="3"/>
      <c r="JN565" s="3"/>
      <c r="JO565" s="3"/>
      <c r="JP565" s="3"/>
      <c r="JQ565" s="3"/>
      <c r="JR565" s="3"/>
      <c r="JS565" s="3"/>
      <c r="JT565" s="3"/>
      <c r="JU565" s="3"/>
      <c r="JV565" s="3"/>
      <c r="JW565" s="3"/>
      <c r="JX565" s="3"/>
      <c r="JY565" s="3"/>
      <c r="JZ565" s="3"/>
      <c r="KA565" s="3"/>
      <c r="KB565" s="3"/>
      <c r="KC565" s="3"/>
      <c r="KD565" s="3"/>
      <c r="KE565" s="3"/>
      <c r="KF565" s="3"/>
      <c r="KG565" s="3"/>
      <c r="KH565" s="3"/>
      <c r="KI565" s="3"/>
      <c r="KJ565" s="3"/>
      <c r="KK565" s="3"/>
      <c r="KL565" s="3"/>
      <c r="KM565" s="3"/>
      <c r="KN565" s="3"/>
    </row>
    <row r="566" ht="15.75" customHeight="1">
      <c r="A566" s="3"/>
      <c r="B5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566)))"),"#REF!")</f>
        <v>#REF!</v>
      </c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3"/>
      <c r="IZ566" s="3"/>
      <c r="JA566" s="3"/>
      <c r="JB566" s="3"/>
      <c r="JC566" s="3"/>
      <c r="JD566" s="3"/>
      <c r="JE566" s="3"/>
      <c r="JF566" s="3"/>
      <c r="JG566" s="3"/>
      <c r="JH566" s="3"/>
      <c r="JI566" s="3"/>
      <c r="JJ566" s="3"/>
      <c r="JK566" s="3"/>
      <c r="JL566" s="3"/>
      <c r="JM566" s="3"/>
      <c r="JN566" s="3"/>
      <c r="JO566" s="3"/>
      <c r="JP566" s="3"/>
      <c r="JQ566" s="3"/>
      <c r="JR566" s="3"/>
      <c r="JS566" s="3"/>
      <c r="JT566" s="3"/>
      <c r="JU566" s="3"/>
      <c r="JV566" s="3"/>
      <c r="JW566" s="3"/>
      <c r="JX566" s="3"/>
      <c r="JY566" s="3"/>
      <c r="JZ566" s="3"/>
      <c r="KA566" s="3"/>
      <c r="KB566" s="3"/>
      <c r="KC566" s="3"/>
      <c r="KD566" s="3"/>
      <c r="KE566" s="3"/>
      <c r="KF566" s="3"/>
      <c r="KG566" s="3"/>
      <c r="KH566" s="3"/>
      <c r="KI566" s="3"/>
      <c r="KJ566" s="3"/>
      <c r="KK566" s="3"/>
      <c r="KL566" s="3"/>
      <c r="KM566" s="3"/>
      <c r="KN566" s="3"/>
    </row>
    <row r="567" ht="15.75" customHeight="1">
      <c r="A567" s="3"/>
      <c r="B5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567)))"),"#REF!")</f>
        <v>#REF!</v>
      </c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3"/>
      <c r="JC567" s="3"/>
      <c r="JD567" s="3"/>
      <c r="JE567" s="3"/>
      <c r="JF567" s="3"/>
      <c r="JG567" s="3"/>
      <c r="JH567" s="3"/>
      <c r="JI567" s="3"/>
      <c r="JJ567" s="3"/>
      <c r="JK567" s="3"/>
      <c r="JL567" s="3"/>
      <c r="JM567" s="3"/>
      <c r="JN567" s="3"/>
      <c r="JO567" s="3"/>
      <c r="JP567" s="3"/>
      <c r="JQ567" s="3"/>
      <c r="JR567" s="3"/>
      <c r="JS567" s="3"/>
      <c r="JT567" s="3"/>
      <c r="JU567" s="3"/>
      <c r="JV567" s="3"/>
      <c r="JW567" s="3"/>
      <c r="JX567" s="3"/>
      <c r="JY567" s="3"/>
      <c r="JZ567" s="3"/>
      <c r="KA567" s="3"/>
      <c r="KB567" s="3"/>
      <c r="KC567" s="3"/>
      <c r="KD567" s="3"/>
      <c r="KE567" s="3"/>
      <c r="KF567" s="3"/>
      <c r="KG567" s="3"/>
      <c r="KH567" s="3"/>
      <c r="KI567" s="3"/>
      <c r="KJ567" s="3"/>
      <c r="KK567" s="3"/>
      <c r="KL567" s="3"/>
      <c r="KM567" s="3"/>
      <c r="KN567" s="3"/>
    </row>
    <row r="568" ht="15.75" customHeight="1">
      <c r="A568" s="3"/>
      <c r="B5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568)))"),"#REF!")</f>
        <v>#REF!</v>
      </c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3"/>
      <c r="IZ568" s="3"/>
      <c r="JA568" s="3"/>
      <c r="JB568" s="3"/>
      <c r="JC568" s="3"/>
      <c r="JD568" s="3"/>
      <c r="JE568" s="3"/>
      <c r="JF568" s="3"/>
      <c r="JG568" s="3"/>
      <c r="JH568" s="3"/>
      <c r="JI568" s="3"/>
      <c r="JJ568" s="3"/>
      <c r="JK568" s="3"/>
      <c r="JL568" s="3"/>
      <c r="JM568" s="3"/>
      <c r="JN568" s="3"/>
      <c r="JO568" s="3"/>
      <c r="JP568" s="3"/>
      <c r="JQ568" s="3"/>
      <c r="JR568" s="3"/>
      <c r="JS568" s="3"/>
      <c r="JT568" s="3"/>
      <c r="JU568" s="3"/>
      <c r="JV568" s="3"/>
      <c r="JW568" s="3"/>
      <c r="JX568" s="3"/>
      <c r="JY568" s="3"/>
      <c r="JZ568" s="3"/>
      <c r="KA568" s="3"/>
      <c r="KB568" s="3"/>
      <c r="KC568" s="3"/>
      <c r="KD568" s="3"/>
      <c r="KE568" s="3"/>
      <c r="KF568" s="3"/>
      <c r="KG568" s="3"/>
      <c r="KH568" s="3"/>
      <c r="KI568" s="3"/>
      <c r="KJ568" s="3"/>
      <c r="KK568" s="3"/>
      <c r="KL568" s="3"/>
      <c r="KM568" s="3"/>
      <c r="KN568" s="3"/>
    </row>
    <row r="569" ht="15.75" customHeight="1">
      <c r="A569" s="3"/>
      <c r="B5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569)))"),"#REF!")</f>
        <v>#REF!</v>
      </c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3"/>
      <c r="IZ569" s="3"/>
      <c r="JA569" s="3"/>
      <c r="JB569" s="3"/>
      <c r="JC569" s="3"/>
      <c r="JD569" s="3"/>
      <c r="JE569" s="3"/>
      <c r="JF569" s="3"/>
      <c r="JG569" s="3"/>
      <c r="JH569" s="3"/>
      <c r="JI569" s="3"/>
      <c r="JJ569" s="3"/>
      <c r="JK569" s="3"/>
      <c r="JL569" s="3"/>
      <c r="JM569" s="3"/>
      <c r="JN569" s="3"/>
      <c r="JO569" s="3"/>
      <c r="JP569" s="3"/>
      <c r="JQ569" s="3"/>
      <c r="JR569" s="3"/>
      <c r="JS569" s="3"/>
      <c r="JT569" s="3"/>
      <c r="JU569" s="3"/>
      <c r="JV569" s="3"/>
      <c r="JW569" s="3"/>
      <c r="JX569" s="3"/>
      <c r="JY569" s="3"/>
      <c r="JZ569" s="3"/>
      <c r="KA569" s="3"/>
      <c r="KB569" s="3"/>
      <c r="KC569" s="3"/>
      <c r="KD569" s="3"/>
      <c r="KE569" s="3"/>
      <c r="KF569" s="3"/>
      <c r="KG569" s="3"/>
      <c r="KH569" s="3"/>
      <c r="KI569" s="3"/>
      <c r="KJ569" s="3"/>
      <c r="KK569" s="3"/>
      <c r="KL569" s="3"/>
      <c r="KM569" s="3"/>
      <c r="KN569" s="3"/>
    </row>
    <row r="570" ht="15.75" customHeight="1">
      <c r="A570" s="3"/>
      <c r="B5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570)))"),"#REF!")</f>
        <v>#REF!</v>
      </c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3"/>
      <c r="JC570" s="3"/>
      <c r="JD570" s="3"/>
      <c r="JE570" s="3"/>
      <c r="JF570" s="3"/>
      <c r="JG570" s="3"/>
      <c r="JH570" s="3"/>
      <c r="JI570" s="3"/>
      <c r="JJ570" s="3"/>
      <c r="JK570" s="3"/>
      <c r="JL570" s="3"/>
      <c r="JM570" s="3"/>
      <c r="JN570" s="3"/>
      <c r="JO570" s="3"/>
      <c r="JP570" s="3"/>
      <c r="JQ570" s="3"/>
      <c r="JR570" s="3"/>
      <c r="JS570" s="3"/>
      <c r="JT570" s="3"/>
      <c r="JU570" s="3"/>
      <c r="JV570" s="3"/>
      <c r="JW570" s="3"/>
      <c r="JX570" s="3"/>
      <c r="JY570" s="3"/>
      <c r="JZ570" s="3"/>
      <c r="KA570" s="3"/>
      <c r="KB570" s="3"/>
      <c r="KC570" s="3"/>
      <c r="KD570" s="3"/>
      <c r="KE570" s="3"/>
      <c r="KF570" s="3"/>
      <c r="KG570" s="3"/>
      <c r="KH570" s="3"/>
      <c r="KI570" s="3"/>
      <c r="KJ570" s="3"/>
      <c r="KK570" s="3"/>
      <c r="KL570" s="3"/>
      <c r="KM570" s="3"/>
      <c r="KN570" s="3"/>
    </row>
    <row r="571" ht="15.75" customHeight="1">
      <c r="A571" s="3"/>
      <c r="B5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571)))"),"#REF!")</f>
        <v>#REF!</v>
      </c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3"/>
      <c r="IZ571" s="3"/>
      <c r="JA571" s="3"/>
      <c r="JB571" s="3"/>
      <c r="JC571" s="3"/>
      <c r="JD571" s="3"/>
      <c r="JE571" s="3"/>
      <c r="JF571" s="3"/>
      <c r="JG571" s="3"/>
      <c r="JH571" s="3"/>
      <c r="JI571" s="3"/>
      <c r="JJ571" s="3"/>
      <c r="JK571" s="3"/>
      <c r="JL571" s="3"/>
      <c r="JM571" s="3"/>
      <c r="JN571" s="3"/>
      <c r="JO571" s="3"/>
      <c r="JP571" s="3"/>
      <c r="JQ571" s="3"/>
      <c r="JR571" s="3"/>
      <c r="JS571" s="3"/>
      <c r="JT571" s="3"/>
      <c r="JU571" s="3"/>
      <c r="JV571" s="3"/>
      <c r="JW571" s="3"/>
      <c r="JX571" s="3"/>
      <c r="JY571" s="3"/>
      <c r="JZ571" s="3"/>
      <c r="KA571" s="3"/>
      <c r="KB571" s="3"/>
      <c r="KC571" s="3"/>
      <c r="KD571" s="3"/>
      <c r="KE571" s="3"/>
      <c r="KF571" s="3"/>
      <c r="KG571" s="3"/>
      <c r="KH571" s="3"/>
      <c r="KI571" s="3"/>
      <c r="KJ571" s="3"/>
      <c r="KK571" s="3"/>
      <c r="KL571" s="3"/>
      <c r="KM571" s="3"/>
      <c r="KN571" s="3"/>
    </row>
    <row r="572" ht="15.75" customHeight="1">
      <c r="A572" s="3"/>
      <c r="B5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572)))"),"#REF!")</f>
        <v>#REF!</v>
      </c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3"/>
      <c r="IZ572" s="3"/>
      <c r="JA572" s="3"/>
      <c r="JB572" s="3"/>
      <c r="JC572" s="3"/>
      <c r="JD572" s="3"/>
      <c r="JE572" s="3"/>
      <c r="JF572" s="3"/>
      <c r="JG572" s="3"/>
      <c r="JH572" s="3"/>
      <c r="JI572" s="3"/>
      <c r="JJ572" s="3"/>
      <c r="JK572" s="3"/>
      <c r="JL572" s="3"/>
      <c r="JM572" s="3"/>
      <c r="JN572" s="3"/>
      <c r="JO572" s="3"/>
      <c r="JP572" s="3"/>
      <c r="JQ572" s="3"/>
      <c r="JR572" s="3"/>
      <c r="JS572" s="3"/>
      <c r="JT572" s="3"/>
      <c r="JU572" s="3"/>
      <c r="JV572" s="3"/>
      <c r="JW572" s="3"/>
      <c r="JX572" s="3"/>
      <c r="JY572" s="3"/>
      <c r="JZ572" s="3"/>
      <c r="KA572" s="3"/>
      <c r="KB572" s="3"/>
      <c r="KC572" s="3"/>
      <c r="KD572" s="3"/>
      <c r="KE572" s="3"/>
      <c r="KF572" s="3"/>
      <c r="KG572" s="3"/>
      <c r="KH572" s="3"/>
      <c r="KI572" s="3"/>
      <c r="KJ572" s="3"/>
      <c r="KK572" s="3"/>
      <c r="KL572" s="3"/>
      <c r="KM572" s="3"/>
      <c r="KN572" s="3"/>
    </row>
    <row r="573" ht="15.75" customHeight="1">
      <c r="A573" s="3"/>
      <c r="B5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573)))"),"#REF!")</f>
        <v>#REF!</v>
      </c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3"/>
      <c r="IZ573" s="3"/>
      <c r="JA573" s="3"/>
      <c r="JB573" s="3"/>
      <c r="JC573" s="3"/>
      <c r="JD573" s="3"/>
      <c r="JE573" s="3"/>
      <c r="JF573" s="3"/>
      <c r="JG573" s="3"/>
      <c r="JH573" s="3"/>
      <c r="JI573" s="3"/>
      <c r="JJ573" s="3"/>
      <c r="JK573" s="3"/>
      <c r="JL573" s="3"/>
      <c r="JM573" s="3"/>
      <c r="JN573" s="3"/>
      <c r="JO573" s="3"/>
      <c r="JP573" s="3"/>
      <c r="JQ573" s="3"/>
      <c r="JR573" s="3"/>
      <c r="JS573" s="3"/>
      <c r="JT573" s="3"/>
      <c r="JU573" s="3"/>
      <c r="JV573" s="3"/>
      <c r="JW573" s="3"/>
      <c r="JX573" s="3"/>
      <c r="JY573" s="3"/>
      <c r="JZ573" s="3"/>
      <c r="KA573" s="3"/>
      <c r="KB573" s="3"/>
      <c r="KC573" s="3"/>
      <c r="KD573" s="3"/>
      <c r="KE573" s="3"/>
      <c r="KF573" s="3"/>
      <c r="KG573" s="3"/>
      <c r="KH573" s="3"/>
      <c r="KI573" s="3"/>
      <c r="KJ573" s="3"/>
      <c r="KK573" s="3"/>
      <c r="KL573" s="3"/>
      <c r="KM573" s="3"/>
      <c r="KN573" s="3"/>
    </row>
    <row r="574" ht="15.75" customHeight="1">
      <c r="A574" s="3"/>
      <c r="B5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574)))"),"#REF!")</f>
        <v>#REF!</v>
      </c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3"/>
      <c r="IZ574" s="3"/>
      <c r="JA574" s="3"/>
      <c r="JB574" s="3"/>
      <c r="JC574" s="3"/>
      <c r="JD574" s="3"/>
      <c r="JE574" s="3"/>
      <c r="JF574" s="3"/>
      <c r="JG574" s="3"/>
      <c r="JH574" s="3"/>
      <c r="JI574" s="3"/>
      <c r="JJ574" s="3"/>
      <c r="JK574" s="3"/>
      <c r="JL574" s="3"/>
      <c r="JM574" s="3"/>
      <c r="JN574" s="3"/>
      <c r="JO574" s="3"/>
      <c r="JP574" s="3"/>
      <c r="JQ574" s="3"/>
      <c r="JR574" s="3"/>
      <c r="JS574" s="3"/>
      <c r="JT574" s="3"/>
      <c r="JU574" s="3"/>
      <c r="JV574" s="3"/>
      <c r="JW574" s="3"/>
      <c r="JX574" s="3"/>
      <c r="JY574" s="3"/>
      <c r="JZ574" s="3"/>
      <c r="KA574" s="3"/>
      <c r="KB574" s="3"/>
      <c r="KC574" s="3"/>
      <c r="KD574" s="3"/>
      <c r="KE574" s="3"/>
      <c r="KF574" s="3"/>
      <c r="KG574" s="3"/>
      <c r="KH574" s="3"/>
      <c r="KI574" s="3"/>
      <c r="KJ574" s="3"/>
      <c r="KK574" s="3"/>
      <c r="KL574" s="3"/>
      <c r="KM574" s="3"/>
      <c r="KN574" s="3"/>
    </row>
    <row r="575" ht="15.75" customHeight="1">
      <c r="A575" s="3"/>
      <c r="B5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575)))"),"#REF!")</f>
        <v>#REF!</v>
      </c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3"/>
      <c r="IZ575" s="3"/>
      <c r="JA575" s="3"/>
      <c r="JB575" s="3"/>
      <c r="JC575" s="3"/>
      <c r="JD575" s="3"/>
      <c r="JE575" s="3"/>
      <c r="JF575" s="3"/>
      <c r="JG575" s="3"/>
      <c r="JH575" s="3"/>
      <c r="JI575" s="3"/>
      <c r="JJ575" s="3"/>
      <c r="JK575" s="3"/>
      <c r="JL575" s="3"/>
      <c r="JM575" s="3"/>
      <c r="JN575" s="3"/>
      <c r="JO575" s="3"/>
      <c r="JP575" s="3"/>
      <c r="JQ575" s="3"/>
      <c r="JR575" s="3"/>
      <c r="JS575" s="3"/>
      <c r="JT575" s="3"/>
      <c r="JU575" s="3"/>
      <c r="JV575" s="3"/>
      <c r="JW575" s="3"/>
      <c r="JX575" s="3"/>
      <c r="JY575" s="3"/>
      <c r="JZ575" s="3"/>
      <c r="KA575" s="3"/>
      <c r="KB575" s="3"/>
      <c r="KC575" s="3"/>
      <c r="KD575" s="3"/>
      <c r="KE575" s="3"/>
      <c r="KF575" s="3"/>
      <c r="KG575" s="3"/>
      <c r="KH575" s="3"/>
      <c r="KI575" s="3"/>
      <c r="KJ575" s="3"/>
      <c r="KK575" s="3"/>
      <c r="KL575" s="3"/>
      <c r="KM575" s="3"/>
      <c r="KN575" s="3"/>
    </row>
    <row r="576" ht="15.75" customHeight="1">
      <c r="A576" s="3"/>
      <c r="B5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576)))"),"#REF!")</f>
        <v>#REF!</v>
      </c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3"/>
      <c r="IZ576" s="3"/>
      <c r="JA576" s="3"/>
      <c r="JB576" s="3"/>
      <c r="JC576" s="3"/>
      <c r="JD576" s="3"/>
      <c r="JE576" s="3"/>
      <c r="JF576" s="3"/>
      <c r="JG576" s="3"/>
      <c r="JH576" s="3"/>
      <c r="JI576" s="3"/>
      <c r="JJ576" s="3"/>
      <c r="JK576" s="3"/>
      <c r="JL576" s="3"/>
      <c r="JM576" s="3"/>
      <c r="JN576" s="3"/>
      <c r="JO576" s="3"/>
      <c r="JP576" s="3"/>
      <c r="JQ576" s="3"/>
      <c r="JR576" s="3"/>
      <c r="JS576" s="3"/>
      <c r="JT576" s="3"/>
      <c r="JU576" s="3"/>
      <c r="JV576" s="3"/>
      <c r="JW576" s="3"/>
      <c r="JX576" s="3"/>
      <c r="JY576" s="3"/>
      <c r="JZ576" s="3"/>
      <c r="KA576" s="3"/>
      <c r="KB576" s="3"/>
      <c r="KC576" s="3"/>
      <c r="KD576" s="3"/>
      <c r="KE576" s="3"/>
      <c r="KF576" s="3"/>
      <c r="KG576" s="3"/>
      <c r="KH576" s="3"/>
      <c r="KI576" s="3"/>
      <c r="KJ576" s="3"/>
      <c r="KK576" s="3"/>
      <c r="KL576" s="3"/>
      <c r="KM576" s="3"/>
      <c r="KN576" s="3"/>
    </row>
    <row r="577" ht="15.75" customHeight="1">
      <c r="A577" s="3"/>
      <c r="B5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577)))"),"#REF!")</f>
        <v>#REF!</v>
      </c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3"/>
      <c r="IZ577" s="3"/>
      <c r="JA577" s="3"/>
      <c r="JB577" s="3"/>
      <c r="JC577" s="3"/>
      <c r="JD577" s="3"/>
      <c r="JE577" s="3"/>
      <c r="JF577" s="3"/>
      <c r="JG577" s="3"/>
      <c r="JH577" s="3"/>
      <c r="JI577" s="3"/>
      <c r="JJ577" s="3"/>
      <c r="JK577" s="3"/>
      <c r="JL577" s="3"/>
      <c r="JM577" s="3"/>
      <c r="JN577" s="3"/>
      <c r="JO577" s="3"/>
      <c r="JP577" s="3"/>
      <c r="JQ577" s="3"/>
      <c r="JR577" s="3"/>
      <c r="JS577" s="3"/>
      <c r="JT577" s="3"/>
      <c r="JU577" s="3"/>
      <c r="JV577" s="3"/>
      <c r="JW577" s="3"/>
      <c r="JX577" s="3"/>
      <c r="JY577" s="3"/>
      <c r="JZ577" s="3"/>
      <c r="KA577" s="3"/>
      <c r="KB577" s="3"/>
      <c r="KC577" s="3"/>
      <c r="KD577" s="3"/>
      <c r="KE577" s="3"/>
      <c r="KF577" s="3"/>
      <c r="KG577" s="3"/>
      <c r="KH577" s="3"/>
      <c r="KI577" s="3"/>
      <c r="KJ577" s="3"/>
      <c r="KK577" s="3"/>
      <c r="KL577" s="3"/>
      <c r="KM577" s="3"/>
      <c r="KN577" s="3"/>
    </row>
    <row r="578" ht="15.75" customHeight="1">
      <c r="A578" s="3"/>
      <c r="B5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578)))"),"#REF!")</f>
        <v>#REF!</v>
      </c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3"/>
      <c r="IZ578" s="3"/>
      <c r="JA578" s="3"/>
      <c r="JB578" s="3"/>
      <c r="JC578" s="3"/>
      <c r="JD578" s="3"/>
      <c r="JE578" s="3"/>
      <c r="JF578" s="3"/>
      <c r="JG578" s="3"/>
      <c r="JH578" s="3"/>
      <c r="JI578" s="3"/>
      <c r="JJ578" s="3"/>
      <c r="JK578" s="3"/>
      <c r="JL578" s="3"/>
      <c r="JM578" s="3"/>
      <c r="JN578" s="3"/>
      <c r="JO578" s="3"/>
      <c r="JP578" s="3"/>
      <c r="JQ578" s="3"/>
      <c r="JR578" s="3"/>
      <c r="JS578" s="3"/>
      <c r="JT578" s="3"/>
      <c r="JU578" s="3"/>
      <c r="JV578" s="3"/>
      <c r="JW578" s="3"/>
      <c r="JX578" s="3"/>
      <c r="JY578" s="3"/>
      <c r="JZ578" s="3"/>
      <c r="KA578" s="3"/>
      <c r="KB578" s="3"/>
      <c r="KC578" s="3"/>
      <c r="KD578" s="3"/>
      <c r="KE578" s="3"/>
      <c r="KF578" s="3"/>
      <c r="KG578" s="3"/>
      <c r="KH578" s="3"/>
      <c r="KI578" s="3"/>
      <c r="KJ578" s="3"/>
      <c r="KK578" s="3"/>
      <c r="KL578" s="3"/>
      <c r="KM578" s="3"/>
      <c r="KN578" s="3"/>
    </row>
    <row r="579" ht="15.75" customHeight="1">
      <c r="A579" s="3"/>
      <c r="B5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579)))"),"#REF!")</f>
        <v>#REF!</v>
      </c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3"/>
      <c r="IZ579" s="3"/>
      <c r="JA579" s="3"/>
      <c r="JB579" s="3"/>
      <c r="JC579" s="3"/>
      <c r="JD579" s="3"/>
      <c r="JE579" s="3"/>
      <c r="JF579" s="3"/>
      <c r="JG579" s="3"/>
      <c r="JH579" s="3"/>
      <c r="JI579" s="3"/>
      <c r="JJ579" s="3"/>
      <c r="JK579" s="3"/>
      <c r="JL579" s="3"/>
      <c r="JM579" s="3"/>
      <c r="JN579" s="3"/>
      <c r="JO579" s="3"/>
      <c r="JP579" s="3"/>
      <c r="JQ579" s="3"/>
      <c r="JR579" s="3"/>
      <c r="JS579" s="3"/>
      <c r="JT579" s="3"/>
      <c r="JU579" s="3"/>
      <c r="JV579" s="3"/>
      <c r="JW579" s="3"/>
      <c r="JX579" s="3"/>
      <c r="JY579" s="3"/>
      <c r="JZ579" s="3"/>
      <c r="KA579" s="3"/>
      <c r="KB579" s="3"/>
      <c r="KC579" s="3"/>
      <c r="KD579" s="3"/>
      <c r="KE579" s="3"/>
      <c r="KF579" s="3"/>
      <c r="KG579" s="3"/>
      <c r="KH579" s="3"/>
      <c r="KI579" s="3"/>
      <c r="KJ579" s="3"/>
      <c r="KK579" s="3"/>
      <c r="KL579" s="3"/>
      <c r="KM579" s="3"/>
      <c r="KN579" s="3"/>
    </row>
    <row r="580" ht="15.75" customHeight="1">
      <c r="A580" s="3"/>
      <c r="B5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580)))"),"#REF!")</f>
        <v>#REF!</v>
      </c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3"/>
      <c r="JB580" s="3"/>
      <c r="JC580" s="3"/>
      <c r="JD580" s="3"/>
      <c r="JE580" s="3"/>
      <c r="JF580" s="3"/>
      <c r="JG580" s="3"/>
      <c r="JH580" s="3"/>
      <c r="JI580" s="3"/>
      <c r="JJ580" s="3"/>
      <c r="JK580" s="3"/>
      <c r="JL580" s="3"/>
      <c r="JM580" s="3"/>
      <c r="JN580" s="3"/>
      <c r="JO580" s="3"/>
      <c r="JP580" s="3"/>
      <c r="JQ580" s="3"/>
      <c r="JR580" s="3"/>
      <c r="JS580" s="3"/>
      <c r="JT580" s="3"/>
      <c r="JU580" s="3"/>
      <c r="JV580" s="3"/>
      <c r="JW580" s="3"/>
      <c r="JX580" s="3"/>
      <c r="JY580" s="3"/>
      <c r="JZ580" s="3"/>
      <c r="KA580" s="3"/>
      <c r="KB580" s="3"/>
      <c r="KC580" s="3"/>
      <c r="KD580" s="3"/>
      <c r="KE580" s="3"/>
      <c r="KF580" s="3"/>
      <c r="KG580" s="3"/>
      <c r="KH580" s="3"/>
      <c r="KI580" s="3"/>
      <c r="KJ580" s="3"/>
      <c r="KK580" s="3"/>
      <c r="KL580" s="3"/>
      <c r="KM580" s="3"/>
      <c r="KN580" s="3"/>
    </row>
    <row r="581" ht="15.75" customHeight="1">
      <c r="A581" s="3"/>
      <c r="B5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581)))"),"#REF!")</f>
        <v>#REF!</v>
      </c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3"/>
      <c r="IZ581" s="3"/>
      <c r="JA581" s="3"/>
      <c r="JB581" s="3"/>
      <c r="JC581" s="3"/>
      <c r="JD581" s="3"/>
      <c r="JE581" s="3"/>
      <c r="JF581" s="3"/>
      <c r="JG581" s="3"/>
      <c r="JH581" s="3"/>
      <c r="JI581" s="3"/>
      <c r="JJ581" s="3"/>
      <c r="JK581" s="3"/>
      <c r="JL581" s="3"/>
      <c r="JM581" s="3"/>
      <c r="JN581" s="3"/>
      <c r="JO581" s="3"/>
      <c r="JP581" s="3"/>
      <c r="JQ581" s="3"/>
      <c r="JR581" s="3"/>
      <c r="JS581" s="3"/>
      <c r="JT581" s="3"/>
      <c r="JU581" s="3"/>
      <c r="JV581" s="3"/>
      <c r="JW581" s="3"/>
      <c r="JX581" s="3"/>
      <c r="JY581" s="3"/>
      <c r="JZ581" s="3"/>
      <c r="KA581" s="3"/>
      <c r="KB581" s="3"/>
      <c r="KC581" s="3"/>
      <c r="KD581" s="3"/>
      <c r="KE581" s="3"/>
      <c r="KF581" s="3"/>
      <c r="KG581" s="3"/>
      <c r="KH581" s="3"/>
      <c r="KI581" s="3"/>
      <c r="KJ581" s="3"/>
      <c r="KK581" s="3"/>
      <c r="KL581" s="3"/>
      <c r="KM581" s="3"/>
      <c r="KN581" s="3"/>
    </row>
    <row r="582" ht="15.75" customHeight="1">
      <c r="A582" s="3"/>
      <c r="B5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582)))"),"#REF!")</f>
        <v>#REF!</v>
      </c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3"/>
      <c r="IZ582" s="3"/>
      <c r="JA582" s="3"/>
      <c r="JB582" s="3"/>
      <c r="JC582" s="3"/>
      <c r="JD582" s="3"/>
      <c r="JE582" s="3"/>
      <c r="JF582" s="3"/>
      <c r="JG582" s="3"/>
      <c r="JH582" s="3"/>
      <c r="JI582" s="3"/>
      <c r="JJ582" s="3"/>
      <c r="JK582" s="3"/>
      <c r="JL582" s="3"/>
      <c r="JM582" s="3"/>
      <c r="JN582" s="3"/>
      <c r="JO582" s="3"/>
      <c r="JP582" s="3"/>
      <c r="JQ582" s="3"/>
      <c r="JR582" s="3"/>
      <c r="JS582" s="3"/>
      <c r="JT582" s="3"/>
      <c r="JU582" s="3"/>
      <c r="JV582" s="3"/>
      <c r="JW582" s="3"/>
      <c r="JX582" s="3"/>
      <c r="JY582" s="3"/>
      <c r="JZ582" s="3"/>
      <c r="KA582" s="3"/>
      <c r="KB582" s="3"/>
      <c r="KC582" s="3"/>
      <c r="KD582" s="3"/>
      <c r="KE582" s="3"/>
      <c r="KF582" s="3"/>
      <c r="KG582" s="3"/>
      <c r="KH582" s="3"/>
      <c r="KI582" s="3"/>
      <c r="KJ582" s="3"/>
      <c r="KK582" s="3"/>
      <c r="KL582" s="3"/>
      <c r="KM582" s="3"/>
      <c r="KN582" s="3"/>
    </row>
    <row r="583" ht="15.75" customHeight="1">
      <c r="A583" s="3"/>
      <c r="B5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583)))"),"#REF!")</f>
        <v>#REF!</v>
      </c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3"/>
      <c r="JB583" s="3"/>
      <c r="JC583" s="3"/>
      <c r="JD583" s="3"/>
      <c r="JE583" s="3"/>
      <c r="JF583" s="3"/>
      <c r="JG583" s="3"/>
      <c r="JH583" s="3"/>
      <c r="JI583" s="3"/>
      <c r="JJ583" s="3"/>
      <c r="JK583" s="3"/>
      <c r="JL583" s="3"/>
      <c r="JM583" s="3"/>
      <c r="JN583" s="3"/>
      <c r="JO583" s="3"/>
      <c r="JP583" s="3"/>
      <c r="JQ583" s="3"/>
      <c r="JR583" s="3"/>
      <c r="JS583" s="3"/>
      <c r="JT583" s="3"/>
      <c r="JU583" s="3"/>
      <c r="JV583" s="3"/>
      <c r="JW583" s="3"/>
      <c r="JX583" s="3"/>
      <c r="JY583" s="3"/>
      <c r="JZ583" s="3"/>
      <c r="KA583" s="3"/>
      <c r="KB583" s="3"/>
      <c r="KC583" s="3"/>
      <c r="KD583" s="3"/>
      <c r="KE583" s="3"/>
      <c r="KF583" s="3"/>
      <c r="KG583" s="3"/>
      <c r="KH583" s="3"/>
      <c r="KI583" s="3"/>
      <c r="KJ583" s="3"/>
      <c r="KK583" s="3"/>
      <c r="KL583" s="3"/>
      <c r="KM583" s="3"/>
      <c r="KN583" s="3"/>
    </row>
    <row r="584" ht="15.75" customHeight="1">
      <c r="A584" s="3"/>
      <c r="B5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584)))"),"#REF!")</f>
        <v>#REF!</v>
      </c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3"/>
      <c r="IZ584" s="3"/>
      <c r="JA584" s="3"/>
      <c r="JB584" s="3"/>
      <c r="JC584" s="3"/>
      <c r="JD584" s="3"/>
      <c r="JE584" s="3"/>
      <c r="JF584" s="3"/>
      <c r="JG584" s="3"/>
      <c r="JH584" s="3"/>
      <c r="JI584" s="3"/>
      <c r="JJ584" s="3"/>
      <c r="JK584" s="3"/>
      <c r="JL584" s="3"/>
      <c r="JM584" s="3"/>
      <c r="JN584" s="3"/>
      <c r="JO584" s="3"/>
      <c r="JP584" s="3"/>
      <c r="JQ584" s="3"/>
      <c r="JR584" s="3"/>
      <c r="JS584" s="3"/>
      <c r="JT584" s="3"/>
      <c r="JU584" s="3"/>
      <c r="JV584" s="3"/>
      <c r="JW584" s="3"/>
      <c r="JX584" s="3"/>
      <c r="JY584" s="3"/>
      <c r="JZ584" s="3"/>
      <c r="KA584" s="3"/>
      <c r="KB584" s="3"/>
      <c r="KC584" s="3"/>
      <c r="KD584" s="3"/>
      <c r="KE584" s="3"/>
      <c r="KF584" s="3"/>
      <c r="KG584" s="3"/>
      <c r="KH584" s="3"/>
      <c r="KI584" s="3"/>
      <c r="KJ584" s="3"/>
      <c r="KK584" s="3"/>
      <c r="KL584" s="3"/>
      <c r="KM584" s="3"/>
      <c r="KN584" s="3"/>
    </row>
    <row r="585" ht="15.75" customHeight="1">
      <c r="A585" s="3"/>
      <c r="B5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585)))"),"#REF!")</f>
        <v>#REF!</v>
      </c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3"/>
      <c r="IZ585" s="3"/>
      <c r="JA585" s="3"/>
      <c r="JB585" s="3"/>
      <c r="JC585" s="3"/>
      <c r="JD585" s="3"/>
      <c r="JE585" s="3"/>
      <c r="JF585" s="3"/>
      <c r="JG585" s="3"/>
      <c r="JH585" s="3"/>
      <c r="JI585" s="3"/>
      <c r="JJ585" s="3"/>
      <c r="JK585" s="3"/>
      <c r="JL585" s="3"/>
      <c r="JM585" s="3"/>
      <c r="JN585" s="3"/>
      <c r="JO585" s="3"/>
      <c r="JP585" s="3"/>
      <c r="JQ585" s="3"/>
      <c r="JR585" s="3"/>
      <c r="JS585" s="3"/>
      <c r="JT585" s="3"/>
      <c r="JU585" s="3"/>
      <c r="JV585" s="3"/>
      <c r="JW585" s="3"/>
      <c r="JX585" s="3"/>
      <c r="JY585" s="3"/>
      <c r="JZ585" s="3"/>
      <c r="KA585" s="3"/>
      <c r="KB585" s="3"/>
      <c r="KC585" s="3"/>
      <c r="KD585" s="3"/>
      <c r="KE585" s="3"/>
      <c r="KF585" s="3"/>
      <c r="KG585" s="3"/>
      <c r="KH585" s="3"/>
      <c r="KI585" s="3"/>
      <c r="KJ585" s="3"/>
      <c r="KK585" s="3"/>
      <c r="KL585" s="3"/>
      <c r="KM585" s="3"/>
      <c r="KN585" s="3"/>
    </row>
    <row r="586" ht="15.75" customHeight="1">
      <c r="A586" s="3"/>
      <c r="B5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586)))"),"#REF!")</f>
        <v>#REF!</v>
      </c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3"/>
      <c r="IZ586" s="3"/>
      <c r="JA586" s="3"/>
      <c r="JB586" s="3"/>
      <c r="JC586" s="3"/>
      <c r="JD586" s="3"/>
      <c r="JE586" s="3"/>
      <c r="JF586" s="3"/>
      <c r="JG586" s="3"/>
      <c r="JH586" s="3"/>
      <c r="JI586" s="3"/>
      <c r="JJ586" s="3"/>
      <c r="JK586" s="3"/>
      <c r="JL586" s="3"/>
      <c r="JM586" s="3"/>
      <c r="JN586" s="3"/>
      <c r="JO586" s="3"/>
      <c r="JP586" s="3"/>
      <c r="JQ586" s="3"/>
      <c r="JR586" s="3"/>
      <c r="JS586" s="3"/>
      <c r="JT586" s="3"/>
      <c r="JU586" s="3"/>
      <c r="JV586" s="3"/>
      <c r="JW586" s="3"/>
      <c r="JX586" s="3"/>
      <c r="JY586" s="3"/>
      <c r="JZ586" s="3"/>
      <c r="KA586" s="3"/>
      <c r="KB586" s="3"/>
      <c r="KC586" s="3"/>
      <c r="KD586" s="3"/>
      <c r="KE586" s="3"/>
      <c r="KF586" s="3"/>
      <c r="KG586" s="3"/>
      <c r="KH586" s="3"/>
      <c r="KI586" s="3"/>
      <c r="KJ586" s="3"/>
      <c r="KK586" s="3"/>
      <c r="KL586" s="3"/>
      <c r="KM586" s="3"/>
      <c r="KN586" s="3"/>
    </row>
    <row r="587" ht="15.75" customHeight="1">
      <c r="A587" s="3"/>
      <c r="B5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587)))"),"#REF!")</f>
        <v>#REF!</v>
      </c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3"/>
      <c r="IZ587" s="3"/>
      <c r="JA587" s="3"/>
      <c r="JB587" s="3"/>
      <c r="JC587" s="3"/>
      <c r="JD587" s="3"/>
      <c r="JE587" s="3"/>
      <c r="JF587" s="3"/>
      <c r="JG587" s="3"/>
      <c r="JH587" s="3"/>
      <c r="JI587" s="3"/>
      <c r="JJ587" s="3"/>
      <c r="JK587" s="3"/>
      <c r="JL587" s="3"/>
      <c r="JM587" s="3"/>
      <c r="JN587" s="3"/>
      <c r="JO587" s="3"/>
      <c r="JP587" s="3"/>
      <c r="JQ587" s="3"/>
      <c r="JR587" s="3"/>
      <c r="JS587" s="3"/>
      <c r="JT587" s="3"/>
      <c r="JU587" s="3"/>
      <c r="JV587" s="3"/>
      <c r="JW587" s="3"/>
      <c r="JX587" s="3"/>
      <c r="JY587" s="3"/>
      <c r="JZ587" s="3"/>
      <c r="KA587" s="3"/>
      <c r="KB587" s="3"/>
      <c r="KC587" s="3"/>
      <c r="KD587" s="3"/>
      <c r="KE587" s="3"/>
      <c r="KF587" s="3"/>
      <c r="KG587" s="3"/>
      <c r="KH587" s="3"/>
      <c r="KI587" s="3"/>
      <c r="KJ587" s="3"/>
      <c r="KK587" s="3"/>
      <c r="KL587" s="3"/>
      <c r="KM587" s="3"/>
      <c r="KN587" s="3"/>
    </row>
    <row r="588" ht="15.75" customHeight="1">
      <c r="A588" s="3"/>
      <c r="B5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588)))"),"#REF!")</f>
        <v>#REF!</v>
      </c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3"/>
      <c r="IZ588" s="3"/>
      <c r="JA588" s="3"/>
      <c r="JB588" s="3"/>
      <c r="JC588" s="3"/>
      <c r="JD588" s="3"/>
      <c r="JE588" s="3"/>
      <c r="JF588" s="3"/>
      <c r="JG588" s="3"/>
      <c r="JH588" s="3"/>
      <c r="JI588" s="3"/>
      <c r="JJ588" s="3"/>
      <c r="JK588" s="3"/>
      <c r="JL588" s="3"/>
      <c r="JM588" s="3"/>
      <c r="JN588" s="3"/>
      <c r="JO588" s="3"/>
      <c r="JP588" s="3"/>
      <c r="JQ588" s="3"/>
      <c r="JR588" s="3"/>
      <c r="JS588" s="3"/>
      <c r="JT588" s="3"/>
      <c r="JU588" s="3"/>
      <c r="JV588" s="3"/>
      <c r="JW588" s="3"/>
      <c r="JX588" s="3"/>
      <c r="JY588" s="3"/>
      <c r="JZ588" s="3"/>
      <c r="KA588" s="3"/>
      <c r="KB588" s="3"/>
      <c r="KC588" s="3"/>
      <c r="KD588" s="3"/>
      <c r="KE588" s="3"/>
      <c r="KF588" s="3"/>
      <c r="KG588" s="3"/>
      <c r="KH588" s="3"/>
      <c r="KI588" s="3"/>
      <c r="KJ588" s="3"/>
      <c r="KK588" s="3"/>
      <c r="KL588" s="3"/>
      <c r="KM588" s="3"/>
      <c r="KN588" s="3"/>
    </row>
    <row r="589" ht="15.75" customHeight="1">
      <c r="A589" s="3"/>
      <c r="B5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589)))"),"#REF!")</f>
        <v>#REF!</v>
      </c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3"/>
      <c r="IZ589" s="3"/>
      <c r="JA589" s="3"/>
      <c r="JB589" s="3"/>
      <c r="JC589" s="3"/>
      <c r="JD589" s="3"/>
      <c r="JE589" s="3"/>
      <c r="JF589" s="3"/>
      <c r="JG589" s="3"/>
      <c r="JH589" s="3"/>
      <c r="JI589" s="3"/>
      <c r="JJ589" s="3"/>
      <c r="JK589" s="3"/>
      <c r="JL589" s="3"/>
      <c r="JM589" s="3"/>
      <c r="JN589" s="3"/>
      <c r="JO589" s="3"/>
      <c r="JP589" s="3"/>
      <c r="JQ589" s="3"/>
      <c r="JR589" s="3"/>
      <c r="JS589" s="3"/>
      <c r="JT589" s="3"/>
      <c r="JU589" s="3"/>
      <c r="JV589" s="3"/>
      <c r="JW589" s="3"/>
      <c r="JX589" s="3"/>
      <c r="JY589" s="3"/>
      <c r="JZ589" s="3"/>
      <c r="KA589" s="3"/>
      <c r="KB589" s="3"/>
      <c r="KC589" s="3"/>
      <c r="KD589" s="3"/>
      <c r="KE589" s="3"/>
      <c r="KF589" s="3"/>
      <c r="KG589" s="3"/>
      <c r="KH589" s="3"/>
      <c r="KI589" s="3"/>
      <c r="KJ589" s="3"/>
      <c r="KK589" s="3"/>
      <c r="KL589" s="3"/>
      <c r="KM589" s="3"/>
      <c r="KN589" s="3"/>
    </row>
    <row r="590" ht="15.75" customHeight="1">
      <c r="A590" s="3"/>
      <c r="B5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590)))"),"#REF!")</f>
        <v>#REF!</v>
      </c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3"/>
      <c r="IZ590" s="3"/>
      <c r="JA590" s="3"/>
      <c r="JB590" s="3"/>
      <c r="JC590" s="3"/>
      <c r="JD590" s="3"/>
      <c r="JE590" s="3"/>
      <c r="JF590" s="3"/>
      <c r="JG590" s="3"/>
      <c r="JH590" s="3"/>
      <c r="JI590" s="3"/>
      <c r="JJ590" s="3"/>
      <c r="JK590" s="3"/>
      <c r="JL590" s="3"/>
      <c r="JM590" s="3"/>
      <c r="JN590" s="3"/>
      <c r="JO590" s="3"/>
      <c r="JP590" s="3"/>
      <c r="JQ590" s="3"/>
      <c r="JR590" s="3"/>
      <c r="JS590" s="3"/>
      <c r="JT590" s="3"/>
      <c r="JU590" s="3"/>
      <c r="JV590" s="3"/>
      <c r="JW590" s="3"/>
      <c r="JX590" s="3"/>
      <c r="JY590" s="3"/>
      <c r="JZ590" s="3"/>
      <c r="KA590" s="3"/>
      <c r="KB590" s="3"/>
      <c r="KC590" s="3"/>
      <c r="KD590" s="3"/>
      <c r="KE590" s="3"/>
      <c r="KF590" s="3"/>
      <c r="KG590" s="3"/>
      <c r="KH590" s="3"/>
      <c r="KI590" s="3"/>
      <c r="KJ590" s="3"/>
      <c r="KK590" s="3"/>
      <c r="KL590" s="3"/>
      <c r="KM590" s="3"/>
      <c r="KN590" s="3"/>
    </row>
    <row r="591" ht="15.75" customHeight="1">
      <c r="A591" s="3"/>
      <c r="B5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591)))"),"#REF!")</f>
        <v>#REF!</v>
      </c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3"/>
      <c r="IZ591" s="3"/>
      <c r="JA591" s="3"/>
      <c r="JB591" s="3"/>
      <c r="JC591" s="3"/>
      <c r="JD591" s="3"/>
      <c r="JE591" s="3"/>
      <c r="JF591" s="3"/>
      <c r="JG591" s="3"/>
      <c r="JH591" s="3"/>
      <c r="JI591" s="3"/>
      <c r="JJ591" s="3"/>
      <c r="JK591" s="3"/>
      <c r="JL591" s="3"/>
      <c r="JM591" s="3"/>
      <c r="JN591" s="3"/>
      <c r="JO591" s="3"/>
      <c r="JP591" s="3"/>
      <c r="JQ591" s="3"/>
      <c r="JR591" s="3"/>
      <c r="JS591" s="3"/>
      <c r="JT591" s="3"/>
      <c r="JU591" s="3"/>
      <c r="JV591" s="3"/>
      <c r="JW591" s="3"/>
      <c r="JX591" s="3"/>
      <c r="JY591" s="3"/>
      <c r="JZ591" s="3"/>
      <c r="KA591" s="3"/>
      <c r="KB591" s="3"/>
      <c r="KC591" s="3"/>
      <c r="KD591" s="3"/>
      <c r="KE591" s="3"/>
      <c r="KF591" s="3"/>
      <c r="KG591" s="3"/>
      <c r="KH591" s="3"/>
      <c r="KI591" s="3"/>
      <c r="KJ591" s="3"/>
      <c r="KK591" s="3"/>
      <c r="KL591" s="3"/>
      <c r="KM591" s="3"/>
      <c r="KN591" s="3"/>
    </row>
    <row r="592" ht="15.75" customHeight="1">
      <c r="A592" s="3"/>
      <c r="B5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592)))"),"#REF!")</f>
        <v>#REF!</v>
      </c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3"/>
      <c r="IZ592" s="3"/>
      <c r="JA592" s="3"/>
      <c r="JB592" s="3"/>
      <c r="JC592" s="3"/>
      <c r="JD592" s="3"/>
      <c r="JE592" s="3"/>
      <c r="JF592" s="3"/>
      <c r="JG592" s="3"/>
      <c r="JH592" s="3"/>
      <c r="JI592" s="3"/>
      <c r="JJ592" s="3"/>
      <c r="JK592" s="3"/>
      <c r="JL592" s="3"/>
      <c r="JM592" s="3"/>
      <c r="JN592" s="3"/>
      <c r="JO592" s="3"/>
      <c r="JP592" s="3"/>
      <c r="JQ592" s="3"/>
      <c r="JR592" s="3"/>
      <c r="JS592" s="3"/>
      <c r="JT592" s="3"/>
      <c r="JU592" s="3"/>
      <c r="JV592" s="3"/>
      <c r="JW592" s="3"/>
      <c r="JX592" s="3"/>
      <c r="JY592" s="3"/>
      <c r="JZ592" s="3"/>
      <c r="KA592" s="3"/>
      <c r="KB592" s="3"/>
      <c r="KC592" s="3"/>
      <c r="KD592" s="3"/>
      <c r="KE592" s="3"/>
      <c r="KF592" s="3"/>
      <c r="KG592" s="3"/>
      <c r="KH592" s="3"/>
      <c r="KI592" s="3"/>
      <c r="KJ592" s="3"/>
      <c r="KK592" s="3"/>
      <c r="KL592" s="3"/>
      <c r="KM592" s="3"/>
      <c r="KN592" s="3"/>
    </row>
    <row r="593" ht="15.75" customHeight="1">
      <c r="A593" s="3"/>
      <c r="B5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593)))"),"#REF!")</f>
        <v>#REF!</v>
      </c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3"/>
      <c r="IZ593" s="3"/>
      <c r="JA593" s="3"/>
      <c r="JB593" s="3"/>
      <c r="JC593" s="3"/>
      <c r="JD593" s="3"/>
      <c r="JE593" s="3"/>
      <c r="JF593" s="3"/>
      <c r="JG593" s="3"/>
      <c r="JH593" s="3"/>
      <c r="JI593" s="3"/>
      <c r="JJ593" s="3"/>
      <c r="JK593" s="3"/>
      <c r="JL593" s="3"/>
      <c r="JM593" s="3"/>
      <c r="JN593" s="3"/>
      <c r="JO593" s="3"/>
      <c r="JP593" s="3"/>
      <c r="JQ593" s="3"/>
      <c r="JR593" s="3"/>
      <c r="JS593" s="3"/>
      <c r="JT593" s="3"/>
      <c r="JU593" s="3"/>
      <c r="JV593" s="3"/>
      <c r="JW593" s="3"/>
      <c r="JX593" s="3"/>
      <c r="JY593" s="3"/>
      <c r="JZ593" s="3"/>
      <c r="KA593" s="3"/>
      <c r="KB593" s="3"/>
      <c r="KC593" s="3"/>
      <c r="KD593" s="3"/>
      <c r="KE593" s="3"/>
      <c r="KF593" s="3"/>
      <c r="KG593" s="3"/>
      <c r="KH593" s="3"/>
      <c r="KI593" s="3"/>
      <c r="KJ593" s="3"/>
      <c r="KK593" s="3"/>
      <c r="KL593" s="3"/>
      <c r="KM593" s="3"/>
      <c r="KN593" s="3"/>
    </row>
    <row r="594" ht="15.75" customHeight="1">
      <c r="A594" s="3"/>
      <c r="B5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594)))"),"#REF!")</f>
        <v>#REF!</v>
      </c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3"/>
      <c r="IZ594" s="3"/>
      <c r="JA594" s="3"/>
      <c r="JB594" s="3"/>
      <c r="JC594" s="3"/>
      <c r="JD594" s="3"/>
      <c r="JE594" s="3"/>
      <c r="JF594" s="3"/>
      <c r="JG594" s="3"/>
      <c r="JH594" s="3"/>
      <c r="JI594" s="3"/>
      <c r="JJ594" s="3"/>
      <c r="JK594" s="3"/>
      <c r="JL594" s="3"/>
      <c r="JM594" s="3"/>
      <c r="JN594" s="3"/>
      <c r="JO594" s="3"/>
      <c r="JP594" s="3"/>
      <c r="JQ594" s="3"/>
      <c r="JR594" s="3"/>
      <c r="JS594" s="3"/>
      <c r="JT594" s="3"/>
      <c r="JU594" s="3"/>
      <c r="JV594" s="3"/>
      <c r="JW594" s="3"/>
      <c r="JX594" s="3"/>
      <c r="JY594" s="3"/>
      <c r="JZ594" s="3"/>
      <c r="KA594" s="3"/>
      <c r="KB594" s="3"/>
      <c r="KC594" s="3"/>
      <c r="KD594" s="3"/>
      <c r="KE594" s="3"/>
      <c r="KF594" s="3"/>
      <c r="KG594" s="3"/>
      <c r="KH594" s="3"/>
      <c r="KI594" s="3"/>
      <c r="KJ594" s="3"/>
      <c r="KK594" s="3"/>
      <c r="KL594" s="3"/>
      <c r="KM594" s="3"/>
      <c r="KN594" s="3"/>
    </row>
    <row r="595" ht="15.75" customHeight="1">
      <c r="A595" s="3"/>
      <c r="B5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595)))"),"#REF!")</f>
        <v>#REF!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3"/>
      <c r="IZ595" s="3"/>
      <c r="JA595" s="3"/>
      <c r="JB595" s="3"/>
      <c r="JC595" s="3"/>
      <c r="JD595" s="3"/>
      <c r="JE595" s="3"/>
      <c r="JF595" s="3"/>
      <c r="JG595" s="3"/>
      <c r="JH595" s="3"/>
      <c r="JI595" s="3"/>
      <c r="JJ595" s="3"/>
      <c r="JK595" s="3"/>
      <c r="JL595" s="3"/>
      <c r="JM595" s="3"/>
      <c r="JN595" s="3"/>
      <c r="JO595" s="3"/>
      <c r="JP595" s="3"/>
      <c r="JQ595" s="3"/>
      <c r="JR595" s="3"/>
      <c r="JS595" s="3"/>
      <c r="JT595" s="3"/>
      <c r="JU595" s="3"/>
      <c r="JV595" s="3"/>
      <c r="JW595" s="3"/>
      <c r="JX595" s="3"/>
      <c r="JY595" s="3"/>
      <c r="JZ595" s="3"/>
      <c r="KA595" s="3"/>
      <c r="KB595" s="3"/>
      <c r="KC595" s="3"/>
      <c r="KD595" s="3"/>
      <c r="KE595" s="3"/>
      <c r="KF595" s="3"/>
      <c r="KG595" s="3"/>
      <c r="KH595" s="3"/>
      <c r="KI595" s="3"/>
      <c r="KJ595" s="3"/>
      <c r="KK595" s="3"/>
      <c r="KL595" s="3"/>
      <c r="KM595" s="3"/>
      <c r="KN595" s="3"/>
    </row>
    <row r="596" ht="15.75" customHeight="1">
      <c r="A596" s="3"/>
      <c r="B5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596)))"),"#REF!")</f>
        <v>#REF!</v>
      </c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3"/>
      <c r="IZ596" s="3"/>
      <c r="JA596" s="3"/>
      <c r="JB596" s="3"/>
      <c r="JC596" s="3"/>
      <c r="JD596" s="3"/>
      <c r="JE596" s="3"/>
      <c r="JF596" s="3"/>
      <c r="JG596" s="3"/>
      <c r="JH596" s="3"/>
      <c r="JI596" s="3"/>
      <c r="JJ596" s="3"/>
      <c r="JK596" s="3"/>
      <c r="JL596" s="3"/>
      <c r="JM596" s="3"/>
      <c r="JN596" s="3"/>
      <c r="JO596" s="3"/>
      <c r="JP596" s="3"/>
      <c r="JQ596" s="3"/>
      <c r="JR596" s="3"/>
      <c r="JS596" s="3"/>
      <c r="JT596" s="3"/>
      <c r="JU596" s="3"/>
      <c r="JV596" s="3"/>
      <c r="JW596" s="3"/>
      <c r="JX596" s="3"/>
      <c r="JY596" s="3"/>
      <c r="JZ596" s="3"/>
      <c r="KA596" s="3"/>
      <c r="KB596" s="3"/>
      <c r="KC596" s="3"/>
      <c r="KD596" s="3"/>
      <c r="KE596" s="3"/>
      <c r="KF596" s="3"/>
      <c r="KG596" s="3"/>
      <c r="KH596" s="3"/>
      <c r="KI596" s="3"/>
      <c r="KJ596" s="3"/>
      <c r="KK596" s="3"/>
      <c r="KL596" s="3"/>
      <c r="KM596" s="3"/>
      <c r="KN596" s="3"/>
    </row>
    <row r="597" ht="15.75" customHeight="1">
      <c r="A597" s="3"/>
      <c r="B5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597)))"),"#REF!")</f>
        <v>#REF!</v>
      </c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3"/>
      <c r="IZ597" s="3"/>
      <c r="JA597" s="3"/>
      <c r="JB597" s="3"/>
      <c r="JC597" s="3"/>
      <c r="JD597" s="3"/>
      <c r="JE597" s="3"/>
      <c r="JF597" s="3"/>
      <c r="JG597" s="3"/>
      <c r="JH597" s="3"/>
      <c r="JI597" s="3"/>
      <c r="JJ597" s="3"/>
      <c r="JK597" s="3"/>
      <c r="JL597" s="3"/>
      <c r="JM597" s="3"/>
      <c r="JN597" s="3"/>
      <c r="JO597" s="3"/>
      <c r="JP597" s="3"/>
      <c r="JQ597" s="3"/>
      <c r="JR597" s="3"/>
      <c r="JS597" s="3"/>
      <c r="JT597" s="3"/>
      <c r="JU597" s="3"/>
      <c r="JV597" s="3"/>
      <c r="JW597" s="3"/>
      <c r="JX597" s="3"/>
      <c r="JY597" s="3"/>
      <c r="JZ597" s="3"/>
      <c r="KA597" s="3"/>
      <c r="KB597" s="3"/>
      <c r="KC597" s="3"/>
      <c r="KD597" s="3"/>
      <c r="KE597" s="3"/>
      <c r="KF597" s="3"/>
      <c r="KG597" s="3"/>
      <c r="KH597" s="3"/>
      <c r="KI597" s="3"/>
      <c r="KJ597" s="3"/>
      <c r="KK597" s="3"/>
      <c r="KL597" s="3"/>
      <c r="KM597" s="3"/>
      <c r="KN597" s="3"/>
    </row>
    <row r="598" ht="15.75" customHeight="1">
      <c r="A598" s="3"/>
      <c r="B5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598)))"),"#REF!")</f>
        <v>#REF!</v>
      </c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3"/>
      <c r="IZ598" s="3"/>
      <c r="JA598" s="3"/>
      <c r="JB598" s="3"/>
      <c r="JC598" s="3"/>
      <c r="JD598" s="3"/>
      <c r="JE598" s="3"/>
      <c r="JF598" s="3"/>
      <c r="JG598" s="3"/>
      <c r="JH598" s="3"/>
      <c r="JI598" s="3"/>
      <c r="JJ598" s="3"/>
      <c r="JK598" s="3"/>
      <c r="JL598" s="3"/>
      <c r="JM598" s="3"/>
      <c r="JN598" s="3"/>
      <c r="JO598" s="3"/>
      <c r="JP598" s="3"/>
      <c r="JQ598" s="3"/>
      <c r="JR598" s="3"/>
      <c r="JS598" s="3"/>
      <c r="JT598" s="3"/>
      <c r="JU598" s="3"/>
      <c r="JV598" s="3"/>
      <c r="JW598" s="3"/>
      <c r="JX598" s="3"/>
      <c r="JY598" s="3"/>
      <c r="JZ598" s="3"/>
      <c r="KA598" s="3"/>
      <c r="KB598" s="3"/>
      <c r="KC598" s="3"/>
      <c r="KD598" s="3"/>
      <c r="KE598" s="3"/>
      <c r="KF598" s="3"/>
      <c r="KG598" s="3"/>
      <c r="KH598" s="3"/>
      <c r="KI598" s="3"/>
      <c r="KJ598" s="3"/>
      <c r="KK598" s="3"/>
      <c r="KL598" s="3"/>
      <c r="KM598" s="3"/>
      <c r="KN598" s="3"/>
    </row>
    <row r="599" ht="15.75" customHeight="1">
      <c r="A599" s="3"/>
      <c r="B5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599)))"),"#REF!")</f>
        <v>#REF!</v>
      </c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3"/>
      <c r="IZ599" s="3"/>
      <c r="JA599" s="3"/>
      <c r="JB599" s="3"/>
      <c r="JC599" s="3"/>
      <c r="JD599" s="3"/>
      <c r="JE599" s="3"/>
      <c r="JF599" s="3"/>
      <c r="JG599" s="3"/>
      <c r="JH599" s="3"/>
      <c r="JI599" s="3"/>
      <c r="JJ599" s="3"/>
      <c r="JK599" s="3"/>
      <c r="JL599" s="3"/>
      <c r="JM599" s="3"/>
      <c r="JN599" s="3"/>
      <c r="JO599" s="3"/>
      <c r="JP599" s="3"/>
      <c r="JQ599" s="3"/>
      <c r="JR599" s="3"/>
      <c r="JS599" s="3"/>
      <c r="JT599" s="3"/>
      <c r="JU599" s="3"/>
      <c r="JV599" s="3"/>
      <c r="JW599" s="3"/>
      <c r="JX599" s="3"/>
      <c r="JY599" s="3"/>
      <c r="JZ599" s="3"/>
      <c r="KA599" s="3"/>
      <c r="KB599" s="3"/>
      <c r="KC599" s="3"/>
      <c r="KD599" s="3"/>
      <c r="KE599" s="3"/>
      <c r="KF599" s="3"/>
      <c r="KG599" s="3"/>
      <c r="KH599" s="3"/>
      <c r="KI599" s="3"/>
      <c r="KJ599" s="3"/>
      <c r="KK599" s="3"/>
      <c r="KL599" s="3"/>
      <c r="KM599" s="3"/>
      <c r="KN599" s="3"/>
    </row>
    <row r="600" ht="15.75" customHeight="1">
      <c r="A600" s="3"/>
      <c r="B6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600)))"),"#REF!")</f>
        <v>#REF!</v>
      </c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3"/>
      <c r="IZ600" s="3"/>
      <c r="JA600" s="3"/>
      <c r="JB600" s="3"/>
      <c r="JC600" s="3"/>
      <c r="JD600" s="3"/>
      <c r="JE600" s="3"/>
      <c r="JF600" s="3"/>
      <c r="JG600" s="3"/>
      <c r="JH600" s="3"/>
      <c r="JI600" s="3"/>
      <c r="JJ600" s="3"/>
      <c r="JK600" s="3"/>
      <c r="JL600" s="3"/>
      <c r="JM600" s="3"/>
      <c r="JN600" s="3"/>
      <c r="JO600" s="3"/>
      <c r="JP600" s="3"/>
      <c r="JQ600" s="3"/>
      <c r="JR600" s="3"/>
      <c r="JS600" s="3"/>
      <c r="JT600" s="3"/>
      <c r="JU600" s="3"/>
      <c r="JV600" s="3"/>
      <c r="JW600" s="3"/>
      <c r="JX600" s="3"/>
      <c r="JY600" s="3"/>
      <c r="JZ600" s="3"/>
      <c r="KA600" s="3"/>
      <c r="KB600" s="3"/>
      <c r="KC600" s="3"/>
      <c r="KD600" s="3"/>
      <c r="KE600" s="3"/>
      <c r="KF600" s="3"/>
      <c r="KG600" s="3"/>
      <c r="KH600" s="3"/>
      <c r="KI600" s="3"/>
      <c r="KJ600" s="3"/>
      <c r="KK600" s="3"/>
      <c r="KL600" s="3"/>
      <c r="KM600" s="3"/>
      <c r="KN600" s="3"/>
    </row>
    <row r="601" ht="15.75" customHeight="1">
      <c r="A601" s="3"/>
      <c r="B6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601)))"),"#REF!")</f>
        <v>#REF!</v>
      </c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3"/>
      <c r="IZ601" s="3"/>
      <c r="JA601" s="3"/>
      <c r="JB601" s="3"/>
      <c r="JC601" s="3"/>
      <c r="JD601" s="3"/>
      <c r="JE601" s="3"/>
      <c r="JF601" s="3"/>
      <c r="JG601" s="3"/>
      <c r="JH601" s="3"/>
      <c r="JI601" s="3"/>
      <c r="JJ601" s="3"/>
      <c r="JK601" s="3"/>
      <c r="JL601" s="3"/>
      <c r="JM601" s="3"/>
      <c r="JN601" s="3"/>
      <c r="JO601" s="3"/>
      <c r="JP601" s="3"/>
      <c r="JQ601" s="3"/>
      <c r="JR601" s="3"/>
      <c r="JS601" s="3"/>
      <c r="JT601" s="3"/>
      <c r="JU601" s="3"/>
      <c r="JV601" s="3"/>
      <c r="JW601" s="3"/>
      <c r="JX601" s="3"/>
      <c r="JY601" s="3"/>
      <c r="JZ601" s="3"/>
      <c r="KA601" s="3"/>
      <c r="KB601" s="3"/>
      <c r="KC601" s="3"/>
      <c r="KD601" s="3"/>
      <c r="KE601" s="3"/>
      <c r="KF601" s="3"/>
      <c r="KG601" s="3"/>
      <c r="KH601" s="3"/>
      <c r="KI601" s="3"/>
      <c r="KJ601" s="3"/>
      <c r="KK601" s="3"/>
      <c r="KL601" s="3"/>
      <c r="KM601" s="3"/>
      <c r="KN601" s="3"/>
    </row>
    <row r="602" ht="15.75" customHeight="1">
      <c r="A602" s="3"/>
      <c r="B6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602)))"),"#REF!")</f>
        <v>#REF!</v>
      </c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3"/>
      <c r="IZ602" s="3"/>
      <c r="JA602" s="3"/>
      <c r="JB602" s="3"/>
      <c r="JC602" s="3"/>
      <c r="JD602" s="3"/>
      <c r="JE602" s="3"/>
      <c r="JF602" s="3"/>
      <c r="JG602" s="3"/>
      <c r="JH602" s="3"/>
      <c r="JI602" s="3"/>
      <c r="JJ602" s="3"/>
      <c r="JK602" s="3"/>
      <c r="JL602" s="3"/>
      <c r="JM602" s="3"/>
      <c r="JN602" s="3"/>
      <c r="JO602" s="3"/>
      <c r="JP602" s="3"/>
      <c r="JQ602" s="3"/>
      <c r="JR602" s="3"/>
      <c r="JS602" s="3"/>
      <c r="JT602" s="3"/>
      <c r="JU602" s="3"/>
      <c r="JV602" s="3"/>
      <c r="JW602" s="3"/>
      <c r="JX602" s="3"/>
      <c r="JY602" s="3"/>
      <c r="JZ602" s="3"/>
      <c r="KA602" s="3"/>
      <c r="KB602" s="3"/>
      <c r="KC602" s="3"/>
      <c r="KD602" s="3"/>
      <c r="KE602" s="3"/>
      <c r="KF602" s="3"/>
      <c r="KG602" s="3"/>
      <c r="KH602" s="3"/>
      <c r="KI602" s="3"/>
      <c r="KJ602" s="3"/>
      <c r="KK602" s="3"/>
      <c r="KL602" s="3"/>
      <c r="KM602" s="3"/>
      <c r="KN602" s="3"/>
    </row>
    <row r="603" ht="15.75" customHeight="1">
      <c r="A603" s="3"/>
      <c r="B6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603)))"),"#REF!")</f>
        <v>#REF!</v>
      </c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3"/>
      <c r="IZ603" s="3"/>
      <c r="JA603" s="3"/>
      <c r="JB603" s="3"/>
      <c r="JC603" s="3"/>
      <c r="JD603" s="3"/>
      <c r="JE603" s="3"/>
      <c r="JF603" s="3"/>
      <c r="JG603" s="3"/>
      <c r="JH603" s="3"/>
      <c r="JI603" s="3"/>
      <c r="JJ603" s="3"/>
      <c r="JK603" s="3"/>
      <c r="JL603" s="3"/>
      <c r="JM603" s="3"/>
      <c r="JN603" s="3"/>
      <c r="JO603" s="3"/>
      <c r="JP603" s="3"/>
      <c r="JQ603" s="3"/>
      <c r="JR603" s="3"/>
      <c r="JS603" s="3"/>
      <c r="JT603" s="3"/>
      <c r="JU603" s="3"/>
      <c r="JV603" s="3"/>
      <c r="JW603" s="3"/>
      <c r="JX603" s="3"/>
      <c r="JY603" s="3"/>
      <c r="JZ603" s="3"/>
      <c r="KA603" s="3"/>
      <c r="KB603" s="3"/>
      <c r="KC603" s="3"/>
      <c r="KD603" s="3"/>
      <c r="KE603" s="3"/>
      <c r="KF603" s="3"/>
      <c r="KG603" s="3"/>
      <c r="KH603" s="3"/>
      <c r="KI603" s="3"/>
      <c r="KJ603" s="3"/>
      <c r="KK603" s="3"/>
      <c r="KL603" s="3"/>
      <c r="KM603" s="3"/>
      <c r="KN603" s="3"/>
    </row>
    <row r="604" ht="15.75" customHeight="1">
      <c r="A604" s="3"/>
      <c r="B6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604)))"),"#REF!")</f>
        <v>#REF!</v>
      </c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3"/>
      <c r="IZ604" s="3"/>
      <c r="JA604" s="3"/>
      <c r="JB604" s="3"/>
      <c r="JC604" s="3"/>
      <c r="JD604" s="3"/>
      <c r="JE604" s="3"/>
      <c r="JF604" s="3"/>
      <c r="JG604" s="3"/>
      <c r="JH604" s="3"/>
      <c r="JI604" s="3"/>
      <c r="JJ604" s="3"/>
      <c r="JK604" s="3"/>
      <c r="JL604" s="3"/>
      <c r="JM604" s="3"/>
      <c r="JN604" s="3"/>
      <c r="JO604" s="3"/>
      <c r="JP604" s="3"/>
      <c r="JQ604" s="3"/>
      <c r="JR604" s="3"/>
      <c r="JS604" s="3"/>
      <c r="JT604" s="3"/>
      <c r="JU604" s="3"/>
      <c r="JV604" s="3"/>
      <c r="JW604" s="3"/>
      <c r="JX604" s="3"/>
      <c r="JY604" s="3"/>
      <c r="JZ604" s="3"/>
      <c r="KA604" s="3"/>
      <c r="KB604" s="3"/>
      <c r="KC604" s="3"/>
      <c r="KD604" s="3"/>
      <c r="KE604" s="3"/>
      <c r="KF604" s="3"/>
      <c r="KG604" s="3"/>
      <c r="KH604" s="3"/>
      <c r="KI604" s="3"/>
      <c r="KJ604" s="3"/>
      <c r="KK604" s="3"/>
      <c r="KL604" s="3"/>
      <c r="KM604" s="3"/>
      <c r="KN604" s="3"/>
    </row>
    <row r="605" ht="15.75" customHeight="1">
      <c r="A605" s="3"/>
      <c r="B6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605)))"),"#REF!")</f>
        <v>#REF!</v>
      </c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3"/>
      <c r="IZ605" s="3"/>
      <c r="JA605" s="3"/>
      <c r="JB605" s="3"/>
      <c r="JC605" s="3"/>
      <c r="JD605" s="3"/>
      <c r="JE605" s="3"/>
      <c r="JF605" s="3"/>
      <c r="JG605" s="3"/>
      <c r="JH605" s="3"/>
      <c r="JI605" s="3"/>
      <c r="JJ605" s="3"/>
      <c r="JK605" s="3"/>
      <c r="JL605" s="3"/>
      <c r="JM605" s="3"/>
      <c r="JN605" s="3"/>
      <c r="JO605" s="3"/>
      <c r="JP605" s="3"/>
      <c r="JQ605" s="3"/>
      <c r="JR605" s="3"/>
      <c r="JS605" s="3"/>
      <c r="JT605" s="3"/>
      <c r="JU605" s="3"/>
      <c r="JV605" s="3"/>
      <c r="JW605" s="3"/>
      <c r="JX605" s="3"/>
      <c r="JY605" s="3"/>
      <c r="JZ605" s="3"/>
      <c r="KA605" s="3"/>
      <c r="KB605" s="3"/>
      <c r="KC605" s="3"/>
      <c r="KD605" s="3"/>
      <c r="KE605" s="3"/>
      <c r="KF605" s="3"/>
      <c r="KG605" s="3"/>
      <c r="KH605" s="3"/>
      <c r="KI605" s="3"/>
      <c r="KJ605" s="3"/>
      <c r="KK605" s="3"/>
      <c r="KL605" s="3"/>
      <c r="KM605" s="3"/>
      <c r="KN605" s="3"/>
    </row>
    <row r="606" ht="15.75" customHeight="1">
      <c r="A606" s="3"/>
      <c r="B6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606)))"),"#REF!")</f>
        <v>#REF!</v>
      </c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3"/>
      <c r="IZ606" s="3"/>
      <c r="JA606" s="3"/>
      <c r="JB606" s="3"/>
      <c r="JC606" s="3"/>
      <c r="JD606" s="3"/>
      <c r="JE606" s="3"/>
      <c r="JF606" s="3"/>
      <c r="JG606" s="3"/>
      <c r="JH606" s="3"/>
      <c r="JI606" s="3"/>
      <c r="JJ606" s="3"/>
      <c r="JK606" s="3"/>
      <c r="JL606" s="3"/>
      <c r="JM606" s="3"/>
      <c r="JN606" s="3"/>
      <c r="JO606" s="3"/>
      <c r="JP606" s="3"/>
      <c r="JQ606" s="3"/>
      <c r="JR606" s="3"/>
      <c r="JS606" s="3"/>
      <c r="JT606" s="3"/>
      <c r="JU606" s="3"/>
      <c r="JV606" s="3"/>
      <c r="JW606" s="3"/>
      <c r="JX606" s="3"/>
      <c r="JY606" s="3"/>
      <c r="JZ606" s="3"/>
      <c r="KA606" s="3"/>
      <c r="KB606" s="3"/>
      <c r="KC606" s="3"/>
      <c r="KD606" s="3"/>
      <c r="KE606" s="3"/>
      <c r="KF606" s="3"/>
      <c r="KG606" s="3"/>
      <c r="KH606" s="3"/>
      <c r="KI606" s="3"/>
      <c r="KJ606" s="3"/>
      <c r="KK606" s="3"/>
      <c r="KL606" s="3"/>
      <c r="KM606" s="3"/>
      <c r="KN606" s="3"/>
    </row>
    <row r="607" ht="15.75" customHeight="1">
      <c r="A607" s="3"/>
      <c r="B6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607)))"),"#REF!")</f>
        <v>#REF!</v>
      </c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3"/>
      <c r="IZ607" s="3"/>
      <c r="JA607" s="3"/>
      <c r="JB607" s="3"/>
      <c r="JC607" s="3"/>
      <c r="JD607" s="3"/>
      <c r="JE607" s="3"/>
      <c r="JF607" s="3"/>
      <c r="JG607" s="3"/>
      <c r="JH607" s="3"/>
      <c r="JI607" s="3"/>
      <c r="JJ607" s="3"/>
      <c r="JK607" s="3"/>
      <c r="JL607" s="3"/>
      <c r="JM607" s="3"/>
      <c r="JN607" s="3"/>
      <c r="JO607" s="3"/>
      <c r="JP607" s="3"/>
      <c r="JQ607" s="3"/>
      <c r="JR607" s="3"/>
      <c r="JS607" s="3"/>
      <c r="JT607" s="3"/>
      <c r="JU607" s="3"/>
      <c r="JV607" s="3"/>
      <c r="JW607" s="3"/>
      <c r="JX607" s="3"/>
      <c r="JY607" s="3"/>
      <c r="JZ607" s="3"/>
      <c r="KA607" s="3"/>
      <c r="KB607" s="3"/>
      <c r="KC607" s="3"/>
      <c r="KD607" s="3"/>
      <c r="KE607" s="3"/>
      <c r="KF607" s="3"/>
      <c r="KG607" s="3"/>
      <c r="KH607" s="3"/>
      <c r="KI607" s="3"/>
      <c r="KJ607" s="3"/>
      <c r="KK607" s="3"/>
      <c r="KL607" s="3"/>
      <c r="KM607" s="3"/>
      <c r="KN607" s="3"/>
    </row>
    <row r="608" ht="15.75" customHeight="1">
      <c r="A608" s="3"/>
      <c r="B6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608)))"),"#REF!")</f>
        <v>#REF!</v>
      </c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3"/>
      <c r="IZ608" s="3"/>
      <c r="JA608" s="3"/>
      <c r="JB608" s="3"/>
      <c r="JC608" s="3"/>
      <c r="JD608" s="3"/>
      <c r="JE608" s="3"/>
      <c r="JF608" s="3"/>
      <c r="JG608" s="3"/>
      <c r="JH608" s="3"/>
      <c r="JI608" s="3"/>
      <c r="JJ608" s="3"/>
      <c r="JK608" s="3"/>
      <c r="JL608" s="3"/>
      <c r="JM608" s="3"/>
      <c r="JN608" s="3"/>
      <c r="JO608" s="3"/>
      <c r="JP608" s="3"/>
      <c r="JQ608" s="3"/>
      <c r="JR608" s="3"/>
      <c r="JS608" s="3"/>
      <c r="JT608" s="3"/>
      <c r="JU608" s="3"/>
      <c r="JV608" s="3"/>
      <c r="JW608" s="3"/>
      <c r="JX608" s="3"/>
      <c r="JY608" s="3"/>
      <c r="JZ608" s="3"/>
      <c r="KA608" s="3"/>
      <c r="KB608" s="3"/>
      <c r="KC608" s="3"/>
      <c r="KD608" s="3"/>
      <c r="KE608" s="3"/>
      <c r="KF608" s="3"/>
      <c r="KG608" s="3"/>
      <c r="KH608" s="3"/>
      <c r="KI608" s="3"/>
      <c r="KJ608" s="3"/>
      <c r="KK608" s="3"/>
      <c r="KL608" s="3"/>
      <c r="KM608" s="3"/>
      <c r="KN608" s="3"/>
    </row>
    <row r="609" ht="15.75" customHeight="1">
      <c r="A609" s="3"/>
      <c r="B6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609)))"),"#REF!")</f>
        <v>#REF!</v>
      </c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3"/>
      <c r="IZ609" s="3"/>
      <c r="JA609" s="3"/>
      <c r="JB609" s="3"/>
      <c r="JC609" s="3"/>
      <c r="JD609" s="3"/>
      <c r="JE609" s="3"/>
      <c r="JF609" s="3"/>
      <c r="JG609" s="3"/>
      <c r="JH609" s="3"/>
      <c r="JI609" s="3"/>
      <c r="JJ609" s="3"/>
      <c r="JK609" s="3"/>
      <c r="JL609" s="3"/>
      <c r="JM609" s="3"/>
      <c r="JN609" s="3"/>
      <c r="JO609" s="3"/>
      <c r="JP609" s="3"/>
      <c r="JQ609" s="3"/>
      <c r="JR609" s="3"/>
      <c r="JS609" s="3"/>
      <c r="JT609" s="3"/>
      <c r="JU609" s="3"/>
      <c r="JV609" s="3"/>
      <c r="JW609" s="3"/>
      <c r="JX609" s="3"/>
      <c r="JY609" s="3"/>
      <c r="JZ609" s="3"/>
      <c r="KA609" s="3"/>
      <c r="KB609" s="3"/>
      <c r="KC609" s="3"/>
      <c r="KD609" s="3"/>
      <c r="KE609" s="3"/>
      <c r="KF609" s="3"/>
      <c r="KG609" s="3"/>
      <c r="KH609" s="3"/>
      <c r="KI609" s="3"/>
      <c r="KJ609" s="3"/>
      <c r="KK609" s="3"/>
      <c r="KL609" s="3"/>
      <c r="KM609" s="3"/>
      <c r="KN609" s="3"/>
    </row>
    <row r="610" ht="15.75" customHeight="1">
      <c r="A610" s="3"/>
      <c r="B6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610)))"),"#REF!")</f>
        <v>#REF!</v>
      </c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3"/>
      <c r="JC610" s="3"/>
      <c r="JD610" s="3"/>
      <c r="JE610" s="3"/>
      <c r="JF610" s="3"/>
      <c r="JG610" s="3"/>
      <c r="JH610" s="3"/>
      <c r="JI610" s="3"/>
      <c r="JJ610" s="3"/>
      <c r="JK610" s="3"/>
      <c r="JL610" s="3"/>
      <c r="JM610" s="3"/>
      <c r="JN610" s="3"/>
      <c r="JO610" s="3"/>
      <c r="JP610" s="3"/>
      <c r="JQ610" s="3"/>
      <c r="JR610" s="3"/>
      <c r="JS610" s="3"/>
      <c r="JT610" s="3"/>
      <c r="JU610" s="3"/>
      <c r="JV610" s="3"/>
      <c r="JW610" s="3"/>
      <c r="JX610" s="3"/>
      <c r="JY610" s="3"/>
      <c r="JZ610" s="3"/>
      <c r="KA610" s="3"/>
      <c r="KB610" s="3"/>
      <c r="KC610" s="3"/>
      <c r="KD610" s="3"/>
      <c r="KE610" s="3"/>
      <c r="KF610" s="3"/>
      <c r="KG610" s="3"/>
      <c r="KH610" s="3"/>
      <c r="KI610" s="3"/>
      <c r="KJ610" s="3"/>
      <c r="KK610" s="3"/>
      <c r="KL610" s="3"/>
      <c r="KM610" s="3"/>
      <c r="KN610" s="3"/>
    </row>
    <row r="611" ht="15.75" customHeight="1">
      <c r="A611" s="3"/>
      <c r="B6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611)))"),"#REF!")</f>
        <v>#REF!</v>
      </c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3"/>
      <c r="IZ611" s="3"/>
      <c r="JA611" s="3"/>
      <c r="JB611" s="3"/>
      <c r="JC611" s="3"/>
      <c r="JD611" s="3"/>
      <c r="JE611" s="3"/>
      <c r="JF611" s="3"/>
      <c r="JG611" s="3"/>
      <c r="JH611" s="3"/>
      <c r="JI611" s="3"/>
      <c r="JJ611" s="3"/>
      <c r="JK611" s="3"/>
      <c r="JL611" s="3"/>
      <c r="JM611" s="3"/>
      <c r="JN611" s="3"/>
      <c r="JO611" s="3"/>
      <c r="JP611" s="3"/>
      <c r="JQ611" s="3"/>
      <c r="JR611" s="3"/>
      <c r="JS611" s="3"/>
      <c r="JT611" s="3"/>
      <c r="JU611" s="3"/>
      <c r="JV611" s="3"/>
      <c r="JW611" s="3"/>
      <c r="JX611" s="3"/>
      <c r="JY611" s="3"/>
      <c r="JZ611" s="3"/>
      <c r="KA611" s="3"/>
      <c r="KB611" s="3"/>
      <c r="KC611" s="3"/>
      <c r="KD611" s="3"/>
      <c r="KE611" s="3"/>
      <c r="KF611" s="3"/>
      <c r="KG611" s="3"/>
      <c r="KH611" s="3"/>
      <c r="KI611" s="3"/>
      <c r="KJ611" s="3"/>
      <c r="KK611" s="3"/>
      <c r="KL611" s="3"/>
      <c r="KM611" s="3"/>
      <c r="KN611" s="3"/>
    </row>
    <row r="612" ht="15.75" customHeight="1">
      <c r="A612" s="3"/>
      <c r="B6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612)))"),"#REF!")</f>
        <v>#REF!</v>
      </c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3"/>
      <c r="JC612" s="3"/>
      <c r="JD612" s="3"/>
      <c r="JE612" s="3"/>
      <c r="JF612" s="3"/>
      <c r="JG612" s="3"/>
      <c r="JH612" s="3"/>
      <c r="JI612" s="3"/>
      <c r="JJ612" s="3"/>
      <c r="JK612" s="3"/>
      <c r="JL612" s="3"/>
      <c r="JM612" s="3"/>
      <c r="JN612" s="3"/>
      <c r="JO612" s="3"/>
      <c r="JP612" s="3"/>
      <c r="JQ612" s="3"/>
      <c r="JR612" s="3"/>
      <c r="JS612" s="3"/>
      <c r="JT612" s="3"/>
      <c r="JU612" s="3"/>
      <c r="JV612" s="3"/>
      <c r="JW612" s="3"/>
      <c r="JX612" s="3"/>
      <c r="JY612" s="3"/>
      <c r="JZ612" s="3"/>
      <c r="KA612" s="3"/>
      <c r="KB612" s="3"/>
      <c r="KC612" s="3"/>
      <c r="KD612" s="3"/>
      <c r="KE612" s="3"/>
      <c r="KF612" s="3"/>
      <c r="KG612" s="3"/>
      <c r="KH612" s="3"/>
      <c r="KI612" s="3"/>
      <c r="KJ612" s="3"/>
      <c r="KK612" s="3"/>
      <c r="KL612" s="3"/>
      <c r="KM612" s="3"/>
      <c r="KN612" s="3"/>
    </row>
    <row r="613" ht="15.75" customHeight="1">
      <c r="A613" s="3"/>
      <c r="B6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613)))"),"#REF!")</f>
        <v>#REF!</v>
      </c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3"/>
      <c r="JC613" s="3"/>
      <c r="JD613" s="3"/>
      <c r="JE613" s="3"/>
      <c r="JF613" s="3"/>
      <c r="JG613" s="3"/>
      <c r="JH613" s="3"/>
      <c r="JI613" s="3"/>
      <c r="JJ613" s="3"/>
      <c r="JK613" s="3"/>
      <c r="JL613" s="3"/>
      <c r="JM613" s="3"/>
      <c r="JN613" s="3"/>
      <c r="JO613" s="3"/>
      <c r="JP613" s="3"/>
      <c r="JQ613" s="3"/>
      <c r="JR613" s="3"/>
      <c r="JS613" s="3"/>
      <c r="JT613" s="3"/>
      <c r="JU613" s="3"/>
      <c r="JV613" s="3"/>
      <c r="JW613" s="3"/>
      <c r="JX613" s="3"/>
      <c r="JY613" s="3"/>
      <c r="JZ613" s="3"/>
      <c r="KA613" s="3"/>
      <c r="KB613" s="3"/>
      <c r="KC613" s="3"/>
      <c r="KD613" s="3"/>
      <c r="KE613" s="3"/>
      <c r="KF613" s="3"/>
      <c r="KG613" s="3"/>
      <c r="KH613" s="3"/>
      <c r="KI613" s="3"/>
      <c r="KJ613" s="3"/>
      <c r="KK613" s="3"/>
      <c r="KL613" s="3"/>
      <c r="KM613" s="3"/>
      <c r="KN613" s="3"/>
    </row>
    <row r="614" ht="15.75" customHeight="1">
      <c r="A614" s="3"/>
      <c r="B6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614)))"),"#REF!")</f>
        <v>#REF!</v>
      </c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3"/>
      <c r="JC614" s="3"/>
      <c r="JD614" s="3"/>
      <c r="JE614" s="3"/>
      <c r="JF614" s="3"/>
      <c r="JG614" s="3"/>
      <c r="JH614" s="3"/>
      <c r="JI614" s="3"/>
      <c r="JJ614" s="3"/>
      <c r="JK614" s="3"/>
      <c r="JL614" s="3"/>
      <c r="JM614" s="3"/>
      <c r="JN614" s="3"/>
      <c r="JO614" s="3"/>
      <c r="JP614" s="3"/>
      <c r="JQ614" s="3"/>
      <c r="JR614" s="3"/>
      <c r="JS614" s="3"/>
      <c r="JT614" s="3"/>
      <c r="JU614" s="3"/>
      <c r="JV614" s="3"/>
      <c r="JW614" s="3"/>
      <c r="JX614" s="3"/>
      <c r="JY614" s="3"/>
      <c r="JZ614" s="3"/>
      <c r="KA614" s="3"/>
      <c r="KB614" s="3"/>
      <c r="KC614" s="3"/>
      <c r="KD614" s="3"/>
      <c r="KE614" s="3"/>
      <c r="KF614" s="3"/>
      <c r="KG614" s="3"/>
      <c r="KH614" s="3"/>
      <c r="KI614" s="3"/>
      <c r="KJ614" s="3"/>
      <c r="KK614" s="3"/>
      <c r="KL614" s="3"/>
      <c r="KM614" s="3"/>
      <c r="KN614" s="3"/>
    </row>
    <row r="615" ht="15.75" customHeight="1">
      <c r="A615" s="3"/>
      <c r="B6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615)))"),"#REF!")</f>
        <v>#REF!</v>
      </c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3"/>
      <c r="JB615" s="3"/>
      <c r="JC615" s="3"/>
      <c r="JD615" s="3"/>
      <c r="JE615" s="3"/>
      <c r="JF615" s="3"/>
      <c r="JG615" s="3"/>
      <c r="JH615" s="3"/>
      <c r="JI615" s="3"/>
      <c r="JJ615" s="3"/>
      <c r="JK615" s="3"/>
      <c r="JL615" s="3"/>
      <c r="JM615" s="3"/>
      <c r="JN615" s="3"/>
      <c r="JO615" s="3"/>
      <c r="JP615" s="3"/>
      <c r="JQ615" s="3"/>
      <c r="JR615" s="3"/>
      <c r="JS615" s="3"/>
      <c r="JT615" s="3"/>
      <c r="JU615" s="3"/>
      <c r="JV615" s="3"/>
      <c r="JW615" s="3"/>
      <c r="JX615" s="3"/>
      <c r="JY615" s="3"/>
      <c r="JZ615" s="3"/>
      <c r="KA615" s="3"/>
      <c r="KB615" s="3"/>
      <c r="KC615" s="3"/>
      <c r="KD615" s="3"/>
      <c r="KE615" s="3"/>
      <c r="KF615" s="3"/>
      <c r="KG615" s="3"/>
      <c r="KH615" s="3"/>
      <c r="KI615" s="3"/>
      <c r="KJ615" s="3"/>
      <c r="KK615" s="3"/>
      <c r="KL615" s="3"/>
      <c r="KM615" s="3"/>
      <c r="KN615" s="3"/>
    </row>
    <row r="616" ht="15.75" customHeight="1">
      <c r="A616" s="3"/>
      <c r="B6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616)))"),"#REF!")</f>
        <v>#REF!</v>
      </c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3"/>
      <c r="IZ616" s="3"/>
      <c r="JA616" s="3"/>
      <c r="JB616" s="3"/>
      <c r="JC616" s="3"/>
      <c r="JD616" s="3"/>
      <c r="JE616" s="3"/>
      <c r="JF616" s="3"/>
      <c r="JG616" s="3"/>
      <c r="JH616" s="3"/>
      <c r="JI616" s="3"/>
      <c r="JJ616" s="3"/>
      <c r="JK616" s="3"/>
      <c r="JL616" s="3"/>
      <c r="JM616" s="3"/>
      <c r="JN616" s="3"/>
      <c r="JO616" s="3"/>
      <c r="JP616" s="3"/>
      <c r="JQ616" s="3"/>
      <c r="JR616" s="3"/>
      <c r="JS616" s="3"/>
      <c r="JT616" s="3"/>
      <c r="JU616" s="3"/>
      <c r="JV616" s="3"/>
      <c r="JW616" s="3"/>
      <c r="JX616" s="3"/>
      <c r="JY616" s="3"/>
      <c r="JZ616" s="3"/>
      <c r="KA616" s="3"/>
      <c r="KB616" s="3"/>
      <c r="KC616" s="3"/>
      <c r="KD616" s="3"/>
      <c r="KE616" s="3"/>
      <c r="KF616" s="3"/>
      <c r="KG616" s="3"/>
      <c r="KH616" s="3"/>
      <c r="KI616" s="3"/>
      <c r="KJ616" s="3"/>
      <c r="KK616" s="3"/>
      <c r="KL616" s="3"/>
      <c r="KM616" s="3"/>
      <c r="KN616" s="3"/>
    </row>
    <row r="617" ht="15.75" customHeight="1">
      <c r="A617" s="3"/>
      <c r="B6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617)))"),"#REF!")</f>
        <v>#REF!</v>
      </c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3"/>
      <c r="IZ617" s="3"/>
      <c r="JA617" s="3"/>
      <c r="JB617" s="3"/>
      <c r="JC617" s="3"/>
      <c r="JD617" s="3"/>
      <c r="JE617" s="3"/>
      <c r="JF617" s="3"/>
      <c r="JG617" s="3"/>
      <c r="JH617" s="3"/>
      <c r="JI617" s="3"/>
      <c r="JJ617" s="3"/>
      <c r="JK617" s="3"/>
      <c r="JL617" s="3"/>
      <c r="JM617" s="3"/>
      <c r="JN617" s="3"/>
      <c r="JO617" s="3"/>
      <c r="JP617" s="3"/>
      <c r="JQ617" s="3"/>
      <c r="JR617" s="3"/>
      <c r="JS617" s="3"/>
      <c r="JT617" s="3"/>
      <c r="JU617" s="3"/>
      <c r="JV617" s="3"/>
      <c r="JW617" s="3"/>
      <c r="JX617" s="3"/>
      <c r="JY617" s="3"/>
      <c r="JZ617" s="3"/>
      <c r="KA617" s="3"/>
      <c r="KB617" s="3"/>
      <c r="KC617" s="3"/>
      <c r="KD617" s="3"/>
      <c r="KE617" s="3"/>
      <c r="KF617" s="3"/>
      <c r="KG617" s="3"/>
      <c r="KH617" s="3"/>
      <c r="KI617" s="3"/>
      <c r="KJ617" s="3"/>
      <c r="KK617" s="3"/>
      <c r="KL617" s="3"/>
      <c r="KM617" s="3"/>
      <c r="KN617" s="3"/>
    </row>
    <row r="618" ht="15.75" customHeight="1">
      <c r="A618" s="3"/>
      <c r="B6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618)))"),"#REF!")</f>
        <v>#REF!</v>
      </c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3"/>
      <c r="IZ618" s="3"/>
      <c r="JA618" s="3"/>
      <c r="JB618" s="3"/>
      <c r="JC618" s="3"/>
      <c r="JD618" s="3"/>
      <c r="JE618" s="3"/>
      <c r="JF618" s="3"/>
      <c r="JG618" s="3"/>
      <c r="JH618" s="3"/>
      <c r="JI618" s="3"/>
      <c r="JJ618" s="3"/>
      <c r="JK618" s="3"/>
      <c r="JL618" s="3"/>
      <c r="JM618" s="3"/>
      <c r="JN618" s="3"/>
      <c r="JO618" s="3"/>
      <c r="JP618" s="3"/>
      <c r="JQ618" s="3"/>
      <c r="JR618" s="3"/>
      <c r="JS618" s="3"/>
      <c r="JT618" s="3"/>
      <c r="JU618" s="3"/>
      <c r="JV618" s="3"/>
      <c r="JW618" s="3"/>
      <c r="JX618" s="3"/>
      <c r="JY618" s="3"/>
      <c r="JZ618" s="3"/>
      <c r="KA618" s="3"/>
      <c r="KB618" s="3"/>
      <c r="KC618" s="3"/>
      <c r="KD618" s="3"/>
      <c r="KE618" s="3"/>
      <c r="KF618" s="3"/>
      <c r="KG618" s="3"/>
      <c r="KH618" s="3"/>
      <c r="KI618" s="3"/>
      <c r="KJ618" s="3"/>
      <c r="KK618" s="3"/>
      <c r="KL618" s="3"/>
      <c r="KM618" s="3"/>
      <c r="KN618" s="3"/>
    </row>
    <row r="619" ht="15.75" customHeight="1">
      <c r="A619" s="3"/>
      <c r="B6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619)))"),"#REF!")</f>
        <v>#REF!</v>
      </c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3"/>
      <c r="IZ619" s="3"/>
      <c r="JA619" s="3"/>
      <c r="JB619" s="3"/>
      <c r="JC619" s="3"/>
      <c r="JD619" s="3"/>
      <c r="JE619" s="3"/>
      <c r="JF619" s="3"/>
      <c r="JG619" s="3"/>
      <c r="JH619" s="3"/>
      <c r="JI619" s="3"/>
      <c r="JJ619" s="3"/>
      <c r="JK619" s="3"/>
      <c r="JL619" s="3"/>
      <c r="JM619" s="3"/>
      <c r="JN619" s="3"/>
      <c r="JO619" s="3"/>
      <c r="JP619" s="3"/>
      <c r="JQ619" s="3"/>
      <c r="JR619" s="3"/>
      <c r="JS619" s="3"/>
      <c r="JT619" s="3"/>
      <c r="JU619" s="3"/>
      <c r="JV619" s="3"/>
      <c r="JW619" s="3"/>
      <c r="JX619" s="3"/>
      <c r="JY619" s="3"/>
      <c r="JZ619" s="3"/>
      <c r="KA619" s="3"/>
      <c r="KB619" s="3"/>
      <c r="KC619" s="3"/>
      <c r="KD619" s="3"/>
      <c r="KE619" s="3"/>
      <c r="KF619" s="3"/>
      <c r="KG619" s="3"/>
      <c r="KH619" s="3"/>
      <c r="KI619" s="3"/>
      <c r="KJ619" s="3"/>
      <c r="KK619" s="3"/>
      <c r="KL619" s="3"/>
      <c r="KM619" s="3"/>
      <c r="KN619" s="3"/>
    </row>
    <row r="620" ht="15.75" customHeight="1">
      <c r="A620" s="3"/>
      <c r="B6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620)))"),"#REF!")</f>
        <v>#REF!</v>
      </c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3"/>
      <c r="IZ620" s="3"/>
      <c r="JA620" s="3"/>
      <c r="JB620" s="3"/>
      <c r="JC620" s="3"/>
      <c r="JD620" s="3"/>
      <c r="JE620" s="3"/>
      <c r="JF620" s="3"/>
      <c r="JG620" s="3"/>
      <c r="JH620" s="3"/>
      <c r="JI620" s="3"/>
      <c r="JJ620" s="3"/>
      <c r="JK620" s="3"/>
      <c r="JL620" s="3"/>
      <c r="JM620" s="3"/>
      <c r="JN620" s="3"/>
      <c r="JO620" s="3"/>
      <c r="JP620" s="3"/>
      <c r="JQ620" s="3"/>
      <c r="JR620" s="3"/>
      <c r="JS620" s="3"/>
      <c r="JT620" s="3"/>
      <c r="JU620" s="3"/>
      <c r="JV620" s="3"/>
      <c r="JW620" s="3"/>
      <c r="JX620" s="3"/>
      <c r="JY620" s="3"/>
      <c r="JZ620" s="3"/>
      <c r="KA620" s="3"/>
      <c r="KB620" s="3"/>
      <c r="KC620" s="3"/>
      <c r="KD620" s="3"/>
      <c r="KE620" s="3"/>
      <c r="KF620" s="3"/>
      <c r="KG620" s="3"/>
      <c r="KH620" s="3"/>
      <c r="KI620" s="3"/>
      <c r="KJ620" s="3"/>
      <c r="KK620" s="3"/>
      <c r="KL620" s="3"/>
      <c r="KM620" s="3"/>
      <c r="KN620" s="3"/>
    </row>
    <row r="621" ht="15.75" customHeight="1">
      <c r="A621" s="3"/>
      <c r="B6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621)))"),"#REF!")</f>
        <v>#REF!</v>
      </c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3"/>
      <c r="IZ621" s="3"/>
      <c r="JA621" s="3"/>
      <c r="JB621" s="3"/>
      <c r="JC621" s="3"/>
      <c r="JD621" s="3"/>
      <c r="JE621" s="3"/>
      <c r="JF621" s="3"/>
      <c r="JG621" s="3"/>
      <c r="JH621" s="3"/>
      <c r="JI621" s="3"/>
      <c r="JJ621" s="3"/>
      <c r="JK621" s="3"/>
      <c r="JL621" s="3"/>
      <c r="JM621" s="3"/>
      <c r="JN621" s="3"/>
      <c r="JO621" s="3"/>
      <c r="JP621" s="3"/>
      <c r="JQ621" s="3"/>
      <c r="JR621" s="3"/>
      <c r="JS621" s="3"/>
      <c r="JT621" s="3"/>
      <c r="JU621" s="3"/>
      <c r="JV621" s="3"/>
      <c r="JW621" s="3"/>
      <c r="JX621" s="3"/>
      <c r="JY621" s="3"/>
      <c r="JZ621" s="3"/>
      <c r="KA621" s="3"/>
      <c r="KB621" s="3"/>
      <c r="KC621" s="3"/>
      <c r="KD621" s="3"/>
      <c r="KE621" s="3"/>
      <c r="KF621" s="3"/>
      <c r="KG621" s="3"/>
      <c r="KH621" s="3"/>
      <c r="KI621" s="3"/>
      <c r="KJ621" s="3"/>
      <c r="KK621" s="3"/>
      <c r="KL621" s="3"/>
      <c r="KM621" s="3"/>
      <c r="KN621" s="3"/>
    </row>
    <row r="622" ht="15.75" customHeight="1">
      <c r="A622" s="3"/>
      <c r="B6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622)))"),"#REF!")</f>
        <v>#REF!</v>
      </c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3"/>
      <c r="IZ622" s="3"/>
      <c r="JA622" s="3"/>
      <c r="JB622" s="3"/>
      <c r="JC622" s="3"/>
      <c r="JD622" s="3"/>
      <c r="JE622" s="3"/>
      <c r="JF622" s="3"/>
      <c r="JG622" s="3"/>
      <c r="JH622" s="3"/>
      <c r="JI622" s="3"/>
      <c r="JJ622" s="3"/>
      <c r="JK622" s="3"/>
      <c r="JL622" s="3"/>
      <c r="JM622" s="3"/>
      <c r="JN622" s="3"/>
      <c r="JO622" s="3"/>
      <c r="JP622" s="3"/>
      <c r="JQ622" s="3"/>
      <c r="JR622" s="3"/>
      <c r="JS622" s="3"/>
      <c r="JT622" s="3"/>
      <c r="JU622" s="3"/>
      <c r="JV622" s="3"/>
      <c r="JW622" s="3"/>
      <c r="JX622" s="3"/>
      <c r="JY622" s="3"/>
      <c r="JZ622" s="3"/>
      <c r="KA622" s="3"/>
      <c r="KB622" s="3"/>
      <c r="KC622" s="3"/>
      <c r="KD622" s="3"/>
      <c r="KE622" s="3"/>
      <c r="KF622" s="3"/>
      <c r="KG622" s="3"/>
      <c r="KH622" s="3"/>
      <c r="KI622" s="3"/>
      <c r="KJ622" s="3"/>
      <c r="KK622" s="3"/>
      <c r="KL622" s="3"/>
      <c r="KM622" s="3"/>
      <c r="KN622" s="3"/>
    </row>
    <row r="623" ht="15.75" customHeight="1">
      <c r="A623" s="3"/>
      <c r="B6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623)))"),"#REF!")</f>
        <v>#REF!</v>
      </c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3"/>
      <c r="IZ623" s="3"/>
      <c r="JA623" s="3"/>
      <c r="JB623" s="3"/>
      <c r="JC623" s="3"/>
      <c r="JD623" s="3"/>
      <c r="JE623" s="3"/>
      <c r="JF623" s="3"/>
      <c r="JG623" s="3"/>
      <c r="JH623" s="3"/>
      <c r="JI623" s="3"/>
      <c r="JJ623" s="3"/>
      <c r="JK623" s="3"/>
      <c r="JL623" s="3"/>
      <c r="JM623" s="3"/>
      <c r="JN623" s="3"/>
      <c r="JO623" s="3"/>
      <c r="JP623" s="3"/>
      <c r="JQ623" s="3"/>
      <c r="JR623" s="3"/>
      <c r="JS623" s="3"/>
      <c r="JT623" s="3"/>
      <c r="JU623" s="3"/>
      <c r="JV623" s="3"/>
      <c r="JW623" s="3"/>
      <c r="JX623" s="3"/>
      <c r="JY623" s="3"/>
      <c r="JZ623" s="3"/>
      <c r="KA623" s="3"/>
      <c r="KB623" s="3"/>
      <c r="KC623" s="3"/>
      <c r="KD623" s="3"/>
      <c r="KE623" s="3"/>
      <c r="KF623" s="3"/>
      <c r="KG623" s="3"/>
      <c r="KH623" s="3"/>
      <c r="KI623" s="3"/>
      <c r="KJ623" s="3"/>
      <c r="KK623" s="3"/>
      <c r="KL623" s="3"/>
      <c r="KM623" s="3"/>
      <c r="KN623" s="3"/>
    </row>
    <row r="624" ht="15.75" customHeight="1">
      <c r="A624" s="3"/>
      <c r="B6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624)))"),"#REF!")</f>
        <v>#REF!</v>
      </c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3"/>
      <c r="IZ624" s="3"/>
      <c r="JA624" s="3"/>
      <c r="JB624" s="3"/>
      <c r="JC624" s="3"/>
      <c r="JD624" s="3"/>
      <c r="JE624" s="3"/>
      <c r="JF624" s="3"/>
      <c r="JG624" s="3"/>
      <c r="JH624" s="3"/>
      <c r="JI624" s="3"/>
      <c r="JJ624" s="3"/>
      <c r="JK624" s="3"/>
      <c r="JL624" s="3"/>
      <c r="JM624" s="3"/>
      <c r="JN624" s="3"/>
      <c r="JO624" s="3"/>
      <c r="JP624" s="3"/>
      <c r="JQ624" s="3"/>
      <c r="JR624" s="3"/>
      <c r="JS624" s="3"/>
      <c r="JT624" s="3"/>
      <c r="JU624" s="3"/>
      <c r="JV624" s="3"/>
      <c r="JW624" s="3"/>
      <c r="JX624" s="3"/>
      <c r="JY624" s="3"/>
      <c r="JZ624" s="3"/>
      <c r="KA624" s="3"/>
      <c r="KB624" s="3"/>
      <c r="KC624" s="3"/>
      <c r="KD624" s="3"/>
      <c r="KE624" s="3"/>
      <c r="KF624" s="3"/>
      <c r="KG624" s="3"/>
      <c r="KH624" s="3"/>
      <c r="KI624" s="3"/>
      <c r="KJ624" s="3"/>
      <c r="KK624" s="3"/>
      <c r="KL624" s="3"/>
      <c r="KM624" s="3"/>
      <c r="KN624" s="3"/>
    </row>
    <row r="625" ht="15.75" customHeight="1">
      <c r="A625" s="3"/>
      <c r="B6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625)))"),"#REF!")</f>
        <v>#REF!</v>
      </c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3"/>
      <c r="IZ625" s="3"/>
      <c r="JA625" s="3"/>
      <c r="JB625" s="3"/>
      <c r="JC625" s="3"/>
      <c r="JD625" s="3"/>
      <c r="JE625" s="3"/>
      <c r="JF625" s="3"/>
      <c r="JG625" s="3"/>
      <c r="JH625" s="3"/>
      <c r="JI625" s="3"/>
      <c r="JJ625" s="3"/>
      <c r="JK625" s="3"/>
      <c r="JL625" s="3"/>
      <c r="JM625" s="3"/>
      <c r="JN625" s="3"/>
      <c r="JO625" s="3"/>
      <c r="JP625" s="3"/>
      <c r="JQ625" s="3"/>
      <c r="JR625" s="3"/>
      <c r="JS625" s="3"/>
      <c r="JT625" s="3"/>
      <c r="JU625" s="3"/>
      <c r="JV625" s="3"/>
      <c r="JW625" s="3"/>
      <c r="JX625" s="3"/>
      <c r="JY625" s="3"/>
      <c r="JZ625" s="3"/>
      <c r="KA625" s="3"/>
      <c r="KB625" s="3"/>
      <c r="KC625" s="3"/>
      <c r="KD625" s="3"/>
      <c r="KE625" s="3"/>
      <c r="KF625" s="3"/>
      <c r="KG625" s="3"/>
      <c r="KH625" s="3"/>
      <c r="KI625" s="3"/>
      <c r="KJ625" s="3"/>
      <c r="KK625" s="3"/>
      <c r="KL625" s="3"/>
      <c r="KM625" s="3"/>
      <c r="KN625" s="3"/>
    </row>
    <row r="626" ht="15.75" customHeight="1">
      <c r="A626" s="3"/>
      <c r="B6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626)))"),"#REF!")</f>
        <v>#REF!</v>
      </c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3"/>
      <c r="IZ626" s="3"/>
      <c r="JA626" s="3"/>
      <c r="JB626" s="3"/>
      <c r="JC626" s="3"/>
      <c r="JD626" s="3"/>
      <c r="JE626" s="3"/>
      <c r="JF626" s="3"/>
      <c r="JG626" s="3"/>
      <c r="JH626" s="3"/>
      <c r="JI626" s="3"/>
      <c r="JJ626" s="3"/>
      <c r="JK626" s="3"/>
      <c r="JL626" s="3"/>
      <c r="JM626" s="3"/>
      <c r="JN626" s="3"/>
      <c r="JO626" s="3"/>
      <c r="JP626" s="3"/>
      <c r="JQ626" s="3"/>
      <c r="JR626" s="3"/>
      <c r="JS626" s="3"/>
      <c r="JT626" s="3"/>
      <c r="JU626" s="3"/>
      <c r="JV626" s="3"/>
      <c r="JW626" s="3"/>
      <c r="JX626" s="3"/>
      <c r="JY626" s="3"/>
      <c r="JZ626" s="3"/>
      <c r="KA626" s="3"/>
      <c r="KB626" s="3"/>
      <c r="KC626" s="3"/>
      <c r="KD626" s="3"/>
      <c r="KE626" s="3"/>
      <c r="KF626" s="3"/>
      <c r="KG626" s="3"/>
      <c r="KH626" s="3"/>
      <c r="KI626" s="3"/>
      <c r="KJ626" s="3"/>
      <c r="KK626" s="3"/>
      <c r="KL626" s="3"/>
      <c r="KM626" s="3"/>
      <c r="KN626" s="3"/>
    </row>
    <row r="627" ht="15.75" customHeight="1">
      <c r="A627" s="3"/>
      <c r="B6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627)))"),"#REF!")</f>
        <v>#REF!</v>
      </c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3"/>
      <c r="IZ627" s="3"/>
      <c r="JA627" s="3"/>
      <c r="JB627" s="3"/>
      <c r="JC627" s="3"/>
      <c r="JD627" s="3"/>
      <c r="JE627" s="3"/>
      <c r="JF627" s="3"/>
      <c r="JG627" s="3"/>
      <c r="JH627" s="3"/>
      <c r="JI627" s="3"/>
      <c r="JJ627" s="3"/>
      <c r="JK627" s="3"/>
      <c r="JL627" s="3"/>
      <c r="JM627" s="3"/>
      <c r="JN627" s="3"/>
      <c r="JO627" s="3"/>
      <c r="JP627" s="3"/>
      <c r="JQ627" s="3"/>
      <c r="JR627" s="3"/>
      <c r="JS627" s="3"/>
      <c r="JT627" s="3"/>
      <c r="JU627" s="3"/>
      <c r="JV627" s="3"/>
      <c r="JW627" s="3"/>
      <c r="JX627" s="3"/>
      <c r="JY627" s="3"/>
      <c r="JZ627" s="3"/>
      <c r="KA627" s="3"/>
      <c r="KB627" s="3"/>
      <c r="KC627" s="3"/>
      <c r="KD627" s="3"/>
      <c r="KE627" s="3"/>
      <c r="KF627" s="3"/>
      <c r="KG627" s="3"/>
      <c r="KH627" s="3"/>
      <c r="KI627" s="3"/>
      <c r="KJ627" s="3"/>
      <c r="KK627" s="3"/>
      <c r="KL627" s="3"/>
      <c r="KM627" s="3"/>
      <c r="KN627" s="3"/>
    </row>
    <row r="628" ht="15.75" customHeight="1">
      <c r="A628" s="3"/>
      <c r="B6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628)))"),"#REF!")</f>
        <v>#REF!</v>
      </c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3"/>
      <c r="IZ628" s="3"/>
      <c r="JA628" s="3"/>
      <c r="JB628" s="3"/>
      <c r="JC628" s="3"/>
      <c r="JD628" s="3"/>
      <c r="JE628" s="3"/>
      <c r="JF628" s="3"/>
      <c r="JG628" s="3"/>
      <c r="JH628" s="3"/>
      <c r="JI628" s="3"/>
      <c r="JJ628" s="3"/>
      <c r="JK628" s="3"/>
      <c r="JL628" s="3"/>
      <c r="JM628" s="3"/>
      <c r="JN628" s="3"/>
      <c r="JO628" s="3"/>
      <c r="JP628" s="3"/>
      <c r="JQ628" s="3"/>
      <c r="JR628" s="3"/>
      <c r="JS628" s="3"/>
      <c r="JT628" s="3"/>
      <c r="JU628" s="3"/>
      <c r="JV628" s="3"/>
      <c r="JW628" s="3"/>
      <c r="JX628" s="3"/>
      <c r="JY628" s="3"/>
      <c r="JZ628" s="3"/>
      <c r="KA628" s="3"/>
      <c r="KB628" s="3"/>
      <c r="KC628" s="3"/>
      <c r="KD628" s="3"/>
      <c r="KE628" s="3"/>
      <c r="KF628" s="3"/>
      <c r="KG628" s="3"/>
      <c r="KH628" s="3"/>
      <c r="KI628" s="3"/>
      <c r="KJ628" s="3"/>
      <c r="KK628" s="3"/>
      <c r="KL628" s="3"/>
      <c r="KM628" s="3"/>
      <c r="KN628" s="3"/>
    </row>
    <row r="629" ht="15.75" customHeight="1">
      <c r="A629" s="3"/>
      <c r="B6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629)))"),"#REF!")</f>
        <v>#REF!</v>
      </c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3"/>
      <c r="IZ629" s="3"/>
      <c r="JA629" s="3"/>
      <c r="JB629" s="3"/>
      <c r="JC629" s="3"/>
      <c r="JD629" s="3"/>
      <c r="JE629" s="3"/>
      <c r="JF629" s="3"/>
      <c r="JG629" s="3"/>
      <c r="JH629" s="3"/>
      <c r="JI629" s="3"/>
      <c r="JJ629" s="3"/>
      <c r="JK629" s="3"/>
      <c r="JL629" s="3"/>
      <c r="JM629" s="3"/>
      <c r="JN629" s="3"/>
      <c r="JO629" s="3"/>
      <c r="JP629" s="3"/>
      <c r="JQ629" s="3"/>
      <c r="JR629" s="3"/>
      <c r="JS629" s="3"/>
      <c r="JT629" s="3"/>
      <c r="JU629" s="3"/>
      <c r="JV629" s="3"/>
      <c r="JW629" s="3"/>
      <c r="JX629" s="3"/>
      <c r="JY629" s="3"/>
      <c r="JZ629" s="3"/>
      <c r="KA629" s="3"/>
      <c r="KB629" s="3"/>
      <c r="KC629" s="3"/>
      <c r="KD629" s="3"/>
      <c r="KE629" s="3"/>
      <c r="KF629" s="3"/>
      <c r="KG629" s="3"/>
      <c r="KH629" s="3"/>
      <c r="KI629" s="3"/>
      <c r="KJ629" s="3"/>
      <c r="KK629" s="3"/>
      <c r="KL629" s="3"/>
      <c r="KM629" s="3"/>
      <c r="KN629" s="3"/>
    </row>
    <row r="630" ht="15.75" customHeight="1">
      <c r="A630" s="3"/>
      <c r="B6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630)))"),"#REF!")</f>
        <v>#REF!</v>
      </c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3"/>
      <c r="IZ630" s="3"/>
      <c r="JA630" s="3"/>
      <c r="JB630" s="3"/>
      <c r="JC630" s="3"/>
      <c r="JD630" s="3"/>
      <c r="JE630" s="3"/>
      <c r="JF630" s="3"/>
      <c r="JG630" s="3"/>
      <c r="JH630" s="3"/>
      <c r="JI630" s="3"/>
      <c r="JJ630" s="3"/>
      <c r="JK630" s="3"/>
      <c r="JL630" s="3"/>
      <c r="JM630" s="3"/>
      <c r="JN630" s="3"/>
      <c r="JO630" s="3"/>
      <c r="JP630" s="3"/>
      <c r="JQ630" s="3"/>
      <c r="JR630" s="3"/>
      <c r="JS630" s="3"/>
      <c r="JT630" s="3"/>
      <c r="JU630" s="3"/>
      <c r="JV630" s="3"/>
      <c r="JW630" s="3"/>
      <c r="JX630" s="3"/>
      <c r="JY630" s="3"/>
      <c r="JZ630" s="3"/>
      <c r="KA630" s="3"/>
      <c r="KB630" s="3"/>
      <c r="KC630" s="3"/>
      <c r="KD630" s="3"/>
      <c r="KE630" s="3"/>
      <c r="KF630" s="3"/>
      <c r="KG630" s="3"/>
      <c r="KH630" s="3"/>
      <c r="KI630" s="3"/>
      <c r="KJ630" s="3"/>
      <c r="KK630" s="3"/>
      <c r="KL630" s="3"/>
      <c r="KM630" s="3"/>
      <c r="KN630" s="3"/>
    </row>
    <row r="631" ht="15.75" customHeight="1">
      <c r="A631" s="3"/>
      <c r="B6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631)))"),"#REF!")</f>
        <v>#REF!</v>
      </c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3"/>
      <c r="IZ631" s="3"/>
      <c r="JA631" s="3"/>
      <c r="JB631" s="3"/>
      <c r="JC631" s="3"/>
      <c r="JD631" s="3"/>
      <c r="JE631" s="3"/>
      <c r="JF631" s="3"/>
      <c r="JG631" s="3"/>
      <c r="JH631" s="3"/>
      <c r="JI631" s="3"/>
      <c r="JJ631" s="3"/>
      <c r="JK631" s="3"/>
      <c r="JL631" s="3"/>
      <c r="JM631" s="3"/>
      <c r="JN631" s="3"/>
      <c r="JO631" s="3"/>
      <c r="JP631" s="3"/>
      <c r="JQ631" s="3"/>
      <c r="JR631" s="3"/>
      <c r="JS631" s="3"/>
      <c r="JT631" s="3"/>
      <c r="JU631" s="3"/>
      <c r="JV631" s="3"/>
      <c r="JW631" s="3"/>
      <c r="JX631" s="3"/>
      <c r="JY631" s="3"/>
      <c r="JZ631" s="3"/>
      <c r="KA631" s="3"/>
      <c r="KB631" s="3"/>
      <c r="KC631" s="3"/>
      <c r="KD631" s="3"/>
      <c r="KE631" s="3"/>
      <c r="KF631" s="3"/>
      <c r="KG631" s="3"/>
      <c r="KH631" s="3"/>
      <c r="KI631" s="3"/>
      <c r="KJ631" s="3"/>
      <c r="KK631" s="3"/>
      <c r="KL631" s="3"/>
      <c r="KM631" s="3"/>
      <c r="KN631" s="3"/>
    </row>
    <row r="632" ht="15.75" customHeight="1">
      <c r="A632" s="3"/>
      <c r="B6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632)))"),"#REF!")</f>
        <v>#REF!</v>
      </c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3"/>
      <c r="JC632" s="3"/>
      <c r="JD632" s="3"/>
      <c r="JE632" s="3"/>
      <c r="JF632" s="3"/>
      <c r="JG632" s="3"/>
      <c r="JH632" s="3"/>
      <c r="JI632" s="3"/>
      <c r="JJ632" s="3"/>
      <c r="JK632" s="3"/>
      <c r="JL632" s="3"/>
      <c r="JM632" s="3"/>
      <c r="JN632" s="3"/>
      <c r="JO632" s="3"/>
      <c r="JP632" s="3"/>
      <c r="JQ632" s="3"/>
      <c r="JR632" s="3"/>
      <c r="JS632" s="3"/>
      <c r="JT632" s="3"/>
      <c r="JU632" s="3"/>
      <c r="JV632" s="3"/>
      <c r="JW632" s="3"/>
      <c r="JX632" s="3"/>
      <c r="JY632" s="3"/>
      <c r="JZ632" s="3"/>
      <c r="KA632" s="3"/>
      <c r="KB632" s="3"/>
      <c r="KC632" s="3"/>
      <c r="KD632" s="3"/>
      <c r="KE632" s="3"/>
      <c r="KF632" s="3"/>
      <c r="KG632" s="3"/>
      <c r="KH632" s="3"/>
      <c r="KI632" s="3"/>
      <c r="KJ632" s="3"/>
      <c r="KK632" s="3"/>
      <c r="KL632" s="3"/>
      <c r="KM632" s="3"/>
      <c r="KN632" s="3"/>
    </row>
    <row r="633" ht="15.75" customHeight="1">
      <c r="A633" s="3"/>
      <c r="B6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633)))"),"#REF!")</f>
        <v>#REF!</v>
      </c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3"/>
      <c r="JC633" s="3"/>
      <c r="JD633" s="3"/>
      <c r="JE633" s="3"/>
      <c r="JF633" s="3"/>
      <c r="JG633" s="3"/>
      <c r="JH633" s="3"/>
      <c r="JI633" s="3"/>
      <c r="JJ633" s="3"/>
      <c r="JK633" s="3"/>
      <c r="JL633" s="3"/>
      <c r="JM633" s="3"/>
      <c r="JN633" s="3"/>
      <c r="JO633" s="3"/>
      <c r="JP633" s="3"/>
      <c r="JQ633" s="3"/>
      <c r="JR633" s="3"/>
      <c r="JS633" s="3"/>
      <c r="JT633" s="3"/>
      <c r="JU633" s="3"/>
      <c r="JV633" s="3"/>
      <c r="JW633" s="3"/>
      <c r="JX633" s="3"/>
      <c r="JY633" s="3"/>
      <c r="JZ633" s="3"/>
      <c r="KA633" s="3"/>
      <c r="KB633" s="3"/>
      <c r="KC633" s="3"/>
      <c r="KD633" s="3"/>
      <c r="KE633" s="3"/>
      <c r="KF633" s="3"/>
      <c r="KG633" s="3"/>
      <c r="KH633" s="3"/>
      <c r="KI633" s="3"/>
      <c r="KJ633" s="3"/>
      <c r="KK633" s="3"/>
      <c r="KL633" s="3"/>
      <c r="KM633" s="3"/>
      <c r="KN633" s="3"/>
    </row>
    <row r="634" ht="15.75" customHeight="1">
      <c r="A634" s="3"/>
      <c r="B6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634)))"),"#REF!")</f>
        <v>#REF!</v>
      </c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3"/>
      <c r="IZ634" s="3"/>
      <c r="JA634" s="3"/>
      <c r="JB634" s="3"/>
      <c r="JC634" s="3"/>
      <c r="JD634" s="3"/>
      <c r="JE634" s="3"/>
      <c r="JF634" s="3"/>
      <c r="JG634" s="3"/>
      <c r="JH634" s="3"/>
      <c r="JI634" s="3"/>
      <c r="JJ634" s="3"/>
      <c r="JK634" s="3"/>
      <c r="JL634" s="3"/>
      <c r="JM634" s="3"/>
      <c r="JN634" s="3"/>
      <c r="JO634" s="3"/>
      <c r="JP634" s="3"/>
      <c r="JQ634" s="3"/>
      <c r="JR634" s="3"/>
      <c r="JS634" s="3"/>
      <c r="JT634" s="3"/>
      <c r="JU634" s="3"/>
      <c r="JV634" s="3"/>
      <c r="JW634" s="3"/>
      <c r="JX634" s="3"/>
      <c r="JY634" s="3"/>
      <c r="JZ634" s="3"/>
      <c r="KA634" s="3"/>
      <c r="KB634" s="3"/>
      <c r="KC634" s="3"/>
      <c r="KD634" s="3"/>
      <c r="KE634" s="3"/>
      <c r="KF634" s="3"/>
      <c r="KG634" s="3"/>
      <c r="KH634" s="3"/>
      <c r="KI634" s="3"/>
      <c r="KJ634" s="3"/>
      <c r="KK634" s="3"/>
      <c r="KL634" s="3"/>
      <c r="KM634" s="3"/>
      <c r="KN634" s="3"/>
    </row>
    <row r="635" ht="15.75" customHeight="1">
      <c r="A635" s="3"/>
      <c r="B6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635)))"),"#REF!")</f>
        <v>#REF!</v>
      </c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3"/>
      <c r="IZ635" s="3"/>
      <c r="JA635" s="3"/>
      <c r="JB635" s="3"/>
      <c r="JC635" s="3"/>
      <c r="JD635" s="3"/>
      <c r="JE635" s="3"/>
      <c r="JF635" s="3"/>
      <c r="JG635" s="3"/>
      <c r="JH635" s="3"/>
      <c r="JI635" s="3"/>
      <c r="JJ635" s="3"/>
      <c r="JK635" s="3"/>
      <c r="JL635" s="3"/>
      <c r="JM635" s="3"/>
      <c r="JN635" s="3"/>
      <c r="JO635" s="3"/>
      <c r="JP635" s="3"/>
      <c r="JQ635" s="3"/>
      <c r="JR635" s="3"/>
      <c r="JS635" s="3"/>
      <c r="JT635" s="3"/>
      <c r="JU635" s="3"/>
      <c r="JV635" s="3"/>
      <c r="JW635" s="3"/>
      <c r="JX635" s="3"/>
      <c r="JY635" s="3"/>
      <c r="JZ635" s="3"/>
      <c r="KA635" s="3"/>
      <c r="KB635" s="3"/>
      <c r="KC635" s="3"/>
      <c r="KD635" s="3"/>
      <c r="KE635" s="3"/>
      <c r="KF635" s="3"/>
      <c r="KG635" s="3"/>
      <c r="KH635" s="3"/>
      <c r="KI635" s="3"/>
      <c r="KJ635" s="3"/>
      <c r="KK635" s="3"/>
      <c r="KL635" s="3"/>
      <c r="KM635" s="3"/>
      <c r="KN635" s="3"/>
    </row>
    <row r="636" ht="15.75" customHeight="1">
      <c r="A636" s="3"/>
      <c r="B6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636)))"),"#REF!")</f>
        <v>#REF!</v>
      </c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3"/>
      <c r="IZ636" s="3"/>
      <c r="JA636" s="3"/>
      <c r="JB636" s="3"/>
      <c r="JC636" s="3"/>
      <c r="JD636" s="3"/>
      <c r="JE636" s="3"/>
      <c r="JF636" s="3"/>
      <c r="JG636" s="3"/>
      <c r="JH636" s="3"/>
      <c r="JI636" s="3"/>
      <c r="JJ636" s="3"/>
      <c r="JK636" s="3"/>
      <c r="JL636" s="3"/>
      <c r="JM636" s="3"/>
      <c r="JN636" s="3"/>
      <c r="JO636" s="3"/>
      <c r="JP636" s="3"/>
      <c r="JQ636" s="3"/>
      <c r="JR636" s="3"/>
      <c r="JS636" s="3"/>
      <c r="JT636" s="3"/>
      <c r="JU636" s="3"/>
      <c r="JV636" s="3"/>
      <c r="JW636" s="3"/>
      <c r="JX636" s="3"/>
      <c r="JY636" s="3"/>
      <c r="JZ636" s="3"/>
      <c r="KA636" s="3"/>
      <c r="KB636" s="3"/>
      <c r="KC636" s="3"/>
      <c r="KD636" s="3"/>
      <c r="KE636" s="3"/>
      <c r="KF636" s="3"/>
      <c r="KG636" s="3"/>
      <c r="KH636" s="3"/>
      <c r="KI636" s="3"/>
      <c r="KJ636" s="3"/>
      <c r="KK636" s="3"/>
      <c r="KL636" s="3"/>
      <c r="KM636" s="3"/>
      <c r="KN636" s="3"/>
    </row>
    <row r="637" ht="15.75" customHeight="1">
      <c r="A637" s="3"/>
      <c r="B6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637)))"),"#REF!")</f>
        <v>#REF!</v>
      </c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3"/>
      <c r="IZ637" s="3"/>
      <c r="JA637" s="3"/>
      <c r="JB637" s="3"/>
      <c r="JC637" s="3"/>
      <c r="JD637" s="3"/>
      <c r="JE637" s="3"/>
      <c r="JF637" s="3"/>
      <c r="JG637" s="3"/>
      <c r="JH637" s="3"/>
      <c r="JI637" s="3"/>
      <c r="JJ637" s="3"/>
      <c r="JK637" s="3"/>
      <c r="JL637" s="3"/>
      <c r="JM637" s="3"/>
      <c r="JN637" s="3"/>
      <c r="JO637" s="3"/>
      <c r="JP637" s="3"/>
      <c r="JQ637" s="3"/>
      <c r="JR637" s="3"/>
      <c r="JS637" s="3"/>
      <c r="JT637" s="3"/>
      <c r="JU637" s="3"/>
      <c r="JV637" s="3"/>
      <c r="JW637" s="3"/>
      <c r="JX637" s="3"/>
      <c r="JY637" s="3"/>
      <c r="JZ637" s="3"/>
      <c r="KA637" s="3"/>
      <c r="KB637" s="3"/>
      <c r="KC637" s="3"/>
      <c r="KD637" s="3"/>
      <c r="KE637" s="3"/>
      <c r="KF637" s="3"/>
      <c r="KG637" s="3"/>
      <c r="KH637" s="3"/>
      <c r="KI637" s="3"/>
      <c r="KJ637" s="3"/>
      <c r="KK637" s="3"/>
      <c r="KL637" s="3"/>
      <c r="KM637" s="3"/>
      <c r="KN637" s="3"/>
    </row>
    <row r="638" ht="15.75" customHeight="1">
      <c r="A638" s="3"/>
      <c r="B6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638)))"),"#REF!")</f>
        <v>#REF!</v>
      </c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3"/>
      <c r="IZ638" s="3"/>
      <c r="JA638" s="3"/>
      <c r="JB638" s="3"/>
      <c r="JC638" s="3"/>
      <c r="JD638" s="3"/>
      <c r="JE638" s="3"/>
      <c r="JF638" s="3"/>
      <c r="JG638" s="3"/>
      <c r="JH638" s="3"/>
      <c r="JI638" s="3"/>
      <c r="JJ638" s="3"/>
      <c r="JK638" s="3"/>
      <c r="JL638" s="3"/>
      <c r="JM638" s="3"/>
      <c r="JN638" s="3"/>
      <c r="JO638" s="3"/>
      <c r="JP638" s="3"/>
      <c r="JQ638" s="3"/>
      <c r="JR638" s="3"/>
      <c r="JS638" s="3"/>
      <c r="JT638" s="3"/>
      <c r="JU638" s="3"/>
      <c r="JV638" s="3"/>
      <c r="JW638" s="3"/>
      <c r="JX638" s="3"/>
      <c r="JY638" s="3"/>
      <c r="JZ638" s="3"/>
      <c r="KA638" s="3"/>
      <c r="KB638" s="3"/>
      <c r="KC638" s="3"/>
      <c r="KD638" s="3"/>
      <c r="KE638" s="3"/>
      <c r="KF638" s="3"/>
      <c r="KG638" s="3"/>
      <c r="KH638" s="3"/>
      <c r="KI638" s="3"/>
      <c r="KJ638" s="3"/>
      <c r="KK638" s="3"/>
      <c r="KL638" s="3"/>
      <c r="KM638" s="3"/>
      <c r="KN638" s="3"/>
    </row>
    <row r="639" ht="15.75" customHeight="1">
      <c r="A639" s="3"/>
      <c r="B6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639)))"),"#REF!")</f>
        <v>#REF!</v>
      </c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3"/>
      <c r="JC639" s="3"/>
      <c r="JD639" s="3"/>
      <c r="JE639" s="3"/>
      <c r="JF639" s="3"/>
      <c r="JG639" s="3"/>
      <c r="JH639" s="3"/>
      <c r="JI639" s="3"/>
      <c r="JJ639" s="3"/>
      <c r="JK639" s="3"/>
      <c r="JL639" s="3"/>
      <c r="JM639" s="3"/>
      <c r="JN639" s="3"/>
      <c r="JO639" s="3"/>
      <c r="JP639" s="3"/>
      <c r="JQ639" s="3"/>
      <c r="JR639" s="3"/>
      <c r="JS639" s="3"/>
      <c r="JT639" s="3"/>
      <c r="JU639" s="3"/>
      <c r="JV639" s="3"/>
      <c r="JW639" s="3"/>
      <c r="JX639" s="3"/>
      <c r="JY639" s="3"/>
      <c r="JZ639" s="3"/>
      <c r="KA639" s="3"/>
      <c r="KB639" s="3"/>
      <c r="KC639" s="3"/>
      <c r="KD639" s="3"/>
      <c r="KE639" s="3"/>
      <c r="KF639" s="3"/>
      <c r="KG639" s="3"/>
      <c r="KH639" s="3"/>
      <c r="KI639" s="3"/>
      <c r="KJ639" s="3"/>
      <c r="KK639" s="3"/>
      <c r="KL639" s="3"/>
      <c r="KM639" s="3"/>
      <c r="KN639" s="3"/>
    </row>
    <row r="640" ht="15.75" customHeight="1">
      <c r="A640" s="3"/>
      <c r="B6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640)))"),"#REF!")</f>
        <v>#REF!</v>
      </c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3"/>
      <c r="JC640" s="3"/>
      <c r="JD640" s="3"/>
      <c r="JE640" s="3"/>
      <c r="JF640" s="3"/>
      <c r="JG640" s="3"/>
      <c r="JH640" s="3"/>
      <c r="JI640" s="3"/>
      <c r="JJ640" s="3"/>
      <c r="JK640" s="3"/>
      <c r="JL640" s="3"/>
      <c r="JM640" s="3"/>
      <c r="JN640" s="3"/>
      <c r="JO640" s="3"/>
      <c r="JP640" s="3"/>
      <c r="JQ640" s="3"/>
      <c r="JR640" s="3"/>
      <c r="JS640" s="3"/>
      <c r="JT640" s="3"/>
      <c r="JU640" s="3"/>
      <c r="JV640" s="3"/>
      <c r="JW640" s="3"/>
      <c r="JX640" s="3"/>
      <c r="JY640" s="3"/>
      <c r="JZ640" s="3"/>
      <c r="KA640" s="3"/>
      <c r="KB640" s="3"/>
      <c r="KC640" s="3"/>
      <c r="KD640" s="3"/>
      <c r="KE640" s="3"/>
      <c r="KF640" s="3"/>
      <c r="KG640" s="3"/>
      <c r="KH640" s="3"/>
      <c r="KI640" s="3"/>
      <c r="KJ640" s="3"/>
      <c r="KK640" s="3"/>
      <c r="KL640" s="3"/>
      <c r="KM640" s="3"/>
      <c r="KN640" s="3"/>
    </row>
    <row r="641" ht="15.75" customHeight="1">
      <c r="A641" s="3"/>
      <c r="B6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641)))"),"#REF!")</f>
        <v>#REF!</v>
      </c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3"/>
      <c r="IZ641" s="3"/>
      <c r="JA641" s="3"/>
      <c r="JB641" s="3"/>
      <c r="JC641" s="3"/>
      <c r="JD641" s="3"/>
      <c r="JE641" s="3"/>
      <c r="JF641" s="3"/>
      <c r="JG641" s="3"/>
      <c r="JH641" s="3"/>
      <c r="JI641" s="3"/>
      <c r="JJ641" s="3"/>
      <c r="JK641" s="3"/>
      <c r="JL641" s="3"/>
      <c r="JM641" s="3"/>
      <c r="JN641" s="3"/>
      <c r="JO641" s="3"/>
      <c r="JP641" s="3"/>
      <c r="JQ641" s="3"/>
      <c r="JR641" s="3"/>
      <c r="JS641" s="3"/>
      <c r="JT641" s="3"/>
      <c r="JU641" s="3"/>
      <c r="JV641" s="3"/>
      <c r="JW641" s="3"/>
      <c r="JX641" s="3"/>
      <c r="JY641" s="3"/>
      <c r="JZ641" s="3"/>
      <c r="KA641" s="3"/>
      <c r="KB641" s="3"/>
      <c r="KC641" s="3"/>
      <c r="KD641" s="3"/>
      <c r="KE641" s="3"/>
      <c r="KF641" s="3"/>
      <c r="KG641" s="3"/>
      <c r="KH641" s="3"/>
      <c r="KI641" s="3"/>
      <c r="KJ641" s="3"/>
      <c r="KK641" s="3"/>
      <c r="KL641" s="3"/>
      <c r="KM641" s="3"/>
      <c r="KN641" s="3"/>
    </row>
    <row r="642" ht="15.75" customHeight="1">
      <c r="A642" s="3"/>
      <c r="B6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642)))"),"#REF!")</f>
        <v>#REF!</v>
      </c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3"/>
      <c r="IZ642" s="3"/>
      <c r="JA642" s="3"/>
      <c r="JB642" s="3"/>
      <c r="JC642" s="3"/>
      <c r="JD642" s="3"/>
      <c r="JE642" s="3"/>
      <c r="JF642" s="3"/>
      <c r="JG642" s="3"/>
      <c r="JH642" s="3"/>
      <c r="JI642" s="3"/>
      <c r="JJ642" s="3"/>
      <c r="JK642" s="3"/>
      <c r="JL642" s="3"/>
      <c r="JM642" s="3"/>
      <c r="JN642" s="3"/>
      <c r="JO642" s="3"/>
      <c r="JP642" s="3"/>
      <c r="JQ642" s="3"/>
      <c r="JR642" s="3"/>
      <c r="JS642" s="3"/>
      <c r="JT642" s="3"/>
      <c r="JU642" s="3"/>
      <c r="JV642" s="3"/>
      <c r="JW642" s="3"/>
      <c r="JX642" s="3"/>
      <c r="JY642" s="3"/>
      <c r="JZ642" s="3"/>
      <c r="KA642" s="3"/>
      <c r="KB642" s="3"/>
      <c r="KC642" s="3"/>
      <c r="KD642" s="3"/>
      <c r="KE642" s="3"/>
      <c r="KF642" s="3"/>
      <c r="KG642" s="3"/>
      <c r="KH642" s="3"/>
      <c r="KI642" s="3"/>
      <c r="KJ642" s="3"/>
      <c r="KK642" s="3"/>
      <c r="KL642" s="3"/>
      <c r="KM642" s="3"/>
      <c r="KN642" s="3"/>
    </row>
    <row r="643" ht="15.75" customHeight="1">
      <c r="A643" s="3"/>
      <c r="B6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643)))"),"#REF!")</f>
        <v>#REF!</v>
      </c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3"/>
      <c r="IZ643" s="3"/>
      <c r="JA643" s="3"/>
      <c r="JB643" s="3"/>
      <c r="JC643" s="3"/>
      <c r="JD643" s="3"/>
      <c r="JE643" s="3"/>
      <c r="JF643" s="3"/>
      <c r="JG643" s="3"/>
      <c r="JH643" s="3"/>
      <c r="JI643" s="3"/>
      <c r="JJ643" s="3"/>
      <c r="JK643" s="3"/>
      <c r="JL643" s="3"/>
      <c r="JM643" s="3"/>
      <c r="JN643" s="3"/>
      <c r="JO643" s="3"/>
      <c r="JP643" s="3"/>
      <c r="JQ643" s="3"/>
      <c r="JR643" s="3"/>
      <c r="JS643" s="3"/>
      <c r="JT643" s="3"/>
      <c r="JU643" s="3"/>
      <c r="JV643" s="3"/>
      <c r="JW643" s="3"/>
      <c r="JX643" s="3"/>
      <c r="JY643" s="3"/>
      <c r="JZ643" s="3"/>
      <c r="KA643" s="3"/>
      <c r="KB643" s="3"/>
      <c r="KC643" s="3"/>
      <c r="KD643" s="3"/>
      <c r="KE643" s="3"/>
      <c r="KF643" s="3"/>
      <c r="KG643" s="3"/>
      <c r="KH643" s="3"/>
      <c r="KI643" s="3"/>
      <c r="KJ643" s="3"/>
      <c r="KK643" s="3"/>
      <c r="KL643" s="3"/>
      <c r="KM643" s="3"/>
      <c r="KN643" s="3"/>
    </row>
    <row r="644" ht="15.75" customHeight="1">
      <c r="A644" s="3"/>
      <c r="B6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644)))"),"#REF!")</f>
        <v>#REF!</v>
      </c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3"/>
      <c r="IZ644" s="3"/>
      <c r="JA644" s="3"/>
      <c r="JB644" s="3"/>
      <c r="JC644" s="3"/>
      <c r="JD644" s="3"/>
      <c r="JE644" s="3"/>
      <c r="JF644" s="3"/>
      <c r="JG644" s="3"/>
      <c r="JH644" s="3"/>
      <c r="JI644" s="3"/>
      <c r="JJ644" s="3"/>
      <c r="JK644" s="3"/>
      <c r="JL644" s="3"/>
      <c r="JM644" s="3"/>
      <c r="JN644" s="3"/>
      <c r="JO644" s="3"/>
      <c r="JP644" s="3"/>
      <c r="JQ644" s="3"/>
      <c r="JR644" s="3"/>
      <c r="JS644" s="3"/>
      <c r="JT644" s="3"/>
      <c r="JU644" s="3"/>
      <c r="JV644" s="3"/>
      <c r="JW644" s="3"/>
      <c r="JX644" s="3"/>
      <c r="JY644" s="3"/>
      <c r="JZ644" s="3"/>
      <c r="KA644" s="3"/>
      <c r="KB644" s="3"/>
      <c r="KC644" s="3"/>
      <c r="KD644" s="3"/>
      <c r="KE644" s="3"/>
      <c r="KF644" s="3"/>
      <c r="KG644" s="3"/>
      <c r="KH644" s="3"/>
      <c r="KI644" s="3"/>
      <c r="KJ644" s="3"/>
      <c r="KK644" s="3"/>
      <c r="KL644" s="3"/>
      <c r="KM644" s="3"/>
      <c r="KN644" s="3"/>
    </row>
    <row r="645" ht="15.75" customHeight="1">
      <c r="A645" s="3"/>
      <c r="B6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645)))"),"#REF!")</f>
        <v>#REF!</v>
      </c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3"/>
      <c r="IZ645" s="3"/>
      <c r="JA645" s="3"/>
      <c r="JB645" s="3"/>
      <c r="JC645" s="3"/>
      <c r="JD645" s="3"/>
      <c r="JE645" s="3"/>
      <c r="JF645" s="3"/>
      <c r="JG645" s="3"/>
      <c r="JH645" s="3"/>
      <c r="JI645" s="3"/>
      <c r="JJ645" s="3"/>
      <c r="JK645" s="3"/>
      <c r="JL645" s="3"/>
      <c r="JM645" s="3"/>
      <c r="JN645" s="3"/>
      <c r="JO645" s="3"/>
      <c r="JP645" s="3"/>
      <c r="JQ645" s="3"/>
      <c r="JR645" s="3"/>
      <c r="JS645" s="3"/>
      <c r="JT645" s="3"/>
      <c r="JU645" s="3"/>
      <c r="JV645" s="3"/>
      <c r="JW645" s="3"/>
      <c r="JX645" s="3"/>
      <c r="JY645" s="3"/>
      <c r="JZ645" s="3"/>
      <c r="KA645" s="3"/>
      <c r="KB645" s="3"/>
      <c r="KC645" s="3"/>
      <c r="KD645" s="3"/>
      <c r="KE645" s="3"/>
      <c r="KF645" s="3"/>
      <c r="KG645" s="3"/>
      <c r="KH645" s="3"/>
      <c r="KI645" s="3"/>
      <c r="KJ645" s="3"/>
      <c r="KK645" s="3"/>
      <c r="KL645" s="3"/>
      <c r="KM645" s="3"/>
      <c r="KN645" s="3"/>
    </row>
    <row r="646" ht="15.75" customHeight="1">
      <c r="A646" s="3"/>
      <c r="B6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646)))"),"#REF!")</f>
        <v>#REF!</v>
      </c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3"/>
      <c r="IZ646" s="3"/>
      <c r="JA646" s="3"/>
      <c r="JB646" s="3"/>
      <c r="JC646" s="3"/>
      <c r="JD646" s="3"/>
      <c r="JE646" s="3"/>
      <c r="JF646" s="3"/>
      <c r="JG646" s="3"/>
      <c r="JH646" s="3"/>
      <c r="JI646" s="3"/>
      <c r="JJ646" s="3"/>
      <c r="JK646" s="3"/>
      <c r="JL646" s="3"/>
      <c r="JM646" s="3"/>
      <c r="JN646" s="3"/>
      <c r="JO646" s="3"/>
      <c r="JP646" s="3"/>
      <c r="JQ646" s="3"/>
      <c r="JR646" s="3"/>
      <c r="JS646" s="3"/>
      <c r="JT646" s="3"/>
      <c r="JU646" s="3"/>
      <c r="JV646" s="3"/>
      <c r="JW646" s="3"/>
      <c r="JX646" s="3"/>
      <c r="JY646" s="3"/>
      <c r="JZ646" s="3"/>
      <c r="KA646" s="3"/>
      <c r="KB646" s="3"/>
      <c r="KC646" s="3"/>
      <c r="KD646" s="3"/>
      <c r="KE646" s="3"/>
      <c r="KF646" s="3"/>
      <c r="KG646" s="3"/>
      <c r="KH646" s="3"/>
      <c r="KI646" s="3"/>
      <c r="KJ646" s="3"/>
      <c r="KK646" s="3"/>
      <c r="KL646" s="3"/>
      <c r="KM646" s="3"/>
      <c r="KN646" s="3"/>
    </row>
    <row r="647" ht="15.75" customHeight="1">
      <c r="A647" s="3"/>
      <c r="B6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647)))"),"#REF!")</f>
        <v>#REF!</v>
      </c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3"/>
      <c r="IZ647" s="3"/>
      <c r="JA647" s="3"/>
      <c r="JB647" s="3"/>
      <c r="JC647" s="3"/>
      <c r="JD647" s="3"/>
      <c r="JE647" s="3"/>
      <c r="JF647" s="3"/>
      <c r="JG647" s="3"/>
      <c r="JH647" s="3"/>
      <c r="JI647" s="3"/>
      <c r="JJ647" s="3"/>
      <c r="JK647" s="3"/>
      <c r="JL647" s="3"/>
      <c r="JM647" s="3"/>
      <c r="JN647" s="3"/>
      <c r="JO647" s="3"/>
      <c r="JP647" s="3"/>
      <c r="JQ647" s="3"/>
      <c r="JR647" s="3"/>
      <c r="JS647" s="3"/>
      <c r="JT647" s="3"/>
      <c r="JU647" s="3"/>
      <c r="JV647" s="3"/>
      <c r="JW647" s="3"/>
      <c r="JX647" s="3"/>
      <c r="JY647" s="3"/>
      <c r="JZ647" s="3"/>
      <c r="KA647" s="3"/>
      <c r="KB647" s="3"/>
      <c r="KC647" s="3"/>
      <c r="KD647" s="3"/>
      <c r="KE647" s="3"/>
      <c r="KF647" s="3"/>
      <c r="KG647" s="3"/>
      <c r="KH647" s="3"/>
      <c r="KI647" s="3"/>
      <c r="KJ647" s="3"/>
      <c r="KK647" s="3"/>
      <c r="KL647" s="3"/>
      <c r="KM647" s="3"/>
      <c r="KN647" s="3"/>
    </row>
    <row r="648" ht="15.75" customHeight="1">
      <c r="A648" s="3"/>
      <c r="B6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648)))"),"#REF!")</f>
        <v>#REF!</v>
      </c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3"/>
      <c r="IZ648" s="3"/>
      <c r="JA648" s="3"/>
      <c r="JB648" s="3"/>
      <c r="JC648" s="3"/>
      <c r="JD648" s="3"/>
      <c r="JE648" s="3"/>
      <c r="JF648" s="3"/>
      <c r="JG648" s="3"/>
      <c r="JH648" s="3"/>
      <c r="JI648" s="3"/>
      <c r="JJ648" s="3"/>
      <c r="JK648" s="3"/>
      <c r="JL648" s="3"/>
      <c r="JM648" s="3"/>
      <c r="JN648" s="3"/>
      <c r="JO648" s="3"/>
      <c r="JP648" s="3"/>
      <c r="JQ648" s="3"/>
      <c r="JR648" s="3"/>
      <c r="JS648" s="3"/>
      <c r="JT648" s="3"/>
      <c r="JU648" s="3"/>
      <c r="JV648" s="3"/>
      <c r="JW648" s="3"/>
      <c r="JX648" s="3"/>
      <c r="JY648" s="3"/>
      <c r="JZ648" s="3"/>
      <c r="KA648" s="3"/>
      <c r="KB648" s="3"/>
      <c r="KC648" s="3"/>
      <c r="KD648" s="3"/>
      <c r="KE648" s="3"/>
      <c r="KF648" s="3"/>
      <c r="KG648" s="3"/>
      <c r="KH648" s="3"/>
      <c r="KI648" s="3"/>
      <c r="KJ648" s="3"/>
      <c r="KK648" s="3"/>
      <c r="KL648" s="3"/>
      <c r="KM648" s="3"/>
      <c r="KN648" s="3"/>
    </row>
    <row r="649" ht="15.75" customHeight="1">
      <c r="A649" s="3"/>
      <c r="B6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649)))"),"#REF!")</f>
        <v>#REF!</v>
      </c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3"/>
      <c r="IZ649" s="3"/>
      <c r="JA649" s="3"/>
      <c r="JB649" s="3"/>
      <c r="JC649" s="3"/>
      <c r="JD649" s="3"/>
      <c r="JE649" s="3"/>
      <c r="JF649" s="3"/>
      <c r="JG649" s="3"/>
      <c r="JH649" s="3"/>
      <c r="JI649" s="3"/>
      <c r="JJ649" s="3"/>
      <c r="JK649" s="3"/>
      <c r="JL649" s="3"/>
      <c r="JM649" s="3"/>
      <c r="JN649" s="3"/>
      <c r="JO649" s="3"/>
      <c r="JP649" s="3"/>
      <c r="JQ649" s="3"/>
      <c r="JR649" s="3"/>
      <c r="JS649" s="3"/>
      <c r="JT649" s="3"/>
      <c r="JU649" s="3"/>
      <c r="JV649" s="3"/>
      <c r="JW649" s="3"/>
      <c r="JX649" s="3"/>
      <c r="JY649" s="3"/>
      <c r="JZ649" s="3"/>
      <c r="KA649" s="3"/>
      <c r="KB649" s="3"/>
      <c r="KC649" s="3"/>
      <c r="KD649" s="3"/>
      <c r="KE649" s="3"/>
      <c r="KF649" s="3"/>
      <c r="KG649" s="3"/>
      <c r="KH649" s="3"/>
      <c r="KI649" s="3"/>
      <c r="KJ649" s="3"/>
      <c r="KK649" s="3"/>
      <c r="KL649" s="3"/>
      <c r="KM649" s="3"/>
      <c r="KN649" s="3"/>
    </row>
    <row r="650" ht="15.75" customHeight="1">
      <c r="A650" s="3"/>
      <c r="B6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650)))"),"#REF!")</f>
        <v>#REF!</v>
      </c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3"/>
      <c r="IZ650" s="3"/>
      <c r="JA650" s="3"/>
      <c r="JB650" s="3"/>
      <c r="JC650" s="3"/>
      <c r="JD650" s="3"/>
      <c r="JE650" s="3"/>
      <c r="JF650" s="3"/>
      <c r="JG650" s="3"/>
      <c r="JH650" s="3"/>
      <c r="JI650" s="3"/>
      <c r="JJ650" s="3"/>
      <c r="JK650" s="3"/>
      <c r="JL650" s="3"/>
      <c r="JM650" s="3"/>
      <c r="JN650" s="3"/>
      <c r="JO650" s="3"/>
      <c r="JP650" s="3"/>
      <c r="JQ650" s="3"/>
      <c r="JR650" s="3"/>
      <c r="JS650" s="3"/>
      <c r="JT650" s="3"/>
      <c r="JU650" s="3"/>
      <c r="JV650" s="3"/>
      <c r="JW650" s="3"/>
      <c r="JX650" s="3"/>
      <c r="JY650" s="3"/>
      <c r="JZ650" s="3"/>
      <c r="KA650" s="3"/>
      <c r="KB650" s="3"/>
      <c r="KC650" s="3"/>
      <c r="KD650" s="3"/>
      <c r="KE650" s="3"/>
      <c r="KF650" s="3"/>
      <c r="KG650" s="3"/>
      <c r="KH650" s="3"/>
      <c r="KI650" s="3"/>
      <c r="KJ650" s="3"/>
      <c r="KK650" s="3"/>
      <c r="KL650" s="3"/>
      <c r="KM650" s="3"/>
      <c r="KN650" s="3"/>
    </row>
    <row r="651" ht="15.75" customHeight="1">
      <c r="A651" s="3"/>
      <c r="B6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651)))"),"#REF!")</f>
        <v>#REF!</v>
      </c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3"/>
      <c r="IZ651" s="3"/>
      <c r="JA651" s="3"/>
      <c r="JB651" s="3"/>
      <c r="JC651" s="3"/>
      <c r="JD651" s="3"/>
      <c r="JE651" s="3"/>
      <c r="JF651" s="3"/>
      <c r="JG651" s="3"/>
      <c r="JH651" s="3"/>
      <c r="JI651" s="3"/>
      <c r="JJ651" s="3"/>
      <c r="JK651" s="3"/>
      <c r="JL651" s="3"/>
      <c r="JM651" s="3"/>
      <c r="JN651" s="3"/>
      <c r="JO651" s="3"/>
      <c r="JP651" s="3"/>
      <c r="JQ651" s="3"/>
      <c r="JR651" s="3"/>
      <c r="JS651" s="3"/>
      <c r="JT651" s="3"/>
      <c r="JU651" s="3"/>
      <c r="JV651" s="3"/>
      <c r="JW651" s="3"/>
      <c r="JX651" s="3"/>
      <c r="JY651" s="3"/>
      <c r="JZ651" s="3"/>
      <c r="KA651" s="3"/>
      <c r="KB651" s="3"/>
      <c r="KC651" s="3"/>
      <c r="KD651" s="3"/>
      <c r="KE651" s="3"/>
      <c r="KF651" s="3"/>
      <c r="KG651" s="3"/>
      <c r="KH651" s="3"/>
      <c r="KI651" s="3"/>
      <c r="KJ651" s="3"/>
      <c r="KK651" s="3"/>
      <c r="KL651" s="3"/>
      <c r="KM651" s="3"/>
      <c r="KN651" s="3"/>
    </row>
    <row r="652" ht="15.75" customHeight="1">
      <c r="A652" s="3"/>
      <c r="B6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652)))"),"#REF!")</f>
        <v>#REF!</v>
      </c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3"/>
      <c r="IZ652" s="3"/>
      <c r="JA652" s="3"/>
      <c r="JB652" s="3"/>
      <c r="JC652" s="3"/>
      <c r="JD652" s="3"/>
      <c r="JE652" s="3"/>
      <c r="JF652" s="3"/>
      <c r="JG652" s="3"/>
      <c r="JH652" s="3"/>
      <c r="JI652" s="3"/>
      <c r="JJ652" s="3"/>
      <c r="JK652" s="3"/>
      <c r="JL652" s="3"/>
      <c r="JM652" s="3"/>
      <c r="JN652" s="3"/>
      <c r="JO652" s="3"/>
      <c r="JP652" s="3"/>
      <c r="JQ652" s="3"/>
      <c r="JR652" s="3"/>
      <c r="JS652" s="3"/>
      <c r="JT652" s="3"/>
      <c r="JU652" s="3"/>
      <c r="JV652" s="3"/>
      <c r="JW652" s="3"/>
      <c r="JX652" s="3"/>
      <c r="JY652" s="3"/>
      <c r="JZ652" s="3"/>
      <c r="KA652" s="3"/>
      <c r="KB652" s="3"/>
      <c r="KC652" s="3"/>
      <c r="KD652" s="3"/>
      <c r="KE652" s="3"/>
      <c r="KF652" s="3"/>
      <c r="KG652" s="3"/>
      <c r="KH652" s="3"/>
      <c r="KI652" s="3"/>
      <c r="KJ652" s="3"/>
      <c r="KK652" s="3"/>
      <c r="KL652" s="3"/>
      <c r="KM652" s="3"/>
      <c r="KN652" s="3"/>
    </row>
    <row r="653" ht="15.75" customHeight="1">
      <c r="A653" s="3"/>
      <c r="B6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653)))"),"#REF!")</f>
        <v>#REF!</v>
      </c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3"/>
      <c r="IZ653" s="3"/>
      <c r="JA653" s="3"/>
      <c r="JB653" s="3"/>
      <c r="JC653" s="3"/>
      <c r="JD653" s="3"/>
      <c r="JE653" s="3"/>
      <c r="JF653" s="3"/>
      <c r="JG653" s="3"/>
      <c r="JH653" s="3"/>
      <c r="JI653" s="3"/>
      <c r="JJ653" s="3"/>
      <c r="JK653" s="3"/>
      <c r="JL653" s="3"/>
      <c r="JM653" s="3"/>
      <c r="JN653" s="3"/>
      <c r="JO653" s="3"/>
      <c r="JP653" s="3"/>
      <c r="JQ653" s="3"/>
      <c r="JR653" s="3"/>
      <c r="JS653" s="3"/>
      <c r="JT653" s="3"/>
      <c r="JU653" s="3"/>
      <c r="JV653" s="3"/>
      <c r="JW653" s="3"/>
      <c r="JX653" s="3"/>
      <c r="JY653" s="3"/>
      <c r="JZ653" s="3"/>
      <c r="KA653" s="3"/>
      <c r="KB653" s="3"/>
      <c r="KC653" s="3"/>
      <c r="KD653" s="3"/>
      <c r="KE653" s="3"/>
      <c r="KF653" s="3"/>
      <c r="KG653" s="3"/>
      <c r="KH653" s="3"/>
      <c r="KI653" s="3"/>
      <c r="KJ653" s="3"/>
      <c r="KK653" s="3"/>
      <c r="KL653" s="3"/>
      <c r="KM653" s="3"/>
      <c r="KN653" s="3"/>
    </row>
    <row r="654" ht="15.75" customHeight="1">
      <c r="A654" s="3"/>
      <c r="B6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654)))"),"#REF!")</f>
        <v>#REF!</v>
      </c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3"/>
      <c r="IZ654" s="3"/>
      <c r="JA654" s="3"/>
      <c r="JB654" s="3"/>
      <c r="JC654" s="3"/>
      <c r="JD654" s="3"/>
      <c r="JE654" s="3"/>
      <c r="JF654" s="3"/>
      <c r="JG654" s="3"/>
      <c r="JH654" s="3"/>
      <c r="JI654" s="3"/>
      <c r="JJ654" s="3"/>
      <c r="JK654" s="3"/>
      <c r="JL654" s="3"/>
      <c r="JM654" s="3"/>
      <c r="JN654" s="3"/>
      <c r="JO654" s="3"/>
      <c r="JP654" s="3"/>
      <c r="JQ654" s="3"/>
      <c r="JR654" s="3"/>
      <c r="JS654" s="3"/>
      <c r="JT654" s="3"/>
      <c r="JU654" s="3"/>
      <c r="JV654" s="3"/>
      <c r="JW654" s="3"/>
      <c r="JX654" s="3"/>
      <c r="JY654" s="3"/>
      <c r="JZ654" s="3"/>
      <c r="KA654" s="3"/>
      <c r="KB654" s="3"/>
      <c r="KC654" s="3"/>
      <c r="KD654" s="3"/>
      <c r="KE654" s="3"/>
      <c r="KF654" s="3"/>
      <c r="KG654" s="3"/>
      <c r="KH654" s="3"/>
      <c r="KI654" s="3"/>
      <c r="KJ654" s="3"/>
      <c r="KK654" s="3"/>
      <c r="KL654" s="3"/>
      <c r="KM654" s="3"/>
      <c r="KN654" s="3"/>
    </row>
    <row r="655" ht="15.75" customHeight="1">
      <c r="A655" s="3"/>
      <c r="B6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655)))"),"#REF!")</f>
        <v>#REF!</v>
      </c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3"/>
      <c r="IZ655" s="3"/>
      <c r="JA655" s="3"/>
      <c r="JB655" s="3"/>
      <c r="JC655" s="3"/>
      <c r="JD655" s="3"/>
      <c r="JE655" s="3"/>
      <c r="JF655" s="3"/>
      <c r="JG655" s="3"/>
      <c r="JH655" s="3"/>
      <c r="JI655" s="3"/>
      <c r="JJ655" s="3"/>
      <c r="JK655" s="3"/>
      <c r="JL655" s="3"/>
      <c r="JM655" s="3"/>
      <c r="JN655" s="3"/>
      <c r="JO655" s="3"/>
      <c r="JP655" s="3"/>
      <c r="JQ655" s="3"/>
      <c r="JR655" s="3"/>
      <c r="JS655" s="3"/>
      <c r="JT655" s="3"/>
      <c r="JU655" s="3"/>
      <c r="JV655" s="3"/>
      <c r="JW655" s="3"/>
      <c r="JX655" s="3"/>
      <c r="JY655" s="3"/>
      <c r="JZ655" s="3"/>
      <c r="KA655" s="3"/>
      <c r="KB655" s="3"/>
      <c r="KC655" s="3"/>
      <c r="KD655" s="3"/>
      <c r="KE655" s="3"/>
      <c r="KF655" s="3"/>
      <c r="KG655" s="3"/>
      <c r="KH655" s="3"/>
      <c r="KI655" s="3"/>
      <c r="KJ655" s="3"/>
      <c r="KK655" s="3"/>
      <c r="KL655" s="3"/>
      <c r="KM655" s="3"/>
      <c r="KN655" s="3"/>
    </row>
    <row r="656" ht="15.75" customHeight="1">
      <c r="A656" s="3"/>
      <c r="B6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656)))"),"#REF!")</f>
        <v>#REF!</v>
      </c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  <c r="IU656" s="3"/>
      <c r="IV656" s="3"/>
      <c r="IW656" s="3"/>
      <c r="IX656" s="3"/>
      <c r="IY656" s="3"/>
      <c r="IZ656" s="3"/>
      <c r="JA656" s="3"/>
      <c r="JB656" s="3"/>
      <c r="JC656" s="3"/>
      <c r="JD656" s="3"/>
      <c r="JE656" s="3"/>
      <c r="JF656" s="3"/>
      <c r="JG656" s="3"/>
      <c r="JH656" s="3"/>
      <c r="JI656" s="3"/>
      <c r="JJ656" s="3"/>
      <c r="JK656" s="3"/>
      <c r="JL656" s="3"/>
      <c r="JM656" s="3"/>
      <c r="JN656" s="3"/>
      <c r="JO656" s="3"/>
      <c r="JP656" s="3"/>
      <c r="JQ656" s="3"/>
      <c r="JR656" s="3"/>
      <c r="JS656" s="3"/>
      <c r="JT656" s="3"/>
      <c r="JU656" s="3"/>
      <c r="JV656" s="3"/>
      <c r="JW656" s="3"/>
      <c r="JX656" s="3"/>
      <c r="JY656" s="3"/>
      <c r="JZ656" s="3"/>
      <c r="KA656" s="3"/>
      <c r="KB656" s="3"/>
      <c r="KC656" s="3"/>
      <c r="KD656" s="3"/>
      <c r="KE656" s="3"/>
      <c r="KF656" s="3"/>
      <c r="KG656" s="3"/>
      <c r="KH656" s="3"/>
      <c r="KI656" s="3"/>
      <c r="KJ656" s="3"/>
      <c r="KK656" s="3"/>
      <c r="KL656" s="3"/>
      <c r="KM656" s="3"/>
      <c r="KN656" s="3"/>
    </row>
    <row r="657" ht="15.75" customHeight="1">
      <c r="A657" s="3"/>
      <c r="B6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657)))"),"#REF!")</f>
        <v>#REF!</v>
      </c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3"/>
      <c r="IZ657" s="3"/>
      <c r="JA657" s="3"/>
      <c r="JB657" s="3"/>
      <c r="JC657" s="3"/>
      <c r="JD657" s="3"/>
      <c r="JE657" s="3"/>
      <c r="JF657" s="3"/>
      <c r="JG657" s="3"/>
      <c r="JH657" s="3"/>
      <c r="JI657" s="3"/>
      <c r="JJ657" s="3"/>
      <c r="JK657" s="3"/>
      <c r="JL657" s="3"/>
      <c r="JM657" s="3"/>
      <c r="JN657" s="3"/>
      <c r="JO657" s="3"/>
      <c r="JP657" s="3"/>
      <c r="JQ657" s="3"/>
      <c r="JR657" s="3"/>
      <c r="JS657" s="3"/>
      <c r="JT657" s="3"/>
      <c r="JU657" s="3"/>
      <c r="JV657" s="3"/>
      <c r="JW657" s="3"/>
      <c r="JX657" s="3"/>
      <c r="JY657" s="3"/>
      <c r="JZ657" s="3"/>
      <c r="KA657" s="3"/>
      <c r="KB657" s="3"/>
      <c r="KC657" s="3"/>
      <c r="KD657" s="3"/>
      <c r="KE657" s="3"/>
      <c r="KF657" s="3"/>
      <c r="KG657" s="3"/>
      <c r="KH657" s="3"/>
      <c r="KI657" s="3"/>
      <c r="KJ657" s="3"/>
      <c r="KK657" s="3"/>
      <c r="KL657" s="3"/>
      <c r="KM657" s="3"/>
      <c r="KN657" s="3"/>
    </row>
    <row r="658" ht="15.75" customHeight="1">
      <c r="A658" s="3"/>
      <c r="B6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658)))"),"#REF!")</f>
        <v>#REF!</v>
      </c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3"/>
      <c r="IZ658" s="3"/>
      <c r="JA658" s="3"/>
      <c r="JB658" s="3"/>
      <c r="JC658" s="3"/>
      <c r="JD658" s="3"/>
      <c r="JE658" s="3"/>
      <c r="JF658" s="3"/>
      <c r="JG658" s="3"/>
      <c r="JH658" s="3"/>
      <c r="JI658" s="3"/>
      <c r="JJ658" s="3"/>
      <c r="JK658" s="3"/>
      <c r="JL658" s="3"/>
      <c r="JM658" s="3"/>
      <c r="JN658" s="3"/>
      <c r="JO658" s="3"/>
      <c r="JP658" s="3"/>
      <c r="JQ658" s="3"/>
      <c r="JR658" s="3"/>
      <c r="JS658" s="3"/>
      <c r="JT658" s="3"/>
      <c r="JU658" s="3"/>
      <c r="JV658" s="3"/>
      <c r="JW658" s="3"/>
      <c r="JX658" s="3"/>
      <c r="JY658" s="3"/>
      <c r="JZ658" s="3"/>
      <c r="KA658" s="3"/>
      <c r="KB658" s="3"/>
      <c r="KC658" s="3"/>
      <c r="KD658" s="3"/>
      <c r="KE658" s="3"/>
      <c r="KF658" s="3"/>
      <c r="KG658" s="3"/>
      <c r="KH658" s="3"/>
      <c r="KI658" s="3"/>
      <c r="KJ658" s="3"/>
      <c r="KK658" s="3"/>
      <c r="KL658" s="3"/>
      <c r="KM658" s="3"/>
      <c r="KN658" s="3"/>
    </row>
    <row r="659" ht="15.75" customHeight="1">
      <c r="A659" s="3"/>
      <c r="B6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659)))"),"#REF!")</f>
        <v>#REF!</v>
      </c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3"/>
      <c r="JB659" s="3"/>
      <c r="JC659" s="3"/>
      <c r="JD659" s="3"/>
      <c r="JE659" s="3"/>
      <c r="JF659" s="3"/>
      <c r="JG659" s="3"/>
      <c r="JH659" s="3"/>
      <c r="JI659" s="3"/>
      <c r="JJ659" s="3"/>
      <c r="JK659" s="3"/>
      <c r="JL659" s="3"/>
      <c r="JM659" s="3"/>
      <c r="JN659" s="3"/>
      <c r="JO659" s="3"/>
      <c r="JP659" s="3"/>
      <c r="JQ659" s="3"/>
      <c r="JR659" s="3"/>
      <c r="JS659" s="3"/>
      <c r="JT659" s="3"/>
      <c r="JU659" s="3"/>
      <c r="JV659" s="3"/>
      <c r="JW659" s="3"/>
      <c r="JX659" s="3"/>
      <c r="JY659" s="3"/>
      <c r="JZ659" s="3"/>
      <c r="KA659" s="3"/>
      <c r="KB659" s="3"/>
      <c r="KC659" s="3"/>
      <c r="KD659" s="3"/>
      <c r="KE659" s="3"/>
      <c r="KF659" s="3"/>
      <c r="KG659" s="3"/>
      <c r="KH659" s="3"/>
      <c r="KI659" s="3"/>
      <c r="KJ659" s="3"/>
      <c r="KK659" s="3"/>
      <c r="KL659" s="3"/>
      <c r="KM659" s="3"/>
      <c r="KN659" s="3"/>
    </row>
    <row r="660" ht="15.75" customHeight="1">
      <c r="A660" s="3"/>
      <c r="B6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660)))"),"#REF!")</f>
        <v>#REF!</v>
      </c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3"/>
      <c r="IZ660" s="3"/>
      <c r="JA660" s="3"/>
      <c r="JB660" s="3"/>
      <c r="JC660" s="3"/>
      <c r="JD660" s="3"/>
      <c r="JE660" s="3"/>
      <c r="JF660" s="3"/>
      <c r="JG660" s="3"/>
      <c r="JH660" s="3"/>
      <c r="JI660" s="3"/>
      <c r="JJ660" s="3"/>
      <c r="JK660" s="3"/>
      <c r="JL660" s="3"/>
      <c r="JM660" s="3"/>
      <c r="JN660" s="3"/>
      <c r="JO660" s="3"/>
      <c r="JP660" s="3"/>
      <c r="JQ660" s="3"/>
      <c r="JR660" s="3"/>
      <c r="JS660" s="3"/>
      <c r="JT660" s="3"/>
      <c r="JU660" s="3"/>
      <c r="JV660" s="3"/>
      <c r="JW660" s="3"/>
      <c r="JX660" s="3"/>
      <c r="JY660" s="3"/>
      <c r="JZ660" s="3"/>
      <c r="KA660" s="3"/>
      <c r="KB660" s="3"/>
      <c r="KC660" s="3"/>
      <c r="KD660" s="3"/>
      <c r="KE660" s="3"/>
      <c r="KF660" s="3"/>
      <c r="KG660" s="3"/>
      <c r="KH660" s="3"/>
      <c r="KI660" s="3"/>
      <c r="KJ660" s="3"/>
      <c r="KK660" s="3"/>
      <c r="KL660" s="3"/>
      <c r="KM660" s="3"/>
      <c r="KN660" s="3"/>
    </row>
    <row r="661" ht="15.75" customHeight="1">
      <c r="A661" s="3"/>
      <c r="B6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661)))"),"#REF!")</f>
        <v>#REF!</v>
      </c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3"/>
      <c r="IZ661" s="3"/>
      <c r="JA661" s="3"/>
      <c r="JB661" s="3"/>
      <c r="JC661" s="3"/>
      <c r="JD661" s="3"/>
      <c r="JE661" s="3"/>
      <c r="JF661" s="3"/>
      <c r="JG661" s="3"/>
      <c r="JH661" s="3"/>
      <c r="JI661" s="3"/>
      <c r="JJ661" s="3"/>
      <c r="JK661" s="3"/>
      <c r="JL661" s="3"/>
      <c r="JM661" s="3"/>
      <c r="JN661" s="3"/>
      <c r="JO661" s="3"/>
      <c r="JP661" s="3"/>
      <c r="JQ661" s="3"/>
      <c r="JR661" s="3"/>
      <c r="JS661" s="3"/>
      <c r="JT661" s="3"/>
      <c r="JU661" s="3"/>
      <c r="JV661" s="3"/>
      <c r="JW661" s="3"/>
      <c r="JX661" s="3"/>
      <c r="JY661" s="3"/>
      <c r="JZ661" s="3"/>
      <c r="KA661" s="3"/>
      <c r="KB661" s="3"/>
      <c r="KC661" s="3"/>
      <c r="KD661" s="3"/>
      <c r="KE661" s="3"/>
      <c r="KF661" s="3"/>
      <c r="KG661" s="3"/>
      <c r="KH661" s="3"/>
      <c r="KI661" s="3"/>
      <c r="KJ661" s="3"/>
      <c r="KK661" s="3"/>
      <c r="KL661" s="3"/>
      <c r="KM661" s="3"/>
      <c r="KN661" s="3"/>
    </row>
    <row r="662" ht="15.75" customHeight="1">
      <c r="A662" s="3"/>
      <c r="B6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662)))"),"#REF!")</f>
        <v>#REF!</v>
      </c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3"/>
      <c r="IZ662" s="3"/>
      <c r="JA662" s="3"/>
      <c r="JB662" s="3"/>
      <c r="JC662" s="3"/>
      <c r="JD662" s="3"/>
      <c r="JE662" s="3"/>
      <c r="JF662" s="3"/>
      <c r="JG662" s="3"/>
      <c r="JH662" s="3"/>
      <c r="JI662" s="3"/>
      <c r="JJ662" s="3"/>
      <c r="JK662" s="3"/>
      <c r="JL662" s="3"/>
      <c r="JM662" s="3"/>
      <c r="JN662" s="3"/>
      <c r="JO662" s="3"/>
      <c r="JP662" s="3"/>
      <c r="JQ662" s="3"/>
      <c r="JR662" s="3"/>
      <c r="JS662" s="3"/>
      <c r="JT662" s="3"/>
      <c r="JU662" s="3"/>
      <c r="JV662" s="3"/>
      <c r="JW662" s="3"/>
      <c r="JX662" s="3"/>
      <c r="JY662" s="3"/>
      <c r="JZ662" s="3"/>
      <c r="KA662" s="3"/>
      <c r="KB662" s="3"/>
      <c r="KC662" s="3"/>
      <c r="KD662" s="3"/>
      <c r="KE662" s="3"/>
      <c r="KF662" s="3"/>
      <c r="KG662" s="3"/>
      <c r="KH662" s="3"/>
      <c r="KI662" s="3"/>
      <c r="KJ662" s="3"/>
      <c r="KK662" s="3"/>
      <c r="KL662" s="3"/>
      <c r="KM662" s="3"/>
      <c r="KN662" s="3"/>
    </row>
    <row r="663" ht="15.75" customHeight="1">
      <c r="A663" s="3"/>
      <c r="B6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663)))"),"#REF!")</f>
        <v>#REF!</v>
      </c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3"/>
      <c r="JB663" s="3"/>
      <c r="JC663" s="3"/>
      <c r="JD663" s="3"/>
      <c r="JE663" s="3"/>
      <c r="JF663" s="3"/>
      <c r="JG663" s="3"/>
      <c r="JH663" s="3"/>
      <c r="JI663" s="3"/>
      <c r="JJ663" s="3"/>
      <c r="JK663" s="3"/>
      <c r="JL663" s="3"/>
      <c r="JM663" s="3"/>
      <c r="JN663" s="3"/>
      <c r="JO663" s="3"/>
      <c r="JP663" s="3"/>
      <c r="JQ663" s="3"/>
      <c r="JR663" s="3"/>
      <c r="JS663" s="3"/>
      <c r="JT663" s="3"/>
      <c r="JU663" s="3"/>
      <c r="JV663" s="3"/>
      <c r="JW663" s="3"/>
      <c r="JX663" s="3"/>
      <c r="JY663" s="3"/>
      <c r="JZ663" s="3"/>
      <c r="KA663" s="3"/>
      <c r="KB663" s="3"/>
      <c r="KC663" s="3"/>
      <c r="KD663" s="3"/>
      <c r="KE663" s="3"/>
      <c r="KF663" s="3"/>
      <c r="KG663" s="3"/>
      <c r="KH663" s="3"/>
      <c r="KI663" s="3"/>
      <c r="KJ663" s="3"/>
      <c r="KK663" s="3"/>
      <c r="KL663" s="3"/>
      <c r="KM663" s="3"/>
      <c r="KN663" s="3"/>
    </row>
    <row r="664" ht="15.75" customHeight="1">
      <c r="A664" s="3"/>
      <c r="B6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664)))"),"#REF!")</f>
        <v>#REF!</v>
      </c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  <c r="IU664" s="3"/>
      <c r="IV664" s="3"/>
      <c r="IW664" s="3"/>
      <c r="IX664" s="3"/>
      <c r="IY664" s="3"/>
      <c r="IZ664" s="3"/>
      <c r="JA664" s="3"/>
      <c r="JB664" s="3"/>
      <c r="JC664" s="3"/>
      <c r="JD664" s="3"/>
      <c r="JE664" s="3"/>
      <c r="JF664" s="3"/>
      <c r="JG664" s="3"/>
      <c r="JH664" s="3"/>
      <c r="JI664" s="3"/>
      <c r="JJ664" s="3"/>
      <c r="JK664" s="3"/>
      <c r="JL664" s="3"/>
      <c r="JM664" s="3"/>
      <c r="JN664" s="3"/>
      <c r="JO664" s="3"/>
      <c r="JP664" s="3"/>
      <c r="JQ664" s="3"/>
      <c r="JR664" s="3"/>
      <c r="JS664" s="3"/>
      <c r="JT664" s="3"/>
      <c r="JU664" s="3"/>
      <c r="JV664" s="3"/>
      <c r="JW664" s="3"/>
      <c r="JX664" s="3"/>
      <c r="JY664" s="3"/>
      <c r="JZ664" s="3"/>
      <c r="KA664" s="3"/>
      <c r="KB664" s="3"/>
      <c r="KC664" s="3"/>
      <c r="KD664" s="3"/>
      <c r="KE664" s="3"/>
      <c r="KF664" s="3"/>
      <c r="KG664" s="3"/>
      <c r="KH664" s="3"/>
      <c r="KI664" s="3"/>
      <c r="KJ664" s="3"/>
      <c r="KK664" s="3"/>
      <c r="KL664" s="3"/>
      <c r="KM664" s="3"/>
      <c r="KN664" s="3"/>
    </row>
    <row r="665" ht="15.75" customHeight="1">
      <c r="A665" s="3"/>
      <c r="B6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665)))"),"#REF!")</f>
        <v>#REF!</v>
      </c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3"/>
      <c r="IZ665" s="3"/>
      <c r="JA665" s="3"/>
      <c r="JB665" s="3"/>
      <c r="JC665" s="3"/>
      <c r="JD665" s="3"/>
      <c r="JE665" s="3"/>
      <c r="JF665" s="3"/>
      <c r="JG665" s="3"/>
      <c r="JH665" s="3"/>
      <c r="JI665" s="3"/>
      <c r="JJ665" s="3"/>
      <c r="JK665" s="3"/>
      <c r="JL665" s="3"/>
      <c r="JM665" s="3"/>
      <c r="JN665" s="3"/>
      <c r="JO665" s="3"/>
      <c r="JP665" s="3"/>
      <c r="JQ665" s="3"/>
      <c r="JR665" s="3"/>
      <c r="JS665" s="3"/>
      <c r="JT665" s="3"/>
      <c r="JU665" s="3"/>
      <c r="JV665" s="3"/>
      <c r="JW665" s="3"/>
      <c r="JX665" s="3"/>
      <c r="JY665" s="3"/>
      <c r="JZ665" s="3"/>
      <c r="KA665" s="3"/>
      <c r="KB665" s="3"/>
      <c r="KC665" s="3"/>
      <c r="KD665" s="3"/>
      <c r="KE665" s="3"/>
      <c r="KF665" s="3"/>
      <c r="KG665" s="3"/>
      <c r="KH665" s="3"/>
      <c r="KI665" s="3"/>
      <c r="KJ665" s="3"/>
      <c r="KK665" s="3"/>
      <c r="KL665" s="3"/>
      <c r="KM665" s="3"/>
      <c r="KN665" s="3"/>
    </row>
    <row r="666" ht="15.75" customHeight="1">
      <c r="A666" s="3"/>
      <c r="B6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666)))"),"#REF!")</f>
        <v>#REF!</v>
      </c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3"/>
      <c r="IZ666" s="3"/>
      <c r="JA666" s="3"/>
      <c r="JB666" s="3"/>
      <c r="JC666" s="3"/>
      <c r="JD666" s="3"/>
      <c r="JE666" s="3"/>
      <c r="JF666" s="3"/>
      <c r="JG666" s="3"/>
      <c r="JH666" s="3"/>
      <c r="JI666" s="3"/>
      <c r="JJ666" s="3"/>
      <c r="JK666" s="3"/>
      <c r="JL666" s="3"/>
      <c r="JM666" s="3"/>
      <c r="JN666" s="3"/>
      <c r="JO666" s="3"/>
      <c r="JP666" s="3"/>
      <c r="JQ666" s="3"/>
      <c r="JR666" s="3"/>
      <c r="JS666" s="3"/>
      <c r="JT666" s="3"/>
      <c r="JU666" s="3"/>
      <c r="JV666" s="3"/>
      <c r="JW666" s="3"/>
      <c r="JX666" s="3"/>
      <c r="JY666" s="3"/>
      <c r="JZ666" s="3"/>
      <c r="KA666" s="3"/>
      <c r="KB666" s="3"/>
      <c r="KC666" s="3"/>
      <c r="KD666" s="3"/>
      <c r="KE666" s="3"/>
      <c r="KF666" s="3"/>
      <c r="KG666" s="3"/>
      <c r="KH666" s="3"/>
      <c r="KI666" s="3"/>
      <c r="KJ666" s="3"/>
      <c r="KK666" s="3"/>
      <c r="KL666" s="3"/>
      <c r="KM666" s="3"/>
      <c r="KN666" s="3"/>
    </row>
    <row r="667" ht="15.75" customHeight="1">
      <c r="A667" s="3"/>
      <c r="B6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667)))"),"#REF!")</f>
        <v>#REF!</v>
      </c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3"/>
      <c r="IZ667" s="3"/>
      <c r="JA667" s="3"/>
      <c r="JB667" s="3"/>
      <c r="JC667" s="3"/>
      <c r="JD667" s="3"/>
      <c r="JE667" s="3"/>
      <c r="JF667" s="3"/>
      <c r="JG667" s="3"/>
      <c r="JH667" s="3"/>
      <c r="JI667" s="3"/>
      <c r="JJ667" s="3"/>
      <c r="JK667" s="3"/>
      <c r="JL667" s="3"/>
      <c r="JM667" s="3"/>
      <c r="JN667" s="3"/>
      <c r="JO667" s="3"/>
      <c r="JP667" s="3"/>
      <c r="JQ667" s="3"/>
      <c r="JR667" s="3"/>
      <c r="JS667" s="3"/>
      <c r="JT667" s="3"/>
      <c r="JU667" s="3"/>
      <c r="JV667" s="3"/>
      <c r="JW667" s="3"/>
      <c r="JX667" s="3"/>
      <c r="JY667" s="3"/>
      <c r="JZ667" s="3"/>
      <c r="KA667" s="3"/>
      <c r="KB667" s="3"/>
      <c r="KC667" s="3"/>
      <c r="KD667" s="3"/>
      <c r="KE667" s="3"/>
      <c r="KF667" s="3"/>
      <c r="KG667" s="3"/>
      <c r="KH667" s="3"/>
      <c r="KI667" s="3"/>
      <c r="KJ667" s="3"/>
      <c r="KK667" s="3"/>
      <c r="KL667" s="3"/>
      <c r="KM667" s="3"/>
      <c r="KN667" s="3"/>
    </row>
    <row r="668" ht="15.75" customHeight="1">
      <c r="A668" s="3"/>
      <c r="B6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668)))"),"#REF!")</f>
        <v>#REF!</v>
      </c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3"/>
      <c r="IZ668" s="3"/>
      <c r="JA668" s="3"/>
      <c r="JB668" s="3"/>
      <c r="JC668" s="3"/>
      <c r="JD668" s="3"/>
      <c r="JE668" s="3"/>
      <c r="JF668" s="3"/>
      <c r="JG668" s="3"/>
      <c r="JH668" s="3"/>
      <c r="JI668" s="3"/>
      <c r="JJ668" s="3"/>
      <c r="JK668" s="3"/>
      <c r="JL668" s="3"/>
      <c r="JM668" s="3"/>
      <c r="JN668" s="3"/>
      <c r="JO668" s="3"/>
      <c r="JP668" s="3"/>
      <c r="JQ668" s="3"/>
      <c r="JR668" s="3"/>
      <c r="JS668" s="3"/>
      <c r="JT668" s="3"/>
      <c r="JU668" s="3"/>
      <c r="JV668" s="3"/>
      <c r="JW668" s="3"/>
      <c r="JX668" s="3"/>
      <c r="JY668" s="3"/>
      <c r="JZ668" s="3"/>
      <c r="KA668" s="3"/>
      <c r="KB668" s="3"/>
      <c r="KC668" s="3"/>
      <c r="KD668" s="3"/>
      <c r="KE668" s="3"/>
      <c r="KF668" s="3"/>
      <c r="KG668" s="3"/>
      <c r="KH668" s="3"/>
      <c r="KI668" s="3"/>
      <c r="KJ668" s="3"/>
      <c r="KK668" s="3"/>
      <c r="KL668" s="3"/>
      <c r="KM668" s="3"/>
      <c r="KN668" s="3"/>
    </row>
    <row r="669" ht="15.75" customHeight="1">
      <c r="A669" s="3"/>
      <c r="B6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669)))"),"#REF!")</f>
        <v>#REF!</v>
      </c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3"/>
      <c r="IZ669" s="3"/>
      <c r="JA669" s="3"/>
      <c r="JB669" s="3"/>
      <c r="JC669" s="3"/>
      <c r="JD669" s="3"/>
      <c r="JE669" s="3"/>
      <c r="JF669" s="3"/>
      <c r="JG669" s="3"/>
      <c r="JH669" s="3"/>
      <c r="JI669" s="3"/>
      <c r="JJ669" s="3"/>
      <c r="JK669" s="3"/>
      <c r="JL669" s="3"/>
      <c r="JM669" s="3"/>
      <c r="JN669" s="3"/>
      <c r="JO669" s="3"/>
      <c r="JP669" s="3"/>
      <c r="JQ669" s="3"/>
      <c r="JR669" s="3"/>
      <c r="JS669" s="3"/>
      <c r="JT669" s="3"/>
      <c r="JU669" s="3"/>
      <c r="JV669" s="3"/>
      <c r="JW669" s="3"/>
      <c r="JX669" s="3"/>
      <c r="JY669" s="3"/>
      <c r="JZ669" s="3"/>
      <c r="KA669" s="3"/>
      <c r="KB669" s="3"/>
      <c r="KC669" s="3"/>
      <c r="KD669" s="3"/>
      <c r="KE669" s="3"/>
      <c r="KF669" s="3"/>
      <c r="KG669" s="3"/>
      <c r="KH669" s="3"/>
      <c r="KI669" s="3"/>
      <c r="KJ669" s="3"/>
      <c r="KK669" s="3"/>
      <c r="KL669" s="3"/>
      <c r="KM669" s="3"/>
      <c r="KN669" s="3"/>
    </row>
    <row r="670" ht="15.75" customHeight="1">
      <c r="A670" s="3"/>
      <c r="B6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670)))"),"#REF!")</f>
        <v>#REF!</v>
      </c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3"/>
      <c r="IZ670" s="3"/>
      <c r="JA670" s="3"/>
      <c r="JB670" s="3"/>
      <c r="JC670" s="3"/>
      <c r="JD670" s="3"/>
      <c r="JE670" s="3"/>
      <c r="JF670" s="3"/>
      <c r="JG670" s="3"/>
      <c r="JH670" s="3"/>
      <c r="JI670" s="3"/>
      <c r="JJ670" s="3"/>
      <c r="JK670" s="3"/>
      <c r="JL670" s="3"/>
      <c r="JM670" s="3"/>
      <c r="JN670" s="3"/>
      <c r="JO670" s="3"/>
      <c r="JP670" s="3"/>
      <c r="JQ670" s="3"/>
      <c r="JR670" s="3"/>
      <c r="JS670" s="3"/>
      <c r="JT670" s="3"/>
      <c r="JU670" s="3"/>
      <c r="JV670" s="3"/>
      <c r="JW670" s="3"/>
      <c r="JX670" s="3"/>
      <c r="JY670" s="3"/>
      <c r="JZ670" s="3"/>
      <c r="KA670" s="3"/>
      <c r="KB670" s="3"/>
      <c r="KC670" s="3"/>
      <c r="KD670" s="3"/>
      <c r="KE670" s="3"/>
      <c r="KF670" s="3"/>
      <c r="KG670" s="3"/>
      <c r="KH670" s="3"/>
      <c r="KI670" s="3"/>
      <c r="KJ670" s="3"/>
      <c r="KK670" s="3"/>
      <c r="KL670" s="3"/>
      <c r="KM670" s="3"/>
      <c r="KN670" s="3"/>
    </row>
    <row r="671" ht="15.75" customHeight="1">
      <c r="A671" s="3"/>
      <c r="B6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671)))"),"#REF!")</f>
        <v>#REF!</v>
      </c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3"/>
      <c r="IZ671" s="3"/>
      <c r="JA671" s="3"/>
      <c r="JB671" s="3"/>
      <c r="JC671" s="3"/>
      <c r="JD671" s="3"/>
      <c r="JE671" s="3"/>
      <c r="JF671" s="3"/>
      <c r="JG671" s="3"/>
      <c r="JH671" s="3"/>
      <c r="JI671" s="3"/>
      <c r="JJ671" s="3"/>
      <c r="JK671" s="3"/>
      <c r="JL671" s="3"/>
      <c r="JM671" s="3"/>
      <c r="JN671" s="3"/>
      <c r="JO671" s="3"/>
      <c r="JP671" s="3"/>
      <c r="JQ671" s="3"/>
      <c r="JR671" s="3"/>
      <c r="JS671" s="3"/>
      <c r="JT671" s="3"/>
      <c r="JU671" s="3"/>
      <c r="JV671" s="3"/>
      <c r="JW671" s="3"/>
      <c r="JX671" s="3"/>
      <c r="JY671" s="3"/>
      <c r="JZ671" s="3"/>
      <c r="KA671" s="3"/>
      <c r="KB671" s="3"/>
      <c r="KC671" s="3"/>
      <c r="KD671" s="3"/>
      <c r="KE671" s="3"/>
      <c r="KF671" s="3"/>
      <c r="KG671" s="3"/>
      <c r="KH671" s="3"/>
      <c r="KI671" s="3"/>
      <c r="KJ671" s="3"/>
      <c r="KK671" s="3"/>
      <c r="KL671" s="3"/>
      <c r="KM671" s="3"/>
      <c r="KN671" s="3"/>
    </row>
    <row r="672" ht="15.75" customHeight="1">
      <c r="A672" s="3"/>
      <c r="B6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672)))"),"#REF!")</f>
        <v>#REF!</v>
      </c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3"/>
      <c r="IZ672" s="3"/>
      <c r="JA672" s="3"/>
      <c r="JB672" s="3"/>
      <c r="JC672" s="3"/>
      <c r="JD672" s="3"/>
      <c r="JE672" s="3"/>
      <c r="JF672" s="3"/>
      <c r="JG672" s="3"/>
      <c r="JH672" s="3"/>
      <c r="JI672" s="3"/>
      <c r="JJ672" s="3"/>
      <c r="JK672" s="3"/>
      <c r="JL672" s="3"/>
      <c r="JM672" s="3"/>
      <c r="JN672" s="3"/>
      <c r="JO672" s="3"/>
      <c r="JP672" s="3"/>
      <c r="JQ672" s="3"/>
      <c r="JR672" s="3"/>
      <c r="JS672" s="3"/>
      <c r="JT672" s="3"/>
      <c r="JU672" s="3"/>
      <c r="JV672" s="3"/>
      <c r="JW672" s="3"/>
      <c r="JX672" s="3"/>
      <c r="JY672" s="3"/>
      <c r="JZ672" s="3"/>
      <c r="KA672" s="3"/>
      <c r="KB672" s="3"/>
      <c r="KC672" s="3"/>
      <c r="KD672" s="3"/>
      <c r="KE672" s="3"/>
      <c r="KF672" s="3"/>
      <c r="KG672" s="3"/>
      <c r="KH672" s="3"/>
      <c r="KI672" s="3"/>
      <c r="KJ672" s="3"/>
      <c r="KK672" s="3"/>
      <c r="KL672" s="3"/>
      <c r="KM672" s="3"/>
      <c r="KN672" s="3"/>
    </row>
    <row r="673" ht="15.75" customHeight="1">
      <c r="A673" s="3"/>
      <c r="B6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673)))"),"#REF!")</f>
        <v>#REF!</v>
      </c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3"/>
      <c r="IZ673" s="3"/>
      <c r="JA673" s="3"/>
      <c r="JB673" s="3"/>
      <c r="JC673" s="3"/>
      <c r="JD673" s="3"/>
      <c r="JE673" s="3"/>
      <c r="JF673" s="3"/>
      <c r="JG673" s="3"/>
      <c r="JH673" s="3"/>
      <c r="JI673" s="3"/>
      <c r="JJ673" s="3"/>
      <c r="JK673" s="3"/>
      <c r="JL673" s="3"/>
      <c r="JM673" s="3"/>
      <c r="JN673" s="3"/>
      <c r="JO673" s="3"/>
      <c r="JP673" s="3"/>
      <c r="JQ673" s="3"/>
      <c r="JR673" s="3"/>
      <c r="JS673" s="3"/>
      <c r="JT673" s="3"/>
      <c r="JU673" s="3"/>
      <c r="JV673" s="3"/>
      <c r="JW673" s="3"/>
      <c r="JX673" s="3"/>
      <c r="JY673" s="3"/>
      <c r="JZ673" s="3"/>
      <c r="KA673" s="3"/>
      <c r="KB673" s="3"/>
      <c r="KC673" s="3"/>
      <c r="KD673" s="3"/>
      <c r="KE673" s="3"/>
      <c r="KF673" s="3"/>
      <c r="KG673" s="3"/>
      <c r="KH673" s="3"/>
      <c r="KI673" s="3"/>
      <c r="KJ673" s="3"/>
      <c r="KK673" s="3"/>
      <c r="KL673" s="3"/>
      <c r="KM673" s="3"/>
      <c r="KN673" s="3"/>
    </row>
    <row r="674" ht="15.75" customHeight="1">
      <c r="A674" s="3"/>
      <c r="B6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674)))"),"#REF!")</f>
        <v>#REF!</v>
      </c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3"/>
      <c r="IZ674" s="3"/>
      <c r="JA674" s="3"/>
      <c r="JB674" s="3"/>
      <c r="JC674" s="3"/>
      <c r="JD674" s="3"/>
      <c r="JE674" s="3"/>
      <c r="JF674" s="3"/>
      <c r="JG674" s="3"/>
      <c r="JH674" s="3"/>
      <c r="JI674" s="3"/>
      <c r="JJ674" s="3"/>
      <c r="JK674" s="3"/>
      <c r="JL674" s="3"/>
      <c r="JM674" s="3"/>
      <c r="JN674" s="3"/>
      <c r="JO674" s="3"/>
      <c r="JP674" s="3"/>
      <c r="JQ674" s="3"/>
      <c r="JR674" s="3"/>
      <c r="JS674" s="3"/>
      <c r="JT674" s="3"/>
      <c r="JU674" s="3"/>
      <c r="JV674" s="3"/>
      <c r="JW674" s="3"/>
      <c r="JX674" s="3"/>
      <c r="JY674" s="3"/>
      <c r="JZ674" s="3"/>
      <c r="KA674" s="3"/>
      <c r="KB674" s="3"/>
      <c r="KC674" s="3"/>
      <c r="KD674" s="3"/>
      <c r="KE674" s="3"/>
      <c r="KF674" s="3"/>
      <c r="KG674" s="3"/>
      <c r="KH674" s="3"/>
      <c r="KI674" s="3"/>
      <c r="KJ674" s="3"/>
      <c r="KK674" s="3"/>
      <c r="KL674" s="3"/>
      <c r="KM674" s="3"/>
      <c r="KN674" s="3"/>
    </row>
    <row r="675" ht="15.75" customHeight="1">
      <c r="A675" s="3"/>
      <c r="B6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675)))"),"#REF!")</f>
        <v>#REF!</v>
      </c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3"/>
      <c r="IZ675" s="3"/>
      <c r="JA675" s="3"/>
      <c r="JB675" s="3"/>
      <c r="JC675" s="3"/>
      <c r="JD675" s="3"/>
      <c r="JE675" s="3"/>
      <c r="JF675" s="3"/>
      <c r="JG675" s="3"/>
      <c r="JH675" s="3"/>
      <c r="JI675" s="3"/>
      <c r="JJ675" s="3"/>
      <c r="JK675" s="3"/>
      <c r="JL675" s="3"/>
      <c r="JM675" s="3"/>
      <c r="JN675" s="3"/>
      <c r="JO675" s="3"/>
      <c r="JP675" s="3"/>
      <c r="JQ675" s="3"/>
      <c r="JR675" s="3"/>
      <c r="JS675" s="3"/>
      <c r="JT675" s="3"/>
      <c r="JU675" s="3"/>
      <c r="JV675" s="3"/>
      <c r="JW675" s="3"/>
      <c r="JX675" s="3"/>
      <c r="JY675" s="3"/>
      <c r="JZ675" s="3"/>
      <c r="KA675" s="3"/>
      <c r="KB675" s="3"/>
      <c r="KC675" s="3"/>
      <c r="KD675" s="3"/>
      <c r="KE675" s="3"/>
      <c r="KF675" s="3"/>
      <c r="KG675" s="3"/>
      <c r="KH675" s="3"/>
      <c r="KI675" s="3"/>
      <c r="KJ675" s="3"/>
      <c r="KK675" s="3"/>
      <c r="KL675" s="3"/>
      <c r="KM675" s="3"/>
      <c r="KN675" s="3"/>
    </row>
    <row r="676" ht="15.75" customHeight="1">
      <c r="A676" s="3"/>
      <c r="B6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676)))"),"#REF!")</f>
        <v>#REF!</v>
      </c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3"/>
      <c r="IZ676" s="3"/>
      <c r="JA676" s="3"/>
      <c r="JB676" s="3"/>
      <c r="JC676" s="3"/>
      <c r="JD676" s="3"/>
      <c r="JE676" s="3"/>
      <c r="JF676" s="3"/>
      <c r="JG676" s="3"/>
      <c r="JH676" s="3"/>
      <c r="JI676" s="3"/>
      <c r="JJ676" s="3"/>
      <c r="JK676" s="3"/>
      <c r="JL676" s="3"/>
      <c r="JM676" s="3"/>
      <c r="JN676" s="3"/>
      <c r="JO676" s="3"/>
      <c r="JP676" s="3"/>
      <c r="JQ676" s="3"/>
      <c r="JR676" s="3"/>
      <c r="JS676" s="3"/>
      <c r="JT676" s="3"/>
      <c r="JU676" s="3"/>
      <c r="JV676" s="3"/>
      <c r="JW676" s="3"/>
      <c r="JX676" s="3"/>
      <c r="JY676" s="3"/>
      <c r="JZ676" s="3"/>
      <c r="KA676" s="3"/>
      <c r="KB676" s="3"/>
      <c r="KC676" s="3"/>
      <c r="KD676" s="3"/>
      <c r="KE676" s="3"/>
      <c r="KF676" s="3"/>
      <c r="KG676" s="3"/>
      <c r="KH676" s="3"/>
      <c r="KI676" s="3"/>
      <c r="KJ676" s="3"/>
      <c r="KK676" s="3"/>
      <c r="KL676" s="3"/>
      <c r="KM676" s="3"/>
      <c r="KN676" s="3"/>
    </row>
    <row r="677" ht="15.75" customHeight="1">
      <c r="A677" s="3"/>
      <c r="B6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677)))"),"#REF!")</f>
        <v>#REF!</v>
      </c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3"/>
      <c r="IZ677" s="3"/>
      <c r="JA677" s="3"/>
      <c r="JB677" s="3"/>
      <c r="JC677" s="3"/>
      <c r="JD677" s="3"/>
      <c r="JE677" s="3"/>
      <c r="JF677" s="3"/>
      <c r="JG677" s="3"/>
      <c r="JH677" s="3"/>
      <c r="JI677" s="3"/>
      <c r="JJ677" s="3"/>
      <c r="JK677" s="3"/>
      <c r="JL677" s="3"/>
      <c r="JM677" s="3"/>
      <c r="JN677" s="3"/>
      <c r="JO677" s="3"/>
      <c r="JP677" s="3"/>
      <c r="JQ677" s="3"/>
      <c r="JR677" s="3"/>
      <c r="JS677" s="3"/>
      <c r="JT677" s="3"/>
      <c r="JU677" s="3"/>
      <c r="JV677" s="3"/>
      <c r="JW677" s="3"/>
      <c r="JX677" s="3"/>
      <c r="JY677" s="3"/>
      <c r="JZ677" s="3"/>
      <c r="KA677" s="3"/>
      <c r="KB677" s="3"/>
      <c r="KC677" s="3"/>
      <c r="KD677" s="3"/>
      <c r="KE677" s="3"/>
      <c r="KF677" s="3"/>
      <c r="KG677" s="3"/>
      <c r="KH677" s="3"/>
      <c r="KI677" s="3"/>
      <c r="KJ677" s="3"/>
      <c r="KK677" s="3"/>
      <c r="KL677" s="3"/>
      <c r="KM677" s="3"/>
      <c r="KN677" s="3"/>
    </row>
    <row r="678" ht="15.75" customHeight="1">
      <c r="A678" s="3"/>
      <c r="B6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678)))"),"#REF!")</f>
        <v>#REF!</v>
      </c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3"/>
      <c r="IZ678" s="3"/>
      <c r="JA678" s="3"/>
      <c r="JB678" s="3"/>
      <c r="JC678" s="3"/>
      <c r="JD678" s="3"/>
      <c r="JE678" s="3"/>
      <c r="JF678" s="3"/>
      <c r="JG678" s="3"/>
      <c r="JH678" s="3"/>
      <c r="JI678" s="3"/>
      <c r="JJ678" s="3"/>
      <c r="JK678" s="3"/>
      <c r="JL678" s="3"/>
      <c r="JM678" s="3"/>
      <c r="JN678" s="3"/>
      <c r="JO678" s="3"/>
      <c r="JP678" s="3"/>
      <c r="JQ678" s="3"/>
      <c r="JR678" s="3"/>
      <c r="JS678" s="3"/>
      <c r="JT678" s="3"/>
      <c r="JU678" s="3"/>
      <c r="JV678" s="3"/>
      <c r="JW678" s="3"/>
      <c r="JX678" s="3"/>
      <c r="JY678" s="3"/>
      <c r="JZ678" s="3"/>
      <c r="KA678" s="3"/>
      <c r="KB678" s="3"/>
      <c r="KC678" s="3"/>
      <c r="KD678" s="3"/>
      <c r="KE678" s="3"/>
      <c r="KF678" s="3"/>
      <c r="KG678" s="3"/>
      <c r="KH678" s="3"/>
      <c r="KI678" s="3"/>
      <c r="KJ678" s="3"/>
      <c r="KK678" s="3"/>
      <c r="KL678" s="3"/>
      <c r="KM678" s="3"/>
      <c r="KN678" s="3"/>
    </row>
    <row r="679" ht="15.75" customHeight="1">
      <c r="A679" s="3"/>
      <c r="B6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679)))"),"#REF!")</f>
        <v>#REF!</v>
      </c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3"/>
      <c r="IZ679" s="3"/>
      <c r="JA679" s="3"/>
      <c r="JB679" s="3"/>
      <c r="JC679" s="3"/>
      <c r="JD679" s="3"/>
      <c r="JE679" s="3"/>
      <c r="JF679" s="3"/>
      <c r="JG679" s="3"/>
      <c r="JH679" s="3"/>
      <c r="JI679" s="3"/>
      <c r="JJ679" s="3"/>
      <c r="JK679" s="3"/>
      <c r="JL679" s="3"/>
      <c r="JM679" s="3"/>
      <c r="JN679" s="3"/>
      <c r="JO679" s="3"/>
      <c r="JP679" s="3"/>
      <c r="JQ679" s="3"/>
      <c r="JR679" s="3"/>
      <c r="JS679" s="3"/>
      <c r="JT679" s="3"/>
      <c r="JU679" s="3"/>
      <c r="JV679" s="3"/>
      <c r="JW679" s="3"/>
      <c r="JX679" s="3"/>
      <c r="JY679" s="3"/>
      <c r="JZ679" s="3"/>
      <c r="KA679" s="3"/>
      <c r="KB679" s="3"/>
      <c r="KC679" s="3"/>
      <c r="KD679" s="3"/>
      <c r="KE679" s="3"/>
      <c r="KF679" s="3"/>
      <c r="KG679" s="3"/>
      <c r="KH679" s="3"/>
      <c r="KI679" s="3"/>
      <c r="KJ679" s="3"/>
      <c r="KK679" s="3"/>
      <c r="KL679" s="3"/>
      <c r="KM679" s="3"/>
      <c r="KN679" s="3"/>
    </row>
    <row r="680" ht="15.75" customHeight="1">
      <c r="A680" s="3"/>
      <c r="B6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680)))"),"#REF!")</f>
        <v>#REF!</v>
      </c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3"/>
      <c r="IZ680" s="3"/>
      <c r="JA680" s="3"/>
      <c r="JB680" s="3"/>
      <c r="JC680" s="3"/>
      <c r="JD680" s="3"/>
      <c r="JE680" s="3"/>
      <c r="JF680" s="3"/>
      <c r="JG680" s="3"/>
      <c r="JH680" s="3"/>
      <c r="JI680" s="3"/>
      <c r="JJ680" s="3"/>
      <c r="JK680" s="3"/>
      <c r="JL680" s="3"/>
      <c r="JM680" s="3"/>
      <c r="JN680" s="3"/>
      <c r="JO680" s="3"/>
      <c r="JP680" s="3"/>
      <c r="JQ680" s="3"/>
      <c r="JR680" s="3"/>
      <c r="JS680" s="3"/>
      <c r="JT680" s="3"/>
      <c r="JU680" s="3"/>
      <c r="JV680" s="3"/>
      <c r="JW680" s="3"/>
      <c r="JX680" s="3"/>
      <c r="JY680" s="3"/>
      <c r="JZ680" s="3"/>
      <c r="KA680" s="3"/>
      <c r="KB680" s="3"/>
      <c r="KC680" s="3"/>
      <c r="KD680" s="3"/>
      <c r="KE680" s="3"/>
      <c r="KF680" s="3"/>
      <c r="KG680" s="3"/>
      <c r="KH680" s="3"/>
      <c r="KI680" s="3"/>
      <c r="KJ680" s="3"/>
      <c r="KK680" s="3"/>
      <c r="KL680" s="3"/>
      <c r="KM680" s="3"/>
      <c r="KN680" s="3"/>
    </row>
    <row r="681" ht="15.75" customHeight="1">
      <c r="A681" s="3"/>
      <c r="B6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681)))"),"#REF!")</f>
        <v>#REF!</v>
      </c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3"/>
      <c r="IZ681" s="3"/>
      <c r="JA681" s="3"/>
      <c r="JB681" s="3"/>
      <c r="JC681" s="3"/>
      <c r="JD681" s="3"/>
      <c r="JE681" s="3"/>
      <c r="JF681" s="3"/>
      <c r="JG681" s="3"/>
      <c r="JH681" s="3"/>
      <c r="JI681" s="3"/>
      <c r="JJ681" s="3"/>
      <c r="JK681" s="3"/>
      <c r="JL681" s="3"/>
      <c r="JM681" s="3"/>
      <c r="JN681" s="3"/>
      <c r="JO681" s="3"/>
      <c r="JP681" s="3"/>
      <c r="JQ681" s="3"/>
      <c r="JR681" s="3"/>
      <c r="JS681" s="3"/>
      <c r="JT681" s="3"/>
      <c r="JU681" s="3"/>
      <c r="JV681" s="3"/>
      <c r="JW681" s="3"/>
      <c r="JX681" s="3"/>
      <c r="JY681" s="3"/>
      <c r="JZ681" s="3"/>
      <c r="KA681" s="3"/>
      <c r="KB681" s="3"/>
      <c r="KC681" s="3"/>
      <c r="KD681" s="3"/>
      <c r="KE681" s="3"/>
      <c r="KF681" s="3"/>
      <c r="KG681" s="3"/>
      <c r="KH681" s="3"/>
      <c r="KI681" s="3"/>
      <c r="KJ681" s="3"/>
      <c r="KK681" s="3"/>
      <c r="KL681" s="3"/>
      <c r="KM681" s="3"/>
      <c r="KN681" s="3"/>
    </row>
    <row r="682" ht="15.75" customHeight="1">
      <c r="A682" s="3"/>
      <c r="B6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682)))"),"#REF!")</f>
        <v>#REF!</v>
      </c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3"/>
      <c r="IZ682" s="3"/>
      <c r="JA682" s="3"/>
      <c r="JB682" s="3"/>
      <c r="JC682" s="3"/>
      <c r="JD682" s="3"/>
      <c r="JE682" s="3"/>
      <c r="JF682" s="3"/>
      <c r="JG682" s="3"/>
      <c r="JH682" s="3"/>
      <c r="JI682" s="3"/>
      <c r="JJ682" s="3"/>
      <c r="JK682" s="3"/>
      <c r="JL682" s="3"/>
      <c r="JM682" s="3"/>
      <c r="JN682" s="3"/>
      <c r="JO682" s="3"/>
      <c r="JP682" s="3"/>
      <c r="JQ682" s="3"/>
      <c r="JR682" s="3"/>
      <c r="JS682" s="3"/>
      <c r="JT682" s="3"/>
      <c r="JU682" s="3"/>
      <c r="JV682" s="3"/>
      <c r="JW682" s="3"/>
      <c r="JX682" s="3"/>
      <c r="JY682" s="3"/>
      <c r="JZ682" s="3"/>
      <c r="KA682" s="3"/>
      <c r="KB682" s="3"/>
      <c r="KC682" s="3"/>
      <c r="KD682" s="3"/>
      <c r="KE682" s="3"/>
      <c r="KF682" s="3"/>
      <c r="KG682" s="3"/>
      <c r="KH682" s="3"/>
      <c r="KI682" s="3"/>
      <c r="KJ682" s="3"/>
      <c r="KK682" s="3"/>
      <c r="KL682" s="3"/>
      <c r="KM682" s="3"/>
      <c r="KN682" s="3"/>
    </row>
    <row r="683" ht="15.75" customHeight="1">
      <c r="A683" s="3"/>
      <c r="B6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683)))"),"#REF!")</f>
        <v>#REF!</v>
      </c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3"/>
      <c r="JC683" s="3"/>
      <c r="JD683" s="3"/>
      <c r="JE683" s="3"/>
      <c r="JF683" s="3"/>
      <c r="JG683" s="3"/>
      <c r="JH683" s="3"/>
      <c r="JI683" s="3"/>
      <c r="JJ683" s="3"/>
      <c r="JK683" s="3"/>
      <c r="JL683" s="3"/>
      <c r="JM683" s="3"/>
      <c r="JN683" s="3"/>
      <c r="JO683" s="3"/>
      <c r="JP683" s="3"/>
      <c r="JQ683" s="3"/>
      <c r="JR683" s="3"/>
      <c r="JS683" s="3"/>
      <c r="JT683" s="3"/>
      <c r="JU683" s="3"/>
      <c r="JV683" s="3"/>
      <c r="JW683" s="3"/>
      <c r="JX683" s="3"/>
      <c r="JY683" s="3"/>
      <c r="JZ683" s="3"/>
      <c r="KA683" s="3"/>
      <c r="KB683" s="3"/>
      <c r="KC683" s="3"/>
      <c r="KD683" s="3"/>
      <c r="KE683" s="3"/>
      <c r="KF683" s="3"/>
      <c r="KG683" s="3"/>
      <c r="KH683" s="3"/>
      <c r="KI683" s="3"/>
      <c r="KJ683" s="3"/>
      <c r="KK683" s="3"/>
      <c r="KL683" s="3"/>
      <c r="KM683" s="3"/>
      <c r="KN683" s="3"/>
    </row>
    <row r="684" ht="15.75" customHeight="1">
      <c r="A684" s="3"/>
      <c r="B6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684)))"),"#REF!")</f>
        <v>#REF!</v>
      </c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3"/>
      <c r="IZ684" s="3"/>
      <c r="JA684" s="3"/>
      <c r="JB684" s="3"/>
      <c r="JC684" s="3"/>
      <c r="JD684" s="3"/>
      <c r="JE684" s="3"/>
      <c r="JF684" s="3"/>
      <c r="JG684" s="3"/>
      <c r="JH684" s="3"/>
      <c r="JI684" s="3"/>
      <c r="JJ684" s="3"/>
      <c r="JK684" s="3"/>
      <c r="JL684" s="3"/>
      <c r="JM684" s="3"/>
      <c r="JN684" s="3"/>
      <c r="JO684" s="3"/>
      <c r="JP684" s="3"/>
      <c r="JQ684" s="3"/>
      <c r="JR684" s="3"/>
      <c r="JS684" s="3"/>
      <c r="JT684" s="3"/>
      <c r="JU684" s="3"/>
      <c r="JV684" s="3"/>
      <c r="JW684" s="3"/>
      <c r="JX684" s="3"/>
      <c r="JY684" s="3"/>
      <c r="JZ684" s="3"/>
      <c r="KA684" s="3"/>
      <c r="KB684" s="3"/>
      <c r="KC684" s="3"/>
      <c r="KD684" s="3"/>
      <c r="KE684" s="3"/>
      <c r="KF684" s="3"/>
      <c r="KG684" s="3"/>
      <c r="KH684" s="3"/>
      <c r="KI684" s="3"/>
      <c r="KJ684" s="3"/>
      <c r="KK684" s="3"/>
      <c r="KL684" s="3"/>
      <c r="KM684" s="3"/>
      <c r="KN684" s="3"/>
    </row>
    <row r="685" ht="15.75" customHeight="1">
      <c r="A685" s="3"/>
      <c r="B6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685)))"),"#REF!")</f>
        <v>#REF!</v>
      </c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3"/>
      <c r="IZ685" s="3"/>
      <c r="JA685" s="3"/>
      <c r="JB685" s="3"/>
      <c r="JC685" s="3"/>
      <c r="JD685" s="3"/>
      <c r="JE685" s="3"/>
      <c r="JF685" s="3"/>
      <c r="JG685" s="3"/>
      <c r="JH685" s="3"/>
      <c r="JI685" s="3"/>
      <c r="JJ685" s="3"/>
      <c r="JK685" s="3"/>
      <c r="JL685" s="3"/>
      <c r="JM685" s="3"/>
      <c r="JN685" s="3"/>
      <c r="JO685" s="3"/>
      <c r="JP685" s="3"/>
      <c r="JQ685" s="3"/>
      <c r="JR685" s="3"/>
      <c r="JS685" s="3"/>
      <c r="JT685" s="3"/>
      <c r="JU685" s="3"/>
      <c r="JV685" s="3"/>
      <c r="JW685" s="3"/>
      <c r="JX685" s="3"/>
      <c r="JY685" s="3"/>
      <c r="JZ685" s="3"/>
      <c r="KA685" s="3"/>
      <c r="KB685" s="3"/>
      <c r="KC685" s="3"/>
      <c r="KD685" s="3"/>
      <c r="KE685" s="3"/>
      <c r="KF685" s="3"/>
      <c r="KG685" s="3"/>
      <c r="KH685" s="3"/>
      <c r="KI685" s="3"/>
      <c r="KJ685" s="3"/>
      <c r="KK685" s="3"/>
      <c r="KL685" s="3"/>
      <c r="KM685" s="3"/>
      <c r="KN685" s="3"/>
    </row>
    <row r="686" ht="15.75" customHeight="1">
      <c r="A686" s="3"/>
      <c r="B6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686)))"),"#REF!")</f>
        <v>#REF!</v>
      </c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3"/>
      <c r="IZ686" s="3"/>
      <c r="JA686" s="3"/>
      <c r="JB686" s="3"/>
      <c r="JC686" s="3"/>
      <c r="JD686" s="3"/>
      <c r="JE686" s="3"/>
      <c r="JF686" s="3"/>
      <c r="JG686" s="3"/>
      <c r="JH686" s="3"/>
      <c r="JI686" s="3"/>
      <c r="JJ686" s="3"/>
      <c r="JK686" s="3"/>
      <c r="JL686" s="3"/>
      <c r="JM686" s="3"/>
      <c r="JN686" s="3"/>
      <c r="JO686" s="3"/>
      <c r="JP686" s="3"/>
      <c r="JQ686" s="3"/>
      <c r="JR686" s="3"/>
      <c r="JS686" s="3"/>
      <c r="JT686" s="3"/>
      <c r="JU686" s="3"/>
      <c r="JV686" s="3"/>
      <c r="JW686" s="3"/>
      <c r="JX686" s="3"/>
      <c r="JY686" s="3"/>
      <c r="JZ686" s="3"/>
      <c r="KA686" s="3"/>
      <c r="KB686" s="3"/>
      <c r="KC686" s="3"/>
      <c r="KD686" s="3"/>
      <c r="KE686" s="3"/>
      <c r="KF686" s="3"/>
      <c r="KG686" s="3"/>
      <c r="KH686" s="3"/>
      <c r="KI686" s="3"/>
      <c r="KJ686" s="3"/>
      <c r="KK686" s="3"/>
      <c r="KL686" s="3"/>
      <c r="KM686" s="3"/>
      <c r="KN686" s="3"/>
    </row>
    <row r="687" ht="15.75" customHeight="1">
      <c r="A687" s="3"/>
      <c r="B6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687)))"),"#REF!")</f>
        <v>#REF!</v>
      </c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3"/>
      <c r="IZ687" s="3"/>
      <c r="JA687" s="3"/>
      <c r="JB687" s="3"/>
      <c r="JC687" s="3"/>
      <c r="JD687" s="3"/>
      <c r="JE687" s="3"/>
      <c r="JF687" s="3"/>
      <c r="JG687" s="3"/>
      <c r="JH687" s="3"/>
      <c r="JI687" s="3"/>
      <c r="JJ687" s="3"/>
      <c r="JK687" s="3"/>
      <c r="JL687" s="3"/>
      <c r="JM687" s="3"/>
      <c r="JN687" s="3"/>
      <c r="JO687" s="3"/>
      <c r="JP687" s="3"/>
      <c r="JQ687" s="3"/>
      <c r="JR687" s="3"/>
      <c r="JS687" s="3"/>
      <c r="JT687" s="3"/>
      <c r="JU687" s="3"/>
      <c r="JV687" s="3"/>
      <c r="JW687" s="3"/>
      <c r="JX687" s="3"/>
      <c r="JY687" s="3"/>
      <c r="JZ687" s="3"/>
      <c r="KA687" s="3"/>
      <c r="KB687" s="3"/>
      <c r="KC687" s="3"/>
      <c r="KD687" s="3"/>
      <c r="KE687" s="3"/>
      <c r="KF687" s="3"/>
      <c r="KG687" s="3"/>
      <c r="KH687" s="3"/>
      <c r="KI687" s="3"/>
      <c r="KJ687" s="3"/>
      <c r="KK687" s="3"/>
      <c r="KL687" s="3"/>
      <c r="KM687" s="3"/>
      <c r="KN687" s="3"/>
    </row>
    <row r="688" ht="15.75" customHeight="1">
      <c r="A688" s="3"/>
      <c r="B6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688)))"),"#REF!")</f>
        <v>#REF!</v>
      </c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3"/>
      <c r="IZ688" s="3"/>
      <c r="JA688" s="3"/>
      <c r="JB688" s="3"/>
      <c r="JC688" s="3"/>
      <c r="JD688" s="3"/>
      <c r="JE688" s="3"/>
      <c r="JF688" s="3"/>
      <c r="JG688" s="3"/>
      <c r="JH688" s="3"/>
      <c r="JI688" s="3"/>
      <c r="JJ688" s="3"/>
      <c r="JK688" s="3"/>
      <c r="JL688" s="3"/>
      <c r="JM688" s="3"/>
      <c r="JN688" s="3"/>
      <c r="JO688" s="3"/>
      <c r="JP688" s="3"/>
      <c r="JQ688" s="3"/>
      <c r="JR688" s="3"/>
      <c r="JS688" s="3"/>
      <c r="JT688" s="3"/>
      <c r="JU688" s="3"/>
      <c r="JV688" s="3"/>
      <c r="JW688" s="3"/>
      <c r="JX688" s="3"/>
      <c r="JY688" s="3"/>
      <c r="JZ688" s="3"/>
      <c r="KA688" s="3"/>
      <c r="KB688" s="3"/>
      <c r="KC688" s="3"/>
      <c r="KD688" s="3"/>
      <c r="KE688" s="3"/>
      <c r="KF688" s="3"/>
      <c r="KG688" s="3"/>
      <c r="KH688" s="3"/>
      <c r="KI688" s="3"/>
      <c r="KJ688" s="3"/>
      <c r="KK688" s="3"/>
      <c r="KL688" s="3"/>
      <c r="KM688" s="3"/>
      <c r="KN688" s="3"/>
    </row>
    <row r="689" ht="15.75" customHeight="1">
      <c r="A689" s="3"/>
      <c r="B6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689)))"),"#REF!")</f>
        <v>#REF!</v>
      </c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3"/>
      <c r="IZ689" s="3"/>
      <c r="JA689" s="3"/>
      <c r="JB689" s="3"/>
      <c r="JC689" s="3"/>
      <c r="JD689" s="3"/>
      <c r="JE689" s="3"/>
      <c r="JF689" s="3"/>
      <c r="JG689" s="3"/>
      <c r="JH689" s="3"/>
      <c r="JI689" s="3"/>
      <c r="JJ689" s="3"/>
      <c r="JK689" s="3"/>
      <c r="JL689" s="3"/>
      <c r="JM689" s="3"/>
      <c r="JN689" s="3"/>
      <c r="JO689" s="3"/>
      <c r="JP689" s="3"/>
      <c r="JQ689" s="3"/>
      <c r="JR689" s="3"/>
      <c r="JS689" s="3"/>
      <c r="JT689" s="3"/>
      <c r="JU689" s="3"/>
      <c r="JV689" s="3"/>
      <c r="JW689" s="3"/>
      <c r="JX689" s="3"/>
      <c r="JY689" s="3"/>
      <c r="JZ689" s="3"/>
      <c r="KA689" s="3"/>
      <c r="KB689" s="3"/>
      <c r="KC689" s="3"/>
      <c r="KD689" s="3"/>
      <c r="KE689" s="3"/>
      <c r="KF689" s="3"/>
      <c r="KG689" s="3"/>
      <c r="KH689" s="3"/>
      <c r="KI689" s="3"/>
      <c r="KJ689" s="3"/>
      <c r="KK689" s="3"/>
      <c r="KL689" s="3"/>
      <c r="KM689" s="3"/>
      <c r="KN689" s="3"/>
    </row>
    <row r="690" ht="15.75" customHeight="1">
      <c r="A690" s="3"/>
      <c r="B6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690)))"),"#REF!")</f>
        <v>#REF!</v>
      </c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3"/>
      <c r="JC690" s="3"/>
      <c r="JD690" s="3"/>
      <c r="JE690" s="3"/>
      <c r="JF690" s="3"/>
      <c r="JG690" s="3"/>
      <c r="JH690" s="3"/>
      <c r="JI690" s="3"/>
      <c r="JJ690" s="3"/>
      <c r="JK690" s="3"/>
      <c r="JL690" s="3"/>
      <c r="JM690" s="3"/>
      <c r="JN690" s="3"/>
      <c r="JO690" s="3"/>
      <c r="JP690" s="3"/>
      <c r="JQ690" s="3"/>
      <c r="JR690" s="3"/>
      <c r="JS690" s="3"/>
      <c r="JT690" s="3"/>
      <c r="JU690" s="3"/>
      <c r="JV690" s="3"/>
      <c r="JW690" s="3"/>
      <c r="JX690" s="3"/>
      <c r="JY690" s="3"/>
      <c r="JZ690" s="3"/>
      <c r="KA690" s="3"/>
      <c r="KB690" s="3"/>
      <c r="KC690" s="3"/>
      <c r="KD690" s="3"/>
      <c r="KE690" s="3"/>
      <c r="KF690" s="3"/>
      <c r="KG690" s="3"/>
      <c r="KH690" s="3"/>
      <c r="KI690" s="3"/>
      <c r="KJ690" s="3"/>
      <c r="KK690" s="3"/>
      <c r="KL690" s="3"/>
      <c r="KM690" s="3"/>
      <c r="KN690" s="3"/>
    </row>
    <row r="691" ht="15.75" customHeight="1">
      <c r="A691" s="3"/>
      <c r="B6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691)))"),"#REF!")</f>
        <v>#REF!</v>
      </c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3"/>
      <c r="JC691" s="3"/>
      <c r="JD691" s="3"/>
      <c r="JE691" s="3"/>
      <c r="JF691" s="3"/>
      <c r="JG691" s="3"/>
      <c r="JH691" s="3"/>
      <c r="JI691" s="3"/>
      <c r="JJ691" s="3"/>
      <c r="JK691" s="3"/>
      <c r="JL691" s="3"/>
      <c r="JM691" s="3"/>
      <c r="JN691" s="3"/>
      <c r="JO691" s="3"/>
      <c r="JP691" s="3"/>
      <c r="JQ691" s="3"/>
      <c r="JR691" s="3"/>
      <c r="JS691" s="3"/>
      <c r="JT691" s="3"/>
      <c r="JU691" s="3"/>
      <c r="JV691" s="3"/>
      <c r="JW691" s="3"/>
      <c r="JX691" s="3"/>
      <c r="JY691" s="3"/>
      <c r="JZ691" s="3"/>
      <c r="KA691" s="3"/>
      <c r="KB691" s="3"/>
      <c r="KC691" s="3"/>
      <c r="KD691" s="3"/>
      <c r="KE691" s="3"/>
      <c r="KF691" s="3"/>
      <c r="KG691" s="3"/>
      <c r="KH691" s="3"/>
      <c r="KI691" s="3"/>
      <c r="KJ691" s="3"/>
      <c r="KK691" s="3"/>
      <c r="KL691" s="3"/>
      <c r="KM691" s="3"/>
      <c r="KN691" s="3"/>
    </row>
    <row r="692" ht="15.75" customHeight="1">
      <c r="A692" s="3"/>
      <c r="B6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692)))"),"#REF!")</f>
        <v>#REF!</v>
      </c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3"/>
      <c r="IZ692" s="3"/>
      <c r="JA692" s="3"/>
      <c r="JB692" s="3"/>
      <c r="JC692" s="3"/>
      <c r="JD692" s="3"/>
      <c r="JE692" s="3"/>
      <c r="JF692" s="3"/>
      <c r="JG692" s="3"/>
      <c r="JH692" s="3"/>
      <c r="JI692" s="3"/>
      <c r="JJ692" s="3"/>
      <c r="JK692" s="3"/>
      <c r="JL692" s="3"/>
      <c r="JM692" s="3"/>
      <c r="JN692" s="3"/>
      <c r="JO692" s="3"/>
      <c r="JP692" s="3"/>
      <c r="JQ692" s="3"/>
      <c r="JR692" s="3"/>
      <c r="JS692" s="3"/>
      <c r="JT692" s="3"/>
      <c r="JU692" s="3"/>
      <c r="JV692" s="3"/>
      <c r="JW692" s="3"/>
      <c r="JX692" s="3"/>
      <c r="JY692" s="3"/>
      <c r="JZ692" s="3"/>
      <c r="KA692" s="3"/>
      <c r="KB692" s="3"/>
      <c r="KC692" s="3"/>
      <c r="KD692" s="3"/>
      <c r="KE692" s="3"/>
      <c r="KF692" s="3"/>
      <c r="KG692" s="3"/>
      <c r="KH692" s="3"/>
      <c r="KI692" s="3"/>
      <c r="KJ692" s="3"/>
      <c r="KK692" s="3"/>
      <c r="KL692" s="3"/>
      <c r="KM692" s="3"/>
      <c r="KN692" s="3"/>
    </row>
    <row r="693" ht="15.75" customHeight="1">
      <c r="A693" s="3"/>
      <c r="B6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693)))"),"#REF!")</f>
        <v>#REF!</v>
      </c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3"/>
      <c r="IZ693" s="3"/>
      <c r="JA693" s="3"/>
      <c r="JB693" s="3"/>
      <c r="JC693" s="3"/>
      <c r="JD693" s="3"/>
      <c r="JE693" s="3"/>
      <c r="JF693" s="3"/>
      <c r="JG693" s="3"/>
      <c r="JH693" s="3"/>
      <c r="JI693" s="3"/>
      <c r="JJ693" s="3"/>
      <c r="JK693" s="3"/>
      <c r="JL693" s="3"/>
      <c r="JM693" s="3"/>
      <c r="JN693" s="3"/>
      <c r="JO693" s="3"/>
      <c r="JP693" s="3"/>
      <c r="JQ693" s="3"/>
      <c r="JR693" s="3"/>
      <c r="JS693" s="3"/>
      <c r="JT693" s="3"/>
      <c r="JU693" s="3"/>
      <c r="JV693" s="3"/>
      <c r="JW693" s="3"/>
      <c r="JX693" s="3"/>
      <c r="JY693" s="3"/>
      <c r="JZ693" s="3"/>
      <c r="KA693" s="3"/>
      <c r="KB693" s="3"/>
      <c r="KC693" s="3"/>
      <c r="KD693" s="3"/>
      <c r="KE693" s="3"/>
      <c r="KF693" s="3"/>
      <c r="KG693" s="3"/>
      <c r="KH693" s="3"/>
      <c r="KI693" s="3"/>
      <c r="KJ693" s="3"/>
      <c r="KK693" s="3"/>
      <c r="KL693" s="3"/>
      <c r="KM693" s="3"/>
      <c r="KN693" s="3"/>
    </row>
    <row r="694" ht="15.75" customHeight="1">
      <c r="A694" s="3"/>
      <c r="B6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694)))"),"#REF!")</f>
        <v>#REF!</v>
      </c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3"/>
      <c r="IZ694" s="3"/>
      <c r="JA694" s="3"/>
      <c r="JB694" s="3"/>
      <c r="JC694" s="3"/>
      <c r="JD694" s="3"/>
      <c r="JE694" s="3"/>
      <c r="JF694" s="3"/>
      <c r="JG694" s="3"/>
      <c r="JH694" s="3"/>
      <c r="JI694" s="3"/>
      <c r="JJ694" s="3"/>
      <c r="JK694" s="3"/>
      <c r="JL694" s="3"/>
      <c r="JM694" s="3"/>
      <c r="JN694" s="3"/>
      <c r="JO694" s="3"/>
      <c r="JP694" s="3"/>
      <c r="JQ694" s="3"/>
      <c r="JR694" s="3"/>
      <c r="JS694" s="3"/>
      <c r="JT694" s="3"/>
      <c r="JU694" s="3"/>
      <c r="JV694" s="3"/>
      <c r="JW694" s="3"/>
      <c r="JX694" s="3"/>
      <c r="JY694" s="3"/>
      <c r="JZ694" s="3"/>
      <c r="KA694" s="3"/>
      <c r="KB694" s="3"/>
      <c r="KC694" s="3"/>
      <c r="KD694" s="3"/>
      <c r="KE694" s="3"/>
      <c r="KF694" s="3"/>
      <c r="KG694" s="3"/>
      <c r="KH694" s="3"/>
      <c r="KI694" s="3"/>
      <c r="KJ694" s="3"/>
      <c r="KK694" s="3"/>
      <c r="KL694" s="3"/>
      <c r="KM694" s="3"/>
      <c r="KN694" s="3"/>
    </row>
    <row r="695" ht="15.75" customHeight="1">
      <c r="A695" s="3"/>
      <c r="B6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695)))"),"#REF!")</f>
        <v>#REF!</v>
      </c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3"/>
      <c r="IZ695" s="3"/>
      <c r="JA695" s="3"/>
      <c r="JB695" s="3"/>
      <c r="JC695" s="3"/>
      <c r="JD695" s="3"/>
      <c r="JE695" s="3"/>
      <c r="JF695" s="3"/>
      <c r="JG695" s="3"/>
      <c r="JH695" s="3"/>
      <c r="JI695" s="3"/>
      <c r="JJ695" s="3"/>
      <c r="JK695" s="3"/>
      <c r="JL695" s="3"/>
      <c r="JM695" s="3"/>
      <c r="JN695" s="3"/>
      <c r="JO695" s="3"/>
      <c r="JP695" s="3"/>
      <c r="JQ695" s="3"/>
      <c r="JR695" s="3"/>
      <c r="JS695" s="3"/>
      <c r="JT695" s="3"/>
      <c r="JU695" s="3"/>
      <c r="JV695" s="3"/>
      <c r="JW695" s="3"/>
      <c r="JX695" s="3"/>
      <c r="JY695" s="3"/>
      <c r="JZ695" s="3"/>
      <c r="KA695" s="3"/>
      <c r="KB695" s="3"/>
      <c r="KC695" s="3"/>
      <c r="KD695" s="3"/>
      <c r="KE695" s="3"/>
      <c r="KF695" s="3"/>
      <c r="KG695" s="3"/>
      <c r="KH695" s="3"/>
      <c r="KI695" s="3"/>
      <c r="KJ695" s="3"/>
      <c r="KK695" s="3"/>
      <c r="KL695" s="3"/>
      <c r="KM695" s="3"/>
      <c r="KN695" s="3"/>
    </row>
    <row r="696" ht="15.75" customHeight="1">
      <c r="A696" s="3"/>
      <c r="B6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696)))"),"#REF!")</f>
        <v>#REF!</v>
      </c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3"/>
      <c r="IZ696" s="3"/>
      <c r="JA696" s="3"/>
      <c r="JB696" s="3"/>
      <c r="JC696" s="3"/>
      <c r="JD696" s="3"/>
      <c r="JE696" s="3"/>
      <c r="JF696" s="3"/>
      <c r="JG696" s="3"/>
      <c r="JH696" s="3"/>
      <c r="JI696" s="3"/>
      <c r="JJ696" s="3"/>
      <c r="JK696" s="3"/>
      <c r="JL696" s="3"/>
      <c r="JM696" s="3"/>
      <c r="JN696" s="3"/>
      <c r="JO696" s="3"/>
      <c r="JP696" s="3"/>
      <c r="JQ696" s="3"/>
      <c r="JR696" s="3"/>
      <c r="JS696" s="3"/>
      <c r="JT696" s="3"/>
      <c r="JU696" s="3"/>
      <c r="JV696" s="3"/>
      <c r="JW696" s="3"/>
      <c r="JX696" s="3"/>
      <c r="JY696" s="3"/>
      <c r="JZ696" s="3"/>
      <c r="KA696" s="3"/>
      <c r="KB696" s="3"/>
      <c r="KC696" s="3"/>
      <c r="KD696" s="3"/>
      <c r="KE696" s="3"/>
      <c r="KF696" s="3"/>
      <c r="KG696" s="3"/>
      <c r="KH696" s="3"/>
      <c r="KI696" s="3"/>
      <c r="KJ696" s="3"/>
      <c r="KK696" s="3"/>
      <c r="KL696" s="3"/>
      <c r="KM696" s="3"/>
      <c r="KN696" s="3"/>
    </row>
    <row r="697" ht="15.75" customHeight="1">
      <c r="A697" s="3"/>
      <c r="B6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697)))"),"#REF!")</f>
        <v>#REF!</v>
      </c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3"/>
      <c r="IZ697" s="3"/>
      <c r="JA697" s="3"/>
      <c r="JB697" s="3"/>
      <c r="JC697" s="3"/>
      <c r="JD697" s="3"/>
      <c r="JE697" s="3"/>
      <c r="JF697" s="3"/>
      <c r="JG697" s="3"/>
      <c r="JH697" s="3"/>
      <c r="JI697" s="3"/>
      <c r="JJ697" s="3"/>
      <c r="JK697" s="3"/>
      <c r="JL697" s="3"/>
      <c r="JM697" s="3"/>
      <c r="JN697" s="3"/>
      <c r="JO697" s="3"/>
      <c r="JP697" s="3"/>
      <c r="JQ697" s="3"/>
      <c r="JR697" s="3"/>
      <c r="JS697" s="3"/>
      <c r="JT697" s="3"/>
      <c r="JU697" s="3"/>
      <c r="JV697" s="3"/>
      <c r="JW697" s="3"/>
      <c r="JX697" s="3"/>
      <c r="JY697" s="3"/>
      <c r="JZ697" s="3"/>
      <c r="KA697" s="3"/>
      <c r="KB697" s="3"/>
      <c r="KC697" s="3"/>
      <c r="KD697" s="3"/>
      <c r="KE697" s="3"/>
      <c r="KF697" s="3"/>
      <c r="KG697" s="3"/>
      <c r="KH697" s="3"/>
      <c r="KI697" s="3"/>
      <c r="KJ697" s="3"/>
      <c r="KK697" s="3"/>
      <c r="KL697" s="3"/>
      <c r="KM697" s="3"/>
      <c r="KN697" s="3"/>
    </row>
    <row r="698" ht="15.75" customHeight="1">
      <c r="A698" s="3"/>
      <c r="B6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698)))"),"#REF!")</f>
        <v>#REF!</v>
      </c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3"/>
      <c r="IZ698" s="3"/>
      <c r="JA698" s="3"/>
      <c r="JB698" s="3"/>
      <c r="JC698" s="3"/>
      <c r="JD698" s="3"/>
      <c r="JE698" s="3"/>
      <c r="JF698" s="3"/>
      <c r="JG698" s="3"/>
      <c r="JH698" s="3"/>
      <c r="JI698" s="3"/>
      <c r="JJ698" s="3"/>
      <c r="JK698" s="3"/>
      <c r="JL698" s="3"/>
      <c r="JM698" s="3"/>
      <c r="JN698" s="3"/>
      <c r="JO698" s="3"/>
      <c r="JP698" s="3"/>
      <c r="JQ698" s="3"/>
      <c r="JR698" s="3"/>
      <c r="JS698" s="3"/>
      <c r="JT698" s="3"/>
      <c r="JU698" s="3"/>
      <c r="JV698" s="3"/>
      <c r="JW698" s="3"/>
      <c r="JX698" s="3"/>
      <c r="JY698" s="3"/>
      <c r="JZ698" s="3"/>
      <c r="KA698" s="3"/>
      <c r="KB698" s="3"/>
      <c r="KC698" s="3"/>
      <c r="KD698" s="3"/>
      <c r="KE698" s="3"/>
      <c r="KF698" s="3"/>
      <c r="KG698" s="3"/>
      <c r="KH698" s="3"/>
      <c r="KI698" s="3"/>
      <c r="KJ698" s="3"/>
      <c r="KK698" s="3"/>
      <c r="KL698" s="3"/>
      <c r="KM698" s="3"/>
      <c r="KN698" s="3"/>
    </row>
    <row r="699" ht="15.75" customHeight="1">
      <c r="A699" s="3"/>
      <c r="B6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699)))"),"#REF!")</f>
        <v>#REF!</v>
      </c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3"/>
      <c r="IZ699" s="3"/>
      <c r="JA699" s="3"/>
      <c r="JB699" s="3"/>
      <c r="JC699" s="3"/>
      <c r="JD699" s="3"/>
      <c r="JE699" s="3"/>
      <c r="JF699" s="3"/>
      <c r="JG699" s="3"/>
      <c r="JH699" s="3"/>
      <c r="JI699" s="3"/>
      <c r="JJ699" s="3"/>
      <c r="JK699" s="3"/>
      <c r="JL699" s="3"/>
      <c r="JM699" s="3"/>
      <c r="JN699" s="3"/>
      <c r="JO699" s="3"/>
      <c r="JP699" s="3"/>
      <c r="JQ699" s="3"/>
      <c r="JR699" s="3"/>
      <c r="JS699" s="3"/>
      <c r="JT699" s="3"/>
      <c r="JU699" s="3"/>
      <c r="JV699" s="3"/>
      <c r="JW699" s="3"/>
      <c r="JX699" s="3"/>
      <c r="JY699" s="3"/>
      <c r="JZ699" s="3"/>
      <c r="KA699" s="3"/>
      <c r="KB699" s="3"/>
      <c r="KC699" s="3"/>
      <c r="KD699" s="3"/>
      <c r="KE699" s="3"/>
      <c r="KF699" s="3"/>
      <c r="KG699" s="3"/>
      <c r="KH699" s="3"/>
      <c r="KI699" s="3"/>
      <c r="KJ699" s="3"/>
      <c r="KK699" s="3"/>
      <c r="KL699" s="3"/>
      <c r="KM699" s="3"/>
      <c r="KN699" s="3"/>
    </row>
    <row r="700" ht="15.75" customHeight="1">
      <c r="A700" s="3"/>
      <c r="B7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700)))"),"#REF!")</f>
        <v>#REF!</v>
      </c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3"/>
      <c r="IZ700" s="3"/>
      <c r="JA700" s="3"/>
      <c r="JB700" s="3"/>
      <c r="JC700" s="3"/>
      <c r="JD700" s="3"/>
      <c r="JE700" s="3"/>
      <c r="JF700" s="3"/>
      <c r="JG700" s="3"/>
      <c r="JH700" s="3"/>
      <c r="JI700" s="3"/>
      <c r="JJ700" s="3"/>
      <c r="JK700" s="3"/>
      <c r="JL700" s="3"/>
      <c r="JM700" s="3"/>
      <c r="JN700" s="3"/>
      <c r="JO700" s="3"/>
      <c r="JP700" s="3"/>
      <c r="JQ700" s="3"/>
      <c r="JR700" s="3"/>
      <c r="JS700" s="3"/>
      <c r="JT700" s="3"/>
      <c r="JU700" s="3"/>
      <c r="JV700" s="3"/>
      <c r="JW700" s="3"/>
      <c r="JX700" s="3"/>
      <c r="JY700" s="3"/>
      <c r="JZ700" s="3"/>
      <c r="KA700" s="3"/>
      <c r="KB700" s="3"/>
      <c r="KC700" s="3"/>
      <c r="KD700" s="3"/>
      <c r="KE700" s="3"/>
      <c r="KF700" s="3"/>
      <c r="KG700" s="3"/>
      <c r="KH700" s="3"/>
      <c r="KI700" s="3"/>
      <c r="KJ700" s="3"/>
      <c r="KK700" s="3"/>
      <c r="KL700" s="3"/>
      <c r="KM700" s="3"/>
      <c r="KN700" s="3"/>
    </row>
    <row r="701" ht="15.75" customHeight="1">
      <c r="A701" s="3"/>
      <c r="B7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701)))"),"#REF!")</f>
        <v>#REF!</v>
      </c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3"/>
      <c r="JC701" s="3"/>
      <c r="JD701" s="3"/>
      <c r="JE701" s="3"/>
      <c r="JF701" s="3"/>
      <c r="JG701" s="3"/>
      <c r="JH701" s="3"/>
      <c r="JI701" s="3"/>
      <c r="JJ701" s="3"/>
      <c r="JK701" s="3"/>
      <c r="JL701" s="3"/>
      <c r="JM701" s="3"/>
      <c r="JN701" s="3"/>
      <c r="JO701" s="3"/>
      <c r="JP701" s="3"/>
      <c r="JQ701" s="3"/>
      <c r="JR701" s="3"/>
      <c r="JS701" s="3"/>
      <c r="JT701" s="3"/>
      <c r="JU701" s="3"/>
      <c r="JV701" s="3"/>
      <c r="JW701" s="3"/>
      <c r="JX701" s="3"/>
      <c r="JY701" s="3"/>
      <c r="JZ701" s="3"/>
      <c r="KA701" s="3"/>
      <c r="KB701" s="3"/>
      <c r="KC701" s="3"/>
      <c r="KD701" s="3"/>
      <c r="KE701" s="3"/>
      <c r="KF701" s="3"/>
      <c r="KG701" s="3"/>
      <c r="KH701" s="3"/>
      <c r="KI701" s="3"/>
      <c r="KJ701" s="3"/>
      <c r="KK701" s="3"/>
      <c r="KL701" s="3"/>
      <c r="KM701" s="3"/>
      <c r="KN701" s="3"/>
    </row>
    <row r="702" ht="15.75" customHeight="1">
      <c r="A702" s="3"/>
      <c r="B7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702)))"),"#REF!")</f>
        <v>#REF!</v>
      </c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3"/>
      <c r="JC702" s="3"/>
      <c r="JD702" s="3"/>
      <c r="JE702" s="3"/>
      <c r="JF702" s="3"/>
      <c r="JG702" s="3"/>
      <c r="JH702" s="3"/>
      <c r="JI702" s="3"/>
      <c r="JJ702" s="3"/>
      <c r="JK702" s="3"/>
      <c r="JL702" s="3"/>
      <c r="JM702" s="3"/>
      <c r="JN702" s="3"/>
      <c r="JO702" s="3"/>
      <c r="JP702" s="3"/>
      <c r="JQ702" s="3"/>
      <c r="JR702" s="3"/>
      <c r="JS702" s="3"/>
      <c r="JT702" s="3"/>
      <c r="JU702" s="3"/>
      <c r="JV702" s="3"/>
      <c r="JW702" s="3"/>
      <c r="JX702" s="3"/>
      <c r="JY702" s="3"/>
      <c r="JZ702" s="3"/>
      <c r="KA702" s="3"/>
      <c r="KB702" s="3"/>
      <c r="KC702" s="3"/>
      <c r="KD702" s="3"/>
      <c r="KE702" s="3"/>
      <c r="KF702" s="3"/>
      <c r="KG702" s="3"/>
      <c r="KH702" s="3"/>
      <c r="KI702" s="3"/>
      <c r="KJ702" s="3"/>
      <c r="KK702" s="3"/>
      <c r="KL702" s="3"/>
      <c r="KM702" s="3"/>
      <c r="KN702" s="3"/>
    </row>
    <row r="703" ht="15.75" customHeight="1">
      <c r="A703" s="3"/>
      <c r="B7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703)))"),"#REF!")</f>
        <v>#REF!</v>
      </c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3"/>
      <c r="JC703" s="3"/>
      <c r="JD703" s="3"/>
      <c r="JE703" s="3"/>
      <c r="JF703" s="3"/>
      <c r="JG703" s="3"/>
      <c r="JH703" s="3"/>
      <c r="JI703" s="3"/>
      <c r="JJ703" s="3"/>
      <c r="JK703" s="3"/>
      <c r="JL703" s="3"/>
      <c r="JM703" s="3"/>
      <c r="JN703" s="3"/>
      <c r="JO703" s="3"/>
      <c r="JP703" s="3"/>
      <c r="JQ703" s="3"/>
      <c r="JR703" s="3"/>
      <c r="JS703" s="3"/>
      <c r="JT703" s="3"/>
      <c r="JU703" s="3"/>
      <c r="JV703" s="3"/>
      <c r="JW703" s="3"/>
      <c r="JX703" s="3"/>
      <c r="JY703" s="3"/>
      <c r="JZ703" s="3"/>
      <c r="KA703" s="3"/>
      <c r="KB703" s="3"/>
      <c r="KC703" s="3"/>
      <c r="KD703" s="3"/>
      <c r="KE703" s="3"/>
      <c r="KF703" s="3"/>
      <c r="KG703" s="3"/>
      <c r="KH703" s="3"/>
      <c r="KI703" s="3"/>
      <c r="KJ703" s="3"/>
      <c r="KK703" s="3"/>
      <c r="KL703" s="3"/>
      <c r="KM703" s="3"/>
      <c r="KN703" s="3"/>
    </row>
    <row r="704" ht="15.75" customHeight="1">
      <c r="A704" s="3"/>
      <c r="B7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704)))"),"#REF!")</f>
        <v>#REF!</v>
      </c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3"/>
      <c r="IZ704" s="3"/>
      <c r="JA704" s="3"/>
      <c r="JB704" s="3"/>
      <c r="JC704" s="3"/>
      <c r="JD704" s="3"/>
      <c r="JE704" s="3"/>
      <c r="JF704" s="3"/>
      <c r="JG704" s="3"/>
      <c r="JH704" s="3"/>
      <c r="JI704" s="3"/>
      <c r="JJ704" s="3"/>
      <c r="JK704" s="3"/>
      <c r="JL704" s="3"/>
      <c r="JM704" s="3"/>
      <c r="JN704" s="3"/>
      <c r="JO704" s="3"/>
      <c r="JP704" s="3"/>
      <c r="JQ704" s="3"/>
      <c r="JR704" s="3"/>
      <c r="JS704" s="3"/>
      <c r="JT704" s="3"/>
      <c r="JU704" s="3"/>
      <c r="JV704" s="3"/>
      <c r="JW704" s="3"/>
      <c r="JX704" s="3"/>
      <c r="JY704" s="3"/>
      <c r="JZ704" s="3"/>
      <c r="KA704" s="3"/>
      <c r="KB704" s="3"/>
      <c r="KC704" s="3"/>
      <c r="KD704" s="3"/>
      <c r="KE704" s="3"/>
      <c r="KF704" s="3"/>
      <c r="KG704" s="3"/>
      <c r="KH704" s="3"/>
      <c r="KI704" s="3"/>
      <c r="KJ704" s="3"/>
      <c r="KK704" s="3"/>
      <c r="KL704" s="3"/>
      <c r="KM704" s="3"/>
      <c r="KN704" s="3"/>
    </row>
    <row r="705" ht="15.75" customHeight="1">
      <c r="A705" s="3"/>
      <c r="B7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705)))"),"#REF!")</f>
        <v>#REF!</v>
      </c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3"/>
      <c r="IZ705" s="3"/>
      <c r="JA705" s="3"/>
      <c r="JB705" s="3"/>
      <c r="JC705" s="3"/>
      <c r="JD705" s="3"/>
      <c r="JE705" s="3"/>
      <c r="JF705" s="3"/>
      <c r="JG705" s="3"/>
      <c r="JH705" s="3"/>
      <c r="JI705" s="3"/>
      <c r="JJ705" s="3"/>
      <c r="JK705" s="3"/>
      <c r="JL705" s="3"/>
      <c r="JM705" s="3"/>
      <c r="JN705" s="3"/>
      <c r="JO705" s="3"/>
      <c r="JP705" s="3"/>
      <c r="JQ705" s="3"/>
      <c r="JR705" s="3"/>
      <c r="JS705" s="3"/>
      <c r="JT705" s="3"/>
      <c r="JU705" s="3"/>
      <c r="JV705" s="3"/>
      <c r="JW705" s="3"/>
      <c r="JX705" s="3"/>
      <c r="JY705" s="3"/>
      <c r="JZ705" s="3"/>
      <c r="KA705" s="3"/>
      <c r="KB705" s="3"/>
      <c r="KC705" s="3"/>
      <c r="KD705" s="3"/>
      <c r="KE705" s="3"/>
      <c r="KF705" s="3"/>
      <c r="KG705" s="3"/>
      <c r="KH705" s="3"/>
      <c r="KI705" s="3"/>
      <c r="KJ705" s="3"/>
      <c r="KK705" s="3"/>
      <c r="KL705" s="3"/>
      <c r="KM705" s="3"/>
      <c r="KN705" s="3"/>
    </row>
    <row r="706" ht="15.75" customHeight="1">
      <c r="A706" s="3"/>
      <c r="B7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706)))"),"#REF!")</f>
        <v>#REF!</v>
      </c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3"/>
      <c r="IZ706" s="3"/>
      <c r="JA706" s="3"/>
      <c r="JB706" s="3"/>
      <c r="JC706" s="3"/>
      <c r="JD706" s="3"/>
      <c r="JE706" s="3"/>
      <c r="JF706" s="3"/>
      <c r="JG706" s="3"/>
      <c r="JH706" s="3"/>
      <c r="JI706" s="3"/>
      <c r="JJ706" s="3"/>
      <c r="JK706" s="3"/>
      <c r="JL706" s="3"/>
      <c r="JM706" s="3"/>
      <c r="JN706" s="3"/>
      <c r="JO706" s="3"/>
      <c r="JP706" s="3"/>
      <c r="JQ706" s="3"/>
      <c r="JR706" s="3"/>
      <c r="JS706" s="3"/>
      <c r="JT706" s="3"/>
      <c r="JU706" s="3"/>
      <c r="JV706" s="3"/>
      <c r="JW706" s="3"/>
      <c r="JX706" s="3"/>
      <c r="JY706" s="3"/>
      <c r="JZ706" s="3"/>
      <c r="KA706" s="3"/>
      <c r="KB706" s="3"/>
      <c r="KC706" s="3"/>
      <c r="KD706" s="3"/>
      <c r="KE706" s="3"/>
      <c r="KF706" s="3"/>
      <c r="KG706" s="3"/>
      <c r="KH706" s="3"/>
      <c r="KI706" s="3"/>
      <c r="KJ706" s="3"/>
      <c r="KK706" s="3"/>
      <c r="KL706" s="3"/>
      <c r="KM706" s="3"/>
      <c r="KN706" s="3"/>
    </row>
    <row r="707" ht="15.75" customHeight="1">
      <c r="A707" s="3"/>
      <c r="B7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707)))"),"#REF!")</f>
        <v>#REF!</v>
      </c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3"/>
      <c r="IZ707" s="3"/>
      <c r="JA707" s="3"/>
      <c r="JB707" s="3"/>
      <c r="JC707" s="3"/>
      <c r="JD707" s="3"/>
      <c r="JE707" s="3"/>
      <c r="JF707" s="3"/>
      <c r="JG707" s="3"/>
      <c r="JH707" s="3"/>
      <c r="JI707" s="3"/>
      <c r="JJ707" s="3"/>
      <c r="JK707" s="3"/>
      <c r="JL707" s="3"/>
      <c r="JM707" s="3"/>
      <c r="JN707" s="3"/>
      <c r="JO707" s="3"/>
      <c r="JP707" s="3"/>
      <c r="JQ707" s="3"/>
      <c r="JR707" s="3"/>
      <c r="JS707" s="3"/>
      <c r="JT707" s="3"/>
      <c r="JU707" s="3"/>
      <c r="JV707" s="3"/>
      <c r="JW707" s="3"/>
      <c r="JX707" s="3"/>
      <c r="JY707" s="3"/>
      <c r="JZ707" s="3"/>
      <c r="KA707" s="3"/>
      <c r="KB707" s="3"/>
      <c r="KC707" s="3"/>
      <c r="KD707" s="3"/>
      <c r="KE707" s="3"/>
      <c r="KF707" s="3"/>
      <c r="KG707" s="3"/>
      <c r="KH707" s="3"/>
      <c r="KI707" s="3"/>
      <c r="KJ707" s="3"/>
      <c r="KK707" s="3"/>
      <c r="KL707" s="3"/>
      <c r="KM707" s="3"/>
      <c r="KN707" s="3"/>
    </row>
    <row r="708" ht="15.75" customHeight="1">
      <c r="A708" s="3"/>
      <c r="B7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708)))"),"#REF!")</f>
        <v>#REF!</v>
      </c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3"/>
      <c r="JB708" s="3"/>
      <c r="JC708" s="3"/>
      <c r="JD708" s="3"/>
      <c r="JE708" s="3"/>
      <c r="JF708" s="3"/>
      <c r="JG708" s="3"/>
      <c r="JH708" s="3"/>
      <c r="JI708" s="3"/>
      <c r="JJ708" s="3"/>
      <c r="JK708" s="3"/>
      <c r="JL708" s="3"/>
      <c r="JM708" s="3"/>
      <c r="JN708" s="3"/>
      <c r="JO708" s="3"/>
      <c r="JP708" s="3"/>
      <c r="JQ708" s="3"/>
      <c r="JR708" s="3"/>
      <c r="JS708" s="3"/>
      <c r="JT708" s="3"/>
      <c r="JU708" s="3"/>
      <c r="JV708" s="3"/>
      <c r="JW708" s="3"/>
      <c r="JX708" s="3"/>
      <c r="JY708" s="3"/>
      <c r="JZ708" s="3"/>
      <c r="KA708" s="3"/>
      <c r="KB708" s="3"/>
      <c r="KC708" s="3"/>
      <c r="KD708" s="3"/>
      <c r="KE708" s="3"/>
      <c r="KF708" s="3"/>
      <c r="KG708" s="3"/>
      <c r="KH708" s="3"/>
      <c r="KI708" s="3"/>
      <c r="KJ708" s="3"/>
      <c r="KK708" s="3"/>
      <c r="KL708" s="3"/>
      <c r="KM708" s="3"/>
      <c r="KN708" s="3"/>
    </row>
    <row r="709" ht="15.75" customHeight="1">
      <c r="A709" s="3"/>
      <c r="B7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709)))"),"#REF!")</f>
        <v>#REF!</v>
      </c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3"/>
      <c r="IZ709" s="3"/>
      <c r="JA709" s="3"/>
      <c r="JB709" s="3"/>
      <c r="JC709" s="3"/>
      <c r="JD709" s="3"/>
      <c r="JE709" s="3"/>
      <c r="JF709" s="3"/>
      <c r="JG709" s="3"/>
      <c r="JH709" s="3"/>
      <c r="JI709" s="3"/>
      <c r="JJ709" s="3"/>
      <c r="JK709" s="3"/>
      <c r="JL709" s="3"/>
      <c r="JM709" s="3"/>
      <c r="JN709" s="3"/>
      <c r="JO709" s="3"/>
      <c r="JP709" s="3"/>
      <c r="JQ709" s="3"/>
      <c r="JR709" s="3"/>
      <c r="JS709" s="3"/>
      <c r="JT709" s="3"/>
      <c r="JU709" s="3"/>
      <c r="JV709" s="3"/>
      <c r="JW709" s="3"/>
      <c r="JX709" s="3"/>
      <c r="JY709" s="3"/>
      <c r="JZ709" s="3"/>
      <c r="KA709" s="3"/>
      <c r="KB709" s="3"/>
      <c r="KC709" s="3"/>
      <c r="KD709" s="3"/>
      <c r="KE709" s="3"/>
      <c r="KF709" s="3"/>
      <c r="KG709" s="3"/>
      <c r="KH709" s="3"/>
      <c r="KI709" s="3"/>
      <c r="KJ709" s="3"/>
      <c r="KK709" s="3"/>
      <c r="KL709" s="3"/>
      <c r="KM709" s="3"/>
      <c r="KN709" s="3"/>
    </row>
    <row r="710" ht="15.75" customHeight="1">
      <c r="A710" s="3"/>
      <c r="B7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710)))"),"#REF!")</f>
        <v>#REF!</v>
      </c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3"/>
      <c r="JB710" s="3"/>
      <c r="JC710" s="3"/>
      <c r="JD710" s="3"/>
      <c r="JE710" s="3"/>
      <c r="JF710" s="3"/>
      <c r="JG710" s="3"/>
      <c r="JH710" s="3"/>
      <c r="JI710" s="3"/>
      <c r="JJ710" s="3"/>
      <c r="JK710" s="3"/>
      <c r="JL710" s="3"/>
      <c r="JM710" s="3"/>
      <c r="JN710" s="3"/>
      <c r="JO710" s="3"/>
      <c r="JP710" s="3"/>
      <c r="JQ710" s="3"/>
      <c r="JR710" s="3"/>
      <c r="JS710" s="3"/>
      <c r="JT710" s="3"/>
      <c r="JU710" s="3"/>
      <c r="JV710" s="3"/>
      <c r="JW710" s="3"/>
      <c r="JX710" s="3"/>
      <c r="JY710" s="3"/>
      <c r="JZ710" s="3"/>
      <c r="KA710" s="3"/>
      <c r="KB710" s="3"/>
      <c r="KC710" s="3"/>
      <c r="KD710" s="3"/>
      <c r="KE710" s="3"/>
      <c r="KF710" s="3"/>
      <c r="KG710" s="3"/>
      <c r="KH710" s="3"/>
      <c r="KI710" s="3"/>
      <c r="KJ710" s="3"/>
      <c r="KK710" s="3"/>
      <c r="KL710" s="3"/>
      <c r="KM710" s="3"/>
      <c r="KN710" s="3"/>
    </row>
    <row r="711" ht="15.75" customHeight="1">
      <c r="A711" s="3"/>
      <c r="B7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711)))"),"#REF!")</f>
        <v>#REF!</v>
      </c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3"/>
      <c r="JB711" s="3"/>
      <c r="JC711" s="3"/>
      <c r="JD711" s="3"/>
      <c r="JE711" s="3"/>
      <c r="JF711" s="3"/>
      <c r="JG711" s="3"/>
      <c r="JH711" s="3"/>
      <c r="JI711" s="3"/>
      <c r="JJ711" s="3"/>
      <c r="JK711" s="3"/>
      <c r="JL711" s="3"/>
      <c r="JM711" s="3"/>
      <c r="JN711" s="3"/>
      <c r="JO711" s="3"/>
      <c r="JP711" s="3"/>
      <c r="JQ711" s="3"/>
      <c r="JR711" s="3"/>
      <c r="JS711" s="3"/>
      <c r="JT711" s="3"/>
      <c r="JU711" s="3"/>
      <c r="JV711" s="3"/>
      <c r="JW711" s="3"/>
      <c r="JX711" s="3"/>
      <c r="JY711" s="3"/>
      <c r="JZ711" s="3"/>
      <c r="KA711" s="3"/>
      <c r="KB711" s="3"/>
      <c r="KC711" s="3"/>
      <c r="KD711" s="3"/>
      <c r="KE711" s="3"/>
      <c r="KF711" s="3"/>
      <c r="KG711" s="3"/>
      <c r="KH711" s="3"/>
      <c r="KI711" s="3"/>
      <c r="KJ711" s="3"/>
      <c r="KK711" s="3"/>
      <c r="KL711" s="3"/>
      <c r="KM711" s="3"/>
      <c r="KN711" s="3"/>
    </row>
    <row r="712" ht="15.75" customHeight="1">
      <c r="A712" s="3"/>
      <c r="B7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712)))"),"#REF!")</f>
        <v>#REF!</v>
      </c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3"/>
      <c r="IZ712" s="3"/>
      <c r="JA712" s="3"/>
      <c r="JB712" s="3"/>
      <c r="JC712" s="3"/>
      <c r="JD712" s="3"/>
      <c r="JE712" s="3"/>
      <c r="JF712" s="3"/>
      <c r="JG712" s="3"/>
      <c r="JH712" s="3"/>
      <c r="JI712" s="3"/>
      <c r="JJ712" s="3"/>
      <c r="JK712" s="3"/>
      <c r="JL712" s="3"/>
      <c r="JM712" s="3"/>
      <c r="JN712" s="3"/>
      <c r="JO712" s="3"/>
      <c r="JP712" s="3"/>
      <c r="JQ712" s="3"/>
      <c r="JR712" s="3"/>
      <c r="JS712" s="3"/>
      <c r="JT712" s="3"/>
      <c r="JU712" s="3"/>
      <c r="JV712" s="3"/>
      <c r="JW712" s="3"/>
      <c r="JX712" s="3"/>
      <c r="JY712" s="3"/>
      <c r="JZ712" s="3"/>
      <c r="KA712" s="3"/>
      <c r="KB712" s="3"/>
      <c r="KC712" s="3"/>
      <c r="KD712" s="3"/>
      <c r="KE712" s="3"/>
      <c r="KF712" s="3"/>
      <c r="KG712" s="3"/>
      <c r="KH712" s="3"/>
      <c r="KI712" s="3"/>
      <c r="KJ712" s="3"/>
      <c r="KK712" s="3"/>
      <c r="KL712" s="3"/>
      <c r="KM712" s="3"/>
      <c r="KN712" s="3"/>
    </row>
    <row r="713" ht="15.75" customHeight="1">
      <c r="A713" s="3"/>
      <c r="B7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713)))"),"#REF!")</f>
        <v>#REF!</v>
      </c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3"/>
      <c r="IZ713" s="3"/>
      <c r="JA713" s="3"/>
      <c r="JB713" s="3"/>
      <c r="JC713" s="3"/>
      <c r="JD713" s="3"/>
      <c r="JE713" s="3"/>
      <c r="JF713" s="3"/>
      <c r="JG713" s="3"/>
      <c r="JH713" s="3"/>
      <c r="JI713" s="3"/>
      <c r="JJ713" s="3"/>
      <c r="JK713" s="3"/>
      <c r="JL713" s="3"/>
      <c r="JM713" s="3"/>
      <c r="JN713" s="3"/>
      <c r="JO713" s="3"/>
      <c r="JP713" s="3"/>
      <c r="JQ713" s="3"/>
      <c r="JR713" s="3"/>
      <c r="JS713" s="3"/>
      <c r="JT713" s="3"/>
      <c r="JU713" s="3"/>
      <c r="JV713" s="3"/>
      <c r="JW713" s="3"/>
      <c r="JX713" s="3"/>
      <c r="JY713" s="3"/>
      <c r="JZ713" s="3"/>
      <c r="KA713" s="3"/>
      <c r="KB713" s="3"/>
      <c r="KC713" s="3"/>
      <c r="KD713" s="3"/>
      <c r="KE713" s="3"/>
      <c r="KF713" s="3"/>
      <c r="KG713" s="3"/>
      <c r="KH713" s="3"/>
      <c r="KI713" s="3"/>
      <c r="KJ713" s="3"/>
      <c r="KK713" s="3"/>
      <c r="KL713" s="3"/>
      <c r="KM713" s="3"/>
      <c r="KN713" s="3"/>
    </row>
    <row r="714" ht="15.75" customHeight="1">
      <c r="A714" s="3"/>
      <c r="B7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714)))"),"#REF!")</f>
        <v>#REF!</v>
      </c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3"/>
      <c r="IZ714" s="3"/>
      <c r="JA714" s="3"/>
      <c r="JB714" s="3"/>
      <c r="JC714" s="3"/>
      <c r="JD714" s="3"/>
      <c r="JE714" s="3"/>
      <c r="JF714" s="3"/>
      <c r="JG714" s="3"/>
      <c r="JH714" s="3"/>
      <c r="JI714" s="3"/>
      <c r="JJ714" s="3"/>
      <c r="JK714" s="3"/>
      <c r="JL714" s="3"/>
      <c r="JM714" s="3"/>
      <c r="JN714" s="3"/>
      <c r="JO714" s="3"/>
      <c r="JP714" s="3"/>
      <c r="JQ714" s="3"/>
      <c r="JR714" s="3"/>
      <c r="JS714" s="3"/>
      <c r="JT714" s="3"/>
      <c r="JU714" s="3"/>
      <c r="JV714" s="3"/>
      <c r="JW714" s="3"/>
      <c r="JX714" s="3"/>
      <c r="JY714" s="3"/>
      <c r="JZ714" s="3"/>
      <c r="KA714" s="3"/>
      <c r="KB714" s="3"/>
      <c r="KC714" s="3"/>
      <c r="KD714" s="3"/>
      <c r="KE714" s="3"/>
      <c r="KF714" s="3"/>
      <c r="KG714" s="3"/>
      <c r="KH714" s="3"/>
      <c r="KI714" s="3"/>
      <c r="KJ714" s="3"/>
      <c r="KK714" s="3"/>
      <c r="KL714" s="3"/>
      <c r="KM714" s="3"/>
      <c r="KN714" s="3"/>
    </row>
    <row r="715" ht="15.75" customHeight="1">
      <c r="A715" s="3"/>
      <c r="B7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715)))"),"#REF!")</f>
        <v>#REF!</v>
      </c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3"/>
      <c r="IZ715" s="3"/>
      <c r="JA715" s="3"/>
      <c r="JB715" s="3"/>
      <c r="JC715" s="3"/>
      <c r="JD715" s="3"/>
      <c r="JE715" s="3"/>
      <c r="JF715" s="3"/>
      <c r="JG715" s="3"/>
      <c r="JH715" s="3"/>
      <c r="JI715" s="3"/>
      <c r="JJ715" s="3"/>
      <c r="JK715" s="3"/>
      <c r="JL715" s="3"/>
      <c r="JM715" s="3"/>
      <c r="JN715" s="3"/>
      <c r="JO715" s="3"/>
      <c r="JP715" s="3"/>
      <c r="JQ715" s="3"/>
      <c r="JR715" s="3"/>
      <c r="JS715" s="3"/>
      <c r="JT715" s="3"/>
      <c r="JU715" s="3"/>
      <c r="JV715" s="3"/>
      <c r="JW715" s="3"/>
      <c r="JX715" s="3"/>
      <c r="JY715" s="3"/>
      <c r="JZ715" s="3"/>
      <c r="KA715" s="3"/>
      <c r="KB715" s="3"/>
      <c r="KC715" s="3"/>
      <c r="KD715" s="3"/>
      <c r="KE715" s="3"/>
      <c r="KF715" s="3"/>
      <c r="KG715" s="3"/>
      <c r="KH715" s="3"/>
      <c r="KI715" s="3"/>
      <c r="KJ715" s="3"/>
      <c r="KK715" s="3"/>
      <c r="KL715" s="3"/>
      <c r="KM715" s="3"/>
      <c r="KN715" s="3"/>
    </row>
    <row r="716" ht="15.75" customHeight="1">
      <c r="A716" s="3"/>
      <c r="B7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716)))"),"#REF!")</f>
        <v>#REF!</v>
      </c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3"/>
      <c r="IZ716" s="3"/>
      <c r="JA716" s="3"/>
      <c r="JB716" s="3"/>
      <c r="JC716" s="3"/>
      <c r="JD716" s="3"/>
      <c r="JE716" s="3"/>
      <c r="JF716" s="3"/>
      <c r="JG716" s="3"/>
      <c r="JH716" s="3"/>
      <c r="JI716" s="3"/>
      <c r="JJ716" s="3"/>
      <c r="JK716" s="3"/>
      <c r="JL716" s="3"/>
      <c r="JM716" s="3"/>
      <c r="JN716" s="3"/>
      <c r="JO716" s="3"/>
      <c r="JP716" s="3"/>
      <c r="JQ716" s="3"/>
      <c r="JR716" s="3"/>
      <c r="JS716" s="3"/>
      <c r="JT716" s="3"/>
      <c r="JU716" s="3"/>
      <c r="JV716" s="3"/>
      <c r="JW716" s="3"/>
      <c r="JX716" s="3"/>
      <c r="JY716" s="3"/>
      <c r="JZ716" s="3"/>
      <c r="KA716" s="3"/>
      <c r="KB716" s="3"/>
      <c r="KC716" s="3"/>
      <c r="KD716" s="3"/>
      <c r="KE716" s="3"/>
      <c r="KF716" s="3"/>
      <c r="KG716" s="3"/>
      <c r="KH716" s="3"/>
      <c r="KI716" s="3"/>
      <c r="KJ716" s="3"/>
      <c r="KK716" s="3"/>
      <c r="KL716" s="3"/>
      <c r="KM716" s="3"/>
      <c r="KN716" s="3"/>
    </row>
    <row r="717" ht="15.75" customHeight="1">
      <c r="A717" s="3"/>
      <c r="B7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717)))"),"#REF!")</f>
        <v>#REF!</v>
      </c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3"/>
      <c r="IZ717" s="3"/>
      <c r="JA717" s="3"/>
      <c r="JB717" s="3"/>
      <c r="JC717" s="3"/>
      <c r="JD717" s="3"/>
      <c r="JE717" s="3"/>
      <c r="JF717" s="3"/>
      <c r="JG717" s="3"/>
      <c r="JH717" s="3"/>
      <c r="JI717" s="3"/>
      <c r="JJ717" s="3"/>
      <c r="JK717" s="3"/>
      <c r="JL717" s="3"/>
      <c r="JM717" s="3"/>
      <c r="JN717" s="3"/>
      <c r="JO717" s="3"/>
      <c r="JP717" s="3"/>
      <c r="JQ717" s="3"/>
      <c r="JR717" s="3"/>
      <c r="JS717" s="3"/>
      <c r="JT717" s="3"/>
      <c r="JU717" s="3"/>
      <c r="JV717" s="3"/>
      <c r="JW717" s="3"/>
      <c r="JX717" s="3"/>
      <c r="JY717" s="3"/>
      <c r="JZ717" s="3"/>
      <c r="KA717" s="3"/>
      <c r="KB717" s="3"/>
      <c r="KC717" s="3"/>
      <c r="KD717" s="3"/>
      <c r="KE717" s="3"/>
      <c r="KF717" s="3"/>
      <c r="KG717" s="3"/>
      <c r="KH717" s="3"/>
      <c r="KI717" s="3"/>
      <c r="KJ717" s="3"/>
      <c r="KK717" s="3"/>
      <c r="KL717" s="3"/>
      <c r="KM717" s="3"/>
      <c r="KN717" s="3"/>
    </row>
    <row r="718" ht="15.75" customHeight="1">
      <c r="A718" s="3"/>
      <c r="B7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718)))"),"#REF!")</f>
        <v>#REF!</v>
      </c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3"/>
      <c r="IZ718" s="3"/>
      <c r="JA718" s="3"/>
      <c r="JB718" s="3"/>
      <c r="JC718" s="3"/>
      <c r="JD718" s="3"/>
      <c r="JE718" s="3"/>
      <c r="JF718" s="3"/>
      <c r="JG718" s="3"/>
      <c r="JH718" s="3"/>
      <c r="JI718" s="3"/>
      <c r="JJ718" s="3"/>
      <c r="JK718" s="3"/>
      <c r="JL718" s="3"/>
      <c r="JM718" s="3"/>
      <c r="JN718" s="3"/>
      <c r="JO718" s="3"/>
      <c r="JP718" s="3"/>
      <c r="JQ718" s="3"/>
      <c r="JR718" s="3"/>
      <c r="JS718" s="3"/>
      <c r="JT718" s="3"/>
      <c r="JU718" s="3"/>
      <c r="JV718" s="3"/>
      <c r="JW718" s="3"/>
      <c r="JX718" s="3"/>
      <c r="JY718" s="3"/>
      <c r="JZ718" s="3"/>
      <c r="KA718" s="3"/>
      <c r="KB718" s="3"/>
      <c r="KC718" s="3"/>
      <c r="KD718" s="3"/>
      <c r="KE718" s="3"/>
      <c r="KF718" s="3"/>
      <c r="KG718" s="3"/>
      <c r="KH718" s="3"/>
      <c r="KI718" s="3"/>
      <c r="KJ718" s="3"/>
      <c r="KK718" s="3"/>
      <c r="KL718" s="3"/>
      <c r="KM718" s="3"/>
      <c r="KN718" s="3"/>
    </row>
    <row r="719" ht="15.75" customHeight="1">
      <c r="A719" s="3"/>
      <c r="B7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719)))"),"#REF!")</f>
        <v>#REF!</v>
      </c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3"/>
      <c r="IZ719" s="3"/>
      <c r="JA719" s="3"/>
      <c r="JB719" s="3"/>
      <c r="JC719" s="3"/>
      <c r="JD719" s="3"/>
      <c r="JE719" s="3"/>
      <c r="JF719" s="3"/>
      <c r="JG719" s="3"/>
      <c r="JH719" s="3"/>
      <c r="JI719" s="3"/>
      <c r="JJ719" s="3"/>
      <c r="JK719" s="3"/>
      <c r="JL719" s="3"/>
      <c r="JM719" s="3"/>
      <c r="JN719" s="3"/>
      <c r="JO719" s="3"/>
      <c r="JP719" s="3"/>
      <c r="JQ719" s="3"/>
      <c r="JR719" s="3"/>
      <c r="JS719" s="3"/>
      <c r="JT719" s="3"/>
      <c r="JU719" s="3"/>
      <c r="JV719" s="3"/>
      <c r="JW719" s="3"/>
      <c r="JX719" s="3"/>
      <c r="JY719" s="3"/>
      <c r="JZ719" s="3"/>
      <c r="KA719" s="3"/>
      <c r="KB719" s="3"/>
      <c r="KC719" s="3"/>
      <c r="KD719" s="3"/>
      <c r="KE719" s="3"/>
      <c r="KF719" s="3"/>
      <c r="KG719" s="3"/>
      <c r="KH719" s="3"/>
      <c r="KI719" s="3"/>
      <c r="KJ719" s="3"/>
      <c r="KK719" s="3"/>
      <c r="KL719" s="3"/>
      <c r="KM719" s="3"/>
      <c r="KN719" s="3"/>
    </row>
    <row r="720" ht="15.75" customHeight="1">
      <c r="A720" s="3"/>
      <c r="B7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720)))"),"#REF!")</f>
        <v>#REF!</v>
      </c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3"/>
      <c r="IZ720" s="3"/>
      <c r="JA720" s="3"/>
      <c r="JB720" s="3"/>
      <c r="JC720" s="3"/>
      <c r="JD720" s="3"/>
      <c r="JE720" s="3"/>
      <c r="JF720" s="3"/>
      <c r="JG720" s="3"/>
      <c r="JH720" s="3"/>
      <c r="JI720" s="3"/>
      <c r="JJ720" s="3"/>
      <c r="JK720" s="3"/>
      <c r="JL720" s="3"/>
      <c r="JM720" s="3"/>
      <c r="JN720" s="3"/>
      <c r="JO720" s="3"/>
      <c r="JP720" s="3"/>
      <c r="JQ720" s="3"/>
      <c r="JR720" s="3"/>
      <c r="JS720" s="3"/>
      <c r="JT720" s="3"/>
      <c r="JU720" s="3"/>
      <c r="JV720" s="3"/>
      <c r="JW720" s="3"/>
      <c r="JX720" s="3"/>
      <c r="JY720" s="3"/>
      <c r="JZ720" s="3"/>
      <c r="KA720" s="3"/>
      <c r="KB720" s="3"/>
      <c r="KC720" s="3"/>
      <c r="KD720" s="3"/>
      <c r="KE720" s="3"/>
      <c r="KF720" s="3"/>
      <c r="KG720" s="3"/>
      <c r="KH720" s="3"/>
      <c r="KI720" s="3"/>
      <c r="KJ720" s="3"/>
      <c r="KK720" s="3"/>
      <c r="KL720" s="3"/>
      <c r="KM720" s="3"/>
      <c r="KN720" s="3"/>
    </row>
    <row r="721" ht="15.75" customHeight="1">
      <c r="A721" s="3"/>
      <c r="B7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721)))"),"#REF!")</f>
        <v>#REF!</v>
      </c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3"/>
      <c r="IZ721" s="3"/>
      <c r="JA721" s="3"/>
      <c r="JB721" s="3"/>
      <c r="JC721" s="3"/>
      <c r="JD721" s="3"/>
      <c r="JE721" s="3"/>
      <c r="JF721" s="3"/>
      <c r="JG721" s="3"/>
      <c r="JH721" s="3"/>
      <c r="JI721" s="3"/>
      <c r="JJ721" s="3"/>
      <c r="JK721" s="3"/>
      <c r="JL721" s="3"/>
      <c r="JM721" s="3"/>
      <c r="JN721" s="3"/>
      <c r="JO721" s="3"/>
      <c r="JP721" s="3"/>
      <c r="JQ721" s="3"/>
      <c r="JR721" s="3"/>
      <c r="JS721" s="3"/>
      <c r="JT721" s="3"/>
      <c r="JU721" s="3"/>
      <c r="JV721" s="3"/>
      <c r="JW721" s="3"/>
      <c r="JX721" s="3"/>
      <c r="JY721" s="3"/>
      <c r="JZ721" s="3"/>
      <c r="KA721" s="3"/>
      <c r="KB721" s="3"/>
      <c r="KC721" s="3"/>
      <c r="KD721" s="3"/>
      <c r="KE721" s="3"/>
      <c r="KF721" s="3"/>
      <c r="KG721" s="3"/>
      <c r="KH721" s="3"/>
      <c r="KI721" s="3"/>
      <c r="KJ721" s="3"/>
      <c r="KK721" s="3"/>
      <c r="KL721" s="3"/>
      <c r="KM721" s="3"/>
      <c r="KN721" s="3"/>
    </row>
    <row r="722" ht="15.75" customHeight="1">
      <c r="A722" s="3"/>
      <c r="B7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722)))"),"#REF!")</f>
        <v>#REF!</v>
      </c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3"/>
      <c r="IZ722" s="3"/>
      <c r="JA722" s="3"/>
      <c r="JB722" s="3"/>
      <c r="JC722" s="3"/>
      <c r="JD722" s="3"/>
      <c r="JE722" s="3"/>
      <c r="JF722" s="3"/>
      <c r="JG722" s="3"/>
      <c r="JH722" s="3"/>
      <c r="JI722" s="3"/>
      <c r="JJ722" s="3"/>
      <c r="JK722" s="3"/>
      <c r="JL722" s="3"/>
      <c r="JM722" s="3"/>
      <c r="JN722" s="3"/>
      <c r="JO722" s="3"/>
      <c r="JP722" s="3"/>
      <c r="JQ722" s="3"/>
      <c r="JR722" s="3"/>
      <c r="JS722" s="3"/>
      <c r="JT722" s="3"/>
      <c r="JU722" s="3"/>
      <c r="JV722" s="3"/>
      <c r="JW722" s="3"/>
      <c r="JX722" s="3"/>
      <c r="JY722" s="3"/>
      <c r="JZ722" s="3"/>
      <c r="KA722" s="3"/>
      <c r="KB722" s="3"/>
      <c r="KC722" s="3"/>
      <c r="KD722" s="3"/>
      <c r="KE722" s="3"/>
      <c r="KF722" s="3"/>
      <c r="KG722" s="3"/>
      <c r="KH722" s="3"/>
      <c r="KI722" s="3"/>
      <c r="KJ722" s="3"/>
      <c r="KK722" s="3"/>
      <c r="KL722" s="3"/>
      <c r="KM722" s="3"/>
      <c r="KN722" s="3"/>
    </row>
    <row r="723" ht="15.75" customHeight="1">
      <c r="A723" s="3"/>
      <c r="B7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723)))"),"#REF!")</f>
        <v>#REF!</v>
      </c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3"/>
      <c r="IZ723" s="3"/>
      <c r="JA723" s="3"/>
      <c r="JB723" s="3"/>
      <c r="JC723" s="3"/>
      <c r="JD723" s="3"/>
      <c r="JE723" s="3"/>
      <c r="JF723" s="3"/>
      <c r="JG723" s="3"/>
      <c r="JH723" s="3"/>
      <c r="JI723" s="3"/>
      <c r="JJ723" s="3"/>
      <c r="JK723" s="3"/>
      <c r="JL723" s="3"/>
      <c r="JM723" s="3"/>
      <c r="JN723" s="3"/>
      <c r="JO723" s="3"/>
      <c r="JP723" s="3"/>
      <c r="JQ723" s="3"/>
      <c r="JR723" s="3"/>
      <c r="JS723" s="3"/>
      <c r="JT723" s="3"/>
      <c r="JU723" s="3"/>
      <c r="JV723" s="3"/>
      <c r="JW723" s="3"/>
      <c r="JX723" s="3"/>
      <c r="JY723" s="3"/>
      <c r="JZ723" s="3"/>
      <c r="KA723" s="3"/>
      <c r="KB723" s="3"/>
      <c r="KC723" s="3"/>
      <c r="KD723" s="3"/>
      <c r="KE723" s="3"/>
      <c r="KF723" s="3"/>
      <c r="KG723" s="3"/>
      <c r="KH723" s="3"/>
      <c r="KI723" s="3"/>
      <c r="KJ723" s="3"/>
      <c r="KK723" s="3"/>
      <c r="KL723" s="3"/>
      <c r="KM723" s="3"/>
      <c r="KN723" s="3"/>
    </row>
    <row r="724" ht="15.75" customHeight="1">
      <c r="A724" s="3"/>
      <c r="B7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724)))"),"#REF!")</f>
        <v>#REF!</v>
      </c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3"/>
      <c r="IZ724" s="3"/>
      <c r="JA724" s="3"/>
      <c r="JB724" s="3"/>
      <c r="JC724" s="3"/>
      <c r="JD724" s="3"/>
      <c r="JE724" s="3"/>
      <c r="JF724" s="3"/>
      <c r="JG724" s="3"/>
      <c r="JH724" s="3"/>
      <c r="JI724" s="3"/>
      <c r="JJ724" s="3"/>
      <c r="JK724" s="3"/>
      <c r="JL724" s="3"/>
      <c r="JM724" s="3"/>
      <c r="JN724" s="3"/>
      <c r="JO724" s="3"/>
      <c r="JP724" s="3"/>
      <c r="JQ724" s="3"/>
      <c r="JR724" s="3"/>
      <c r="JS724" s="3"/>
      <c r="JT724" s="3"/>
      <c r="JU724" s="3"/>
      <c r="JV724" s="3"/>
      <c r="JW724" s="3"/>
      <c r="JX724" s="3"/>
      <c r="JY724" s="3"/>
      <c r="JZ724" s="3"/>
      <c r="KA724" s="3"/>
      <c r="KB724" s="3"/>
      <c r="KC724" s="3"/>
      <c r="KD724" s="3"/>
      <c r="KE724" s="3"/>
      <c r="KF724" s="3"/>
      <c r="KG724" s="3"/>
      <c r="KH724" s="3"/>
      <c r="KI724" s="3"/>
      <c r="KJ724" s="3"/>
      <c r="KK724" s="3"/>
      <c r="KL724" s="3"/>
      <c r="KM724" s="3"/>
      <c r="KN724" s="3"/>
    </row>
    <row r="725" ht="15.75" customHeight="1">
      <c r="A725" s="3"/>
      <c r="B7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725)))"),"#REF!")</f>
        <v>#REF!</v>
      </c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3"/>
      <c r="JC725" s="3"/>
      <c r="JD725" s="3"/>
      <c r="JE725" s="3"/>
      <c r="JF725" s="3"/>
      <c r="JG725" s="3"/>
      <c r="JH725" s="3"/>
      <c r="JI725" s="3"/>
      <c r="JJ725" s="3"/>
      <c r="JK725" s="3"/>
      <c r="JL725" s="3"/>
      <c r="JM725" s="3"/>
      <c r="JN725" s="3"/>
      <c r="JO725" s="3"/>
      <c r="JP725" s="3"/>
      <c r="JQ725" s="3"/>
      <c r="JR725" s="3"/>
      <c r="JS725" s="3"/>
      <c r="JT725" s="3"/>
      <c r="JU725" s="3"/>
      <c r="JV725" s="3"/>
      <c r="JW725" s="3"/>
      <c r="JX725" s="3"/>
      <c r="JY725" s="3"/>
      <c r="JZ725" s="3"/>
      <c r="KA725" s="3"/>
      <c r="KB725" s="3"/>
      <c r="KC725" s="3"/>
      <c r="KD725" s="3"/>
      <c r="KE725" s="3"/>
      <c r="KF725" s="3"/>
      <c r="KG725" s="3"/>
      <c r="KH725" s="3"/>
      <c r="KI725" s="3"/>
      <c r="KJ725" s="3"/>
      <c r="KK725" s="3"/>
      <c r="KL725" s="3"/>
      <c r="KM725" s="3"/>
      <c r="KN725" s="3"/>
    </row>
    <row r="726" ht="15.75" customHeight="1">
      <c r="A726" s="3"/>
      <c r="B7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726)))"),"#REF!")</f>
        <v>#REF!</v>
      </c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3"/>
      <c r="JM726" s="3"/>
      <c r="JN726" s="3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  <c r="JZ726" s="3"/>
      <c r="KA726" s="3"/>
      <c r="KB726" s="3"/>
      <c r="KC726" s="3"/>
      <c r="KD726" s="3"/>
      <c r="KE726" s="3"/>
      <c r="KF726" s="3"/>
      <c r="KG726" s="3"/>
      <c r="KH726" s="3"/>
      <c r="KI726" s="3"/>
      <c r="KJ726" s="3"/>
      <c r="KK726" s="3"/>
      <c r="KL726" s="3"/>
      <c r="KM726" s="3"/>
      <c r="KN726" s="3"/>
    </row>
    <row r="727" ht="15.75" customHeight="1">
      <c r="A727" s="3"/>
      <c r="B7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727)))"),"#REF!")</f>
        <v>#REF!</v>
      </c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3"/>
      <c r="JC727" s="3"/>
      <c r="JD727" s="3"/>
      <c r="JE727" s="3"/>
      <c r="JF727" s="3"/>
      <c r="JG727" s="3"/>
      <c r="JH727" s="3"/>
      <c r="JI727" s="3"/>
      <c r="JJ727" s="3"/>
      <c r="JK727" s="3"/>
      <c r="JL727" s="3"/>
      <c r="JM727" s="3"/>
      <c r="JN727" s="3"/>
      <c r="JO727" s="3"/>
      <c r="JP727" s="3"/>
      <c r="JQ727" s="3"/>
      <c r="JR727" s="3"/>
      <c r="JS727" s="3"/>
      <c r="JT727" s="3"/>
      <c r="JU727" s="3"/>
      <c r="JV727" s="3"/>
      <c r="JW727" s="3"/>
      <c r="JX727" s="3"/>
      <c r="JY727" s="3"/>
      <c r="JZ727" s="3"/>
      <c r="KA727" s="3"/>
      <c r="KB727" s="3"/>
      <c r="KC727" s="3"/>
      <c r="KD727" s="3"/>
      <c r="KE727" s="3"/>
      <c r="KF727" s="3"/>
      <c r="KG727" s="3"/>
      <c r="KH727" s="3"/>
      <c r="KI727" s="3"/>
      <c r="KJ727" s="3"/>
      <c r="KK727" s="3"/>
      <c r="KL727" s="3"/>
      <c r="KM727" s="3"/>
      <c r="KN727" s="3"/>
    </row>
    <row r="728" ht="15.75" customHeight="1">
      <c r="A728" s="3"/>
      <c r="B7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728)))"),"#REF!")</f>
        <v>#REF!</v>
      </c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3"/>
      <c r="JC728" s="3"/>
      <c r="JD728" s="3"/>
      <c r="JE728" s="3"/>
      <c r="JF728" s="3"/>
      <c r="JG728" s="3"/>
      <c r="JH728" s="3"/>
      <c r="JI728" s="3"/>
      <c r="JJ728" s="3"/>
      <c r="JK728" s="3"/>
      <c r="JL728" s="3"/>
      <c r="JM728" s="3"/>
      <c r="JN728" s="3"/>
      <c r="JO728" s="3"/>
      <c r="JP728" s="3"/>
      <c r="JQ728" s="3"/>
      <c r="JR728" s="3"/>
      <c r="JS728" s="3"/>
      <c r="JT728" s="3"/>
      <c r="JU728" s="3"/>
      <c r="JV728" s="3"/>
      <c r="JW728" s="3"/>
      <c r="JX728" s="3"/>
      <c r="JY728" s="3"/>
      <c r="JZ728" s="3"/>
      <c r="KA728" s="3"/>
      <c r="KB728" s="3"/>
      <c r="KC728" s="3"/>
      <c r="KD728" s="3"/>
      <c r="KE728" s="3"/>
      <c r="KF728" s="3"/>
      <c r="KG728" s="3"/>
      <c r="KH728" s="3"/>
      <c r="KI728" s="3"/>
      <c r="KJ728" s="3"/>
      <c r="KK728" s="3"/>
      <c r="KL728" s="3"/>
      <c r="KM728" s="3"/>
      <c r="KN728" s="3"/>
    </row>
    <row r="729" ht="15.75" customHeight="1">
      <c r="A729" s="3"/>
      <c r="B7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729)))"),"#REF!")</f>
        <v>#REF!</v>
      </c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3"/>
      <c r="JC729" s="3"/>
      <c r="JD729" s="3"/>
      <c r="JE729" s="3"/>
      <c r="JF729" s="3"/>
      <c r="JG729" s="3"/>
      <c r="JH729" s="3"/>
      <c r="JI729" s="3"/>
      <c r="JJ729" s="3"/>
      <c r="JK729" s="3"/>
      <c r="JL729" s="3"/>
      <c r="JM729" s="3"/>
      <c r="JN729" s="3"/>
      <c r="JO729" s="3"/>
      <c r="JP729" s="3"/>
      <c r="JQ729" s="3"/>
      <c r="JR729" s="3"/>
      <c r="JS729" s="3"/>
      <c r="JT729" s="3"/>
      <c r="JU729" s="3"/>
      <c r="JV729" s="3"/>
      <c r="JW729" s="3"/>
      <c r="JX729" s="3"/>
      <c r="JY729" s="3"/>
      <c r="JZ729" s="3"/>
      <c r="KA729" s="3"/>
      <c r="KB729" s="3"/>
      <c r="KC729" s="3"/>
      <c r="KD729" s="3"/>
      <c r="KE729" s="3"/>
      <c r="KF729" s="3"/>
      <c r="KG729" s="3"/>
      <c r="KH729" s="3"/>
      <c r="KI729" s="3"/>
      <c r="KJ729" s="3"/>
      <c r="KK729" s="3"/>
      <c r="KL729" s="3"/>
      <c r="KM729" s="3"/>
      <c r="KN729" s="3"/>
    </row>
    <row r="730" ht="15.75" customHeight="1">
      <c r="A730" s="3"/>
      <c r="B7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730)))"),"#REF!")</f>
        <v>#REF!</v>
      </c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3"/>
      <c r="JC730" s="3"/>
      <c r="JD730" s="3"/>
      <c r="JE730" s="3"/>
      <c r="JF730" s="3"/>
      <c r="JG730" s="3"/>
      <c r="JH730" s="3"/>
      <c r="JI730" s="3"/>
      <c r="JJ730" s="3"/>
      <c r="JK730" s="3"/>
      <c r="JL730" s="3"/>
      <c r="JM730" s="3"/>
      <c r="JN730" s="3"/>
      <c r="JO730" s="3"/>
      <c r="JP730" s="3"/>
      <c r="JQ730" s="3"/>
      <c r="JR730" s="3"/>
      <c r="JS730" s="3"/>
      <c r="JT730" s="3"/>
      <c r="JU730" s="3"/>
      <c r="JV730" s="3"/>
      <c r="JW730" s="3"/>
      <c r="JX730" s="3"/>
      <c r="JY730" s="3"/>
      <c r="JZ730" s="3"/>
      <c r="KA730" s="3"/>
      <c r="KB730" s="3"/>
      <c r="KC730" s="3"/>
      <c r="KD730" s="3"/>
      <c r="KE730" s="3"/>
      <c r="KF730" s="3"/>
      <c r="KG730" s="3"/>
      <c r="KH730" s="3"/>
      <c r="KI730" s="3"/>
      <c r="KJ730" s="3"/>
      <c r="KK730" s="3"/>
      <c r="KL730" s="3"/>
      <c r="KM730" s="3"/>
      <c r="KN730" s="3"/>
    </row>
    <row r="731" ht="15.75" customHeight="1">
      <c r="A731" s="3"/>
      <c r="B7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731)))"),"#REF!")</f>
        <v>#REF!</v>
      </c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3"/>
      <c r="JC731" s="3"/>
      <c r="JD731" s="3"/>
      <c r="JE731" s="3"/>
      <c r="JF731" s="3"/>
      <c r="JG731" s="3"/>
      <c r="JH731" s="3"/>
      <c r="JI731" s="3"/>
      <c r="JJ731" s="3"/>
      <c r="JK731" s="3"/>
      <c r="JL731" s="3"/>
      <c r="JM731" s="3"/>
      <c r="JN731" s="3"/>
      <c r="JO731" s="3"/>
      <c r="JP731" s="3"/>
      <c r="JQ731" s="3"/>
      <c r="JR731" s="3"/>
      <c r="JS731" s="3"/>
      <c r="JT731" s="3"/>
      <c r="JU731" s="3"/>
      <c r="JV731" s="3"/>
      <c r="JW731" s="3"/>
      <c r="JX731" s="3"/>
      <c r="JY731" s="3"/>
      <c r="JZ731" s="3"/>
      <c r="KA731" s="3"/>
      <c r="KB731" s="3"/>
      <c r="KC731" s="3"/>
      <c r="KD731" s="3"/>
      <c r="KE731" s="3"/>
      <c r="KF731" s="3"/>
      <c r="KG731" s="3"/>
      <c r="KH731" s="3"/>
      <c r="KI731" s="3"/>
      <c r="KJ731" s="3"/>
      <c r="KK731" s="3"/>
      <c r="KL731" s="3"/>
      <c r="KM731" s="3"/>
      <c r="KN731" s="3"/>
    </row>
    <row r="732" ht="15.75" customHeight="1">
      <c r="A732" s="3"/>
      <c r="B7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732)))"),"#REF!")</f>
        <v>#REF!</v>
      </c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3"/>
      <c r="JC732" s="3"/>
      <c r="JD732" s="3"/>
      <c r="JE732" s="3"/>
      <c r="JF732" s="3"/>
      <c r="JG732" s="3"/>
      <c r="JH732" s="3"/>
      <c r="JI732" s="3"/>
      <c r="JJ732" s="3"/>
      <c r="JK732" s="3"/>
      <c r="JL732" s="3"/>
      <c r="JM732" s="3"/>
      <c r="JN732" s="3"/>
      <c r="JO732" s="3"/>
      <c r="JP732" s="3"/>
      <c r="JQ732" s="3"/>
      <c r="JR732" s="3"/>
      <c r="JS732" s="3"/>
      <c r="JT732" s="3"/>
      <c r="JU732" s="3"/>
      <c r="JV732" s="3"/>
      <c r="JW732" s="3"/>
      <c r="JX732" s="3"/>
      <c r="JY732" s="3"/>
      <c r="JZ732" s="3"/>
      <c r="KA732" s="3"/>
      <c r="KB732" s="3"/>
      <c r="KC732" s="3"/>
      <c r="KD732" s="3"/>
      <c r="KE732" s="3"/>
      <c r="KF732" s="3"/>
      <c r="KG732" s="3"/>
      <c r="KH732" s="3"/>
      <c r="KI732" s="3"/>
      <c r="KJ732" s="3"/>
      <c r="KK732" s="3"/>
      <c r="KL732" s="3"/>
      <c r="KM732" s="3"/>
      <c r="KN732" s="3"/>
    </row>
    <row r="733" ht="15.75" customHeight="1">
      <c r="A733" s="3"/>
      <c r="B7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733)))"),"#REF!")</f>
        <v>#REF!</v>
      </c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3"/>
      <c r="JC733" s="3"/>
      <c r="JD733" s="3"/>
      <c r="JE733" s="3"/>
      <c r="JF733" s="3"/>
      <c r="JG733" s="3"/>
      <c r="JH733" s="3"/>
      <c r="JI733" s="3"/>
      <c r="JJ733" s="3"/>
      <c r="JK733" s="3"/>
      <c r="JL733" s="3"/>
      <c r="JM733" s="3"/>
      <c r="JN733" s="3"/>
      <c r="JO733" s="3"/>
      <c r="JP733" s="3"/>
      <c r="JQ733" s="3"/>
      <c r="JR733" s="3"/>
      <c r="JS733" s="3"/>
      <c r="JT733" s="3"/>
      <c r="JU733" s="3"/>
      <c r="JV733" s="3"/>
      <c r="JW733" s="3"/>
      <c r="JX733" s="3"/>
      <c r="JY733" s="3"/>
      <c r="JZ733" s="3"/>
      <c r="KA733" s="3"/>
      <c r="KB733" s="3"/>
      <c r="KC733" s="3"/>
      <c r="KD733" s="3"/>
      <c r="KE733" s="3"/>
      <c r="KF733" s="3"/>
      <c r="KG733" s="3"/>
      <c r="KH733" s="3"/>
      <c r="KI733" s="3"/>
      <c r="KJ733" s="3"/>
      <c r="KK733" s="3"/>
      <c r="KL733" s="3"/>
      <c r="KM733" s="3"/>
      <c r="KN733" s="3"/>
    </row>
    <row r="734" ht="15.75" customHeight="1">
      <c r="A734" s="3"/>
      <c r="B7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734)))"),"#REF!")</f>
        <v>#REF!</v>
      </c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3"/>
      <c r="JC734" s="3"/>
      <c r="JD734" s="3"/>
      <c r="JE734" s="3"/>
      <c r="JF734" s="3"/>
      <c r="JG734" s="3"/>
      <c r="JH734" s="3"/>
      <c r="JI734" s="3"/>
      <c r="JJ734" s="3"/>
      <c r="JK734" s="3"/>
      <c r="JL734" s="3"/>
      <c r="JM734" s="3"/>
      <c r="JN734" s="3"/>
      <c r="JO734" s="3"/>
      <c r="JP734" s="3"/>
      <c r="JQ734" s="3"/>
      <c r="JR734" s="3"/>
      <c r="JS734" s="3"/>
      <c r="JT734" s="3"/>
      <c r="JU734" s="3"/>
      <c r="JV734" s="3"/>
      <c r="JW734" s="3"/>
      <c r="JX734" s="3"/>
      <c r="JY734" s="3"/>
      <c r="JZ734" s="3"/>
      <c r="KA734" s="3"/>
      <c r="KB734" s="3"/>
      <c r="KC734" s="3"/>
      <c r="KD734" s="3"/>
      <c r="KE734" s="3"/>
      <c r="KF734" s="3"/>
      <c r="KG734" s="3"/>
      <c r="KH734" s="3"/>
      <c r="KI734" s="3"/>
      <c r="KJ734" s="3"/>
      <c r="KK734" s="3"/>
      <c r="KL734" s="3"/>
      <c r="KM734" s="3"/>
      <c r="KN734" s="3"/>
    </row>
    <row r="735" ht="15.75" customHeight="1">
      <c r="A735" s="3"/>
      <c r="B7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735)))"),"#REF!")</f>
        <v>#REF!</v>
      </c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3"/>
      <c r="JC735" s="3"/>
      <c r="JD735" s="3"/>
      <c r="JE735" s="3"/>
      <c r="JF735" s="3"/>
      <c r="JG735" s="3"/>
      <c r="JH735" s="3"/>
      <c r="JI735" s="3"/>
      <c r="JJ735" s="3"/>
      <c r="JK735" s="3"/>
      <c r="JL735" s="3"/>
      <c r="JM735" s="3"/>
      <c r="JN735" s="3"/>
      <c r="JO735" s="3"/>
      <c r="JP735" s="3"/>
      <c r="JQ735" s="3"/>
      <c r="JR735" s="3"/>
      <c r="JS735" s="3"/>
      <c r="JT735" s="3"/>
      <c r="JU735" s="3"/>
      <c r="JV735" s="3"/>
      <c r="JW735" s="3"/>
      <c r="JX735" s="3"/>
      <c r="JY735" s="3"/>
      <c r="JZ735" s="3"/>
      <c r="KA735" s="3"/>
      <c r="KB735" s="3"/>
      <c r="KC735" s="3"/>
      <c r="KD735" s="3"/>
      <c r="KE735" s="3"/>
      <c r="KF735" s="3"/>
      <c r="KG735" s="3"/>
      <c r="KH735" s="3"/>
      <c r="KI735" s="3"/>
      <c r="KJ735" s="3"/>
      <c r="KK735" s="3"/>
      <c r="KL735" s="3"/>
      <c r="KM735" s="3"/>
      <c r="KN735" s="3"/>
    </row>
    <row r="736" ht="15.75" customHeight="1">
      <c r="A736" s="3"/>
      <c r="B7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736)))"),"#REF!")</f>
        <v>#REF!</v>
      </c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3"/>
      <c r="JC736" s="3"/>
      <c r="JD736" s="3"/>
      <c r="JE736" s="3"/>
      <c r="JF736" s="3"/>
      <c r="JG736" s="3"/>
      <c r="JH736" s="3"/>
      <c r="JI736" s="3"/>
      <c r="JJ736" s="3"/>
      <c r="JK736" s="3"/>
      <c r="JL736" s="3"/>
      <c r="JM736" s="3"/>
      <c r="JN736" s="3"/>
      <c r="JO736" s="3"/>
      <c r="JP736" s="3"/>
      <c r="JQ736" s="3"/>
      <c r="JR736" s="3"/>
      <c r="JS736" s="3"/>
      <c r="JT736" s="3"/>
      <c r="JU736" s="3"/>
      <c r="JV736" s="3"/>
      <c r="JW736" s="3"/>
      <c r="JX736" s="3"/>
      <c r="JY736" s="3"/>
      <c r="JZ736" s="3"/>
      <c r="KA736" s="3"/>
      <c r="KB736" s="3"/>
      <c r="KC736" s="3"/>
      <c r="KD736" s="3"/>
      <c r="KE736" s="3"/>
      <c r="KF736" s="3"/>
      <c r="KG736" s="3"/>
      <c r="KH736" s="3"/>
      <c r="KI736" s="3"/>
      <c r="KJ736" s="3"/>
      <c r="KK736" s="3"/>
      <c r="KL736" s="3"/>
      <c r="KM736" s="3"/>
      <c r="KN736" s="3"/>
    </row>
    <row r="737" ht="15.75" customHeight="1">
      <c r="A737" s="3"/>
      <c r="B7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737)))"),"#REF!")</f>
        <v>#REF!</v>
      </c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3"/>
      <c r="JC737" s="3"/>
      <c r="JD737" s="3"/>
      <c r="JE737" s="3"/>
      <c r="JF737" s="3"/>
      <c r="JG737" s="3"/>
      <c r="JH737" s="3"/>
      <c r="JI737" s="3"/>
      <c r="JJ737" s="3"/>
      <c r="JK737" s="3"/>
      <c r="JL737" s="3"/>
      <c r="JM737" s="3"/>
      <c r="JN737" s="3"/>
      <c r="JO737" s="3"/>
      <c r="JP737" s="3"/>
      <c r="JQ737" s="3"/>
      <c r="JR737" s="3"/>
      <c r="JS737" s="3"/>
      <c r="JT737" s="3"/>
      <c r="JU737" s="3"/>
      <c r="JV737" s="3"/>
      <c r="JW737" s="3"/>
      <c r="JX737" s="3"/>
      <c r="JY737" s="3"/>
      <c r="JZ737" s="3"/>
      <c r="KA737" s="3"/>
      <c r="KB737" s="3"/>
      <c r="KC737" s="3"/>
      <c r="KD737" s="3"/>
      <c r="KE737" s="3"/>
      <c r="KF737" s="3"/>
      <c r="KG737" s="3"/>
      <c r="KH737" s="3"/>
      <c r="KI737" s="3"/>
      <c r="KJ737" s="3"/>
      <c r="KK737" s="3"/>
      <c r="KL737" s="3"/>
      <c r="KM737" s="3"/>
      <c r="KN737" s="3"/>
    </row>
    <row r="738" ht="15.75" customHeight="1">
      <c r="A738" s="3"/>
      <c r="B7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738)))"),"#REF!")</f>
        <v>#REF!</v>
      </c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3"/>
      <c r="JC738" s="3"/>
      <c r="JD738" s="3"/>
      <c r="JE738" s="3"/>
      <c r="JF738" s="3"/>
      <c r="JG738" s="3"/>
      <c r="JH738" s="3"/>
      <c r="JI738" s="3"/>
      <c r="JJ738" s="3"/>
      <c r="JK738" s="3"/>
      <c r="JL738" s="3"/>
      <c r="JM738" s="3"/>
      <c r="JN738" s="3"/>
      <c r="JO738" s="3"/>
      <c r="JP738" s="3"/>
      <c r="JQ738" s="3"/>
      <c r="JR738" s="3"/>
      <c r="JS738" s="3"/>
      <c r="JT738" s="3"/>
      <c r="JU738" s="3"/>
      <c r="JV738" s="3"/>
      <c r="JW738" s="3"/>
      <c r="JX738" s="3"/>
      <c r="JY738" s="3"/>
      <c r="JZ738" s="3"/>
      <c r="KA738" s="3"/>
      <c r="KB738" s="3"/>
      <c r="KC738" s="3"/>
      <c r="KD738" s="3"/>
      <c r="KE738" s="3"/>
      <c r="KF738" s="3"/>
      <c r="KG738" s="3"/>
      <c r="KH738" s="3"/>
      <c r="KI738" s="3"/>
      <c r="KJ738" s="3"/>
      <c r="KK738" s="3"/>
      <c r="KL738" s="3"/>
      <c r="KM738" s="3"/>
      <c r="KN738" s="3"/>
    </row>
    <row r="739" ht="15.75" customHeight="1">
      <c r="A739" s="3"/>
      <c r="B7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739)))"),"#REF!")</f>
        <v>#REF!</v>
      </c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3"/>
      <c r="JC739" s="3"/>
      <c r="JD739" s="3"/>
      <c r="JE739" s="3"/>
      <c r="JF739" s="3"/>
      <c r="JG739" s="3"/>
      <c r="JH739" s="3"/>
      <c r="JI739" s="3"/>
      <c r="JJ739" s="3"/>
      <c r="JK739" s="3"/>
      <c r="JL739" s="3"/>
      <c r="JM739" s="3"/>
      <c r="JN739" s="3"/>
      <c r="JO739" s="3"/>
      <c r="JP739" s="3"/>
      <c r="JQ739" s="3"/>
      <c r="JR739" s="3"/>
      <c r="JS739" s="3"/>
      <c r="JT739" s="3"/>
      <c r="JU739" s="3"/>
      <c r="JV739" s="3"/>
      <c r="JW739" s="3"/>
      <c r="JX739" s="3"/>
      <c r="JY739" s="3"/>
      <c r="JZ739" s="3"/>
      <c r="KA739" s="3"/>
      <c r="KB739" s="3"/>
      <c r="KC739" s="3"/>
      <c r="KD739" s="3"/>
      <c r="KE739" s="3"/>
      <c r="KF739" s="3"/>
      <c r="KG739" s="3"/>
      <c r="KH739" s="3"/>
      <c r="KI739" s="3"/>
      <c r="KJ739" s="3"/>
      <c r="KK739" s="3"/>
      <c r="KL739" s="3"/>
      <c r="KM739" s="3"/>
      <c r="KN739" s="3"/>
    </row>
    <row r="740" ht="15.75" customHeight="1">
      <c r="A740" s="3"/>
      <c r="B7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740)))"),"#REF!")</f>
        <v>#REF!</v>
      </c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3"/>
      <c r="JC740" s="3"/>
      <c r="JD740" s="3"/>
      <c r="JE740" s="3"/>
      <c r="JF740" s="3"/>
      <c r="JG740" s="3"/>
      <c r="JH740" s="3"/>
      <c r="JI740" s="3"/>
      <c r="JJ740" s="3"/>
      <c r="JK740" s="3"/>
      <c r="JL740" s="3"/>
      <c r="JM740" s="3"/>
      <c r="JN740" s="3"/>
      <c r="JO740" s="3"/>
      <c r="JP740" s="3"/>
      <c r="JQ740" s="3"/>
      <c r="JR740" s="3"/>
      <c r="JS740" s="3"/>
      <c r="JT740" s="3"/>
      <c r="JU740" s="3"/>
      <c r="JV740" s="3"/>
      <c r="JW740" s="3"/>
      <c r="JX740" s="3"/>
      <c r="JY740" s="3"/>
      <c r="JZ740" s="3"/>
      <c r="KA740" s="3"/>
      <c r="KB740" s="3"/>
      <c r="KC740" s="3"/>
      <c r="KD740" s="3"/>
      <c r="KE740" s="3"/>
      <c r="KF740" s="3"/>
      <c r="KG740" s="3"/>
      <c r="KH740" s="3"/>
      <c r="KI740" s="3"/>
      <c r="KJ740" s="3"/>
      <c r="KK740" s="3"/>
      <c r="KL740" s="3"/>
      <c r="KM740" s="3"/>
      <c r="KN740" s="3"/>
    </row>
    <row r="741" ht="15.75" customHeight="1">
      <c r="A741" s="3"/>
      <c r="B7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741)))"),"#REF!")</f>
        <v>#REF!</v>
      </c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3"/>
      <c r="JC741" s="3"/>
      <c r="JD741" s="3"/>
      <c r="JE741" s="3"/>
      <c r="JF741" s="3"/>
      <c r="JG741" s="3"/>
      <c r="JH741" s="3"/>
      <c r="JI741" s="3"/>
      <c r="JJ741" s="3"/>
      <c r="JK741" s="3"/>
      <c r="JL741" s="3"/>
      <c r="JM741" s="3"/>
      <c r="JN741" s="3"/>
      <c r="JO741" s="3"/>
      <c r="JP741" s="3"/>
      <c r="JQ741" s="3"/>
      <c r="JR741" s="3"/>
      <c r="JS741" s="3"/>
      <c r="JT741" s="3"/>
      <c r="JU741" s="3"/>
      <c r="JV741" s="3"/>
      <c r="JW741" s="3"/>
      <c r="JX741" s="3"/>
      <c r="JY741" s="3"/>
      <c r="JZ741" s="3"/>
      <c r="KA741" s="3"/>
      <c r="KB741" s="3"/>
      <c r="KC741" s="3"/>
      <c r="KD741" s="3"/>
      <c r="KE741" s="3"/>
      <c r="KF741" s="3"/>
      <c r="KG741" s="3"/>
      <c r="KH741" s="3"/>
      <c r="KI741" s="3"/>
      <c r="KJ741" s="3"/>
      <c r="KK741" s="3"/>
      <c r="KL741" s="3"/>
      <c r="KM741" s="3"/>
      <c r="KN741" s="3"/>
    </row>
    <row r="742" ht="15.75" customHeight="1">
      <c r="A742" s="3"/>
      <c r="B7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742)))"),"#REF!")</f>
        <v>#REF!</v>
      </c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3"/>
      <c r="JC742" s="3"/>
      <c r="JD742" s="3"/>
      <c r="JE742" s="3"/>
      <c r="JF742" s="3"/>
      <c r="JG742" s="3"/>
      <c r="JH742" s="3"/>
      <c r="JI742" s="3"/>
      <c r="JJ742" s="3"/>
      <c r="JK742" s="3"/>
      <c r="JL742" s="3"/>
      <c r="JM742" s="3"/>
      <c r="JN742" s="3"/>
      <c r="JO742" s="3"/>
      <c r="JP742" s="3"/>
      <c r="JQ742" s="3"/>
      <c r="JR742" s="3"/>
      <c r="JS742" s="3"/>
      <c r="JT742" s="3"/>
      <c r="JU742" s="3"/>
      <c r="JV742" s="3"/>
      <c r="JW742" s="3"/>
      <c r="JX742" s="3"/>
      <c r="JY742" s="3"/>
      <c r="JZ742" s="3"/>
      <c r="KA742" s="3"/>
      <c r="KB742" s="3"/>
      <c r="KC742" s="3"/>
      <c r="KD742" s="3"/>
      <c r="KE742" s="3"/>
      <c r="KF742" s="3"/>
      <c r="KG742" s="3"/>
      <c r="KH742" s="3"/>
      <c r="KI742" s="3"/>
      <c r="KJ742" s="3"/>
      <c r="KK742" s="3"/>
      <c r="KL742" s="3"/>
      <c r="KM742" s="3"/>
      <c r="KN742" s="3"/>
    </row>
    <row r="743" ht="15.75" customHeight="1">
      <c r="A743" s="3"/>
      <c r="B7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743)))"),"#REF!")</f>
        <v>#REF!</v>
      </c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3"/>
      <c r="JC743" s="3"/>
      <c r="JD743" s="3"/>
      <c r="JE743" s="3"/>
      <c r="JF743" s="3"/>
      <c r="JG743" s="3"/>
      <c r="JH743" s="3"/>
      <c r="JI743" s="3"/>
      <c r="JJ743" s="3"/>
      <c r="JK743" s="3"/>
      <c r="JL743" s="3"/>
      <c r="JM743" s="3"/>
      <c r="JN743" s="3"/>
      <c r="JO743" s="3"/>
      <c r="JP743" s="3"/>
      <c r="JQ743" s="3"/>
      <c r="JR743" s="3"/>
      <c r="JS743" s="3"/>
      <c r="JT743" s="3"/>
      <c r="JU743" s="3"/>
      <c r="JV743" s="3"/>
      <c r="JW743" s="3"/>
      <c r="JX743" s="3"/>
      <c r="JY743" s="3"/>
      <c r="JZ743" s="3"/>
      <c r="KA743" s="3"/>
      <c r="KB743" s="3"/>
      <c r="KC743" s="3"/>
      <c r="KD743" s="3"/>
      <c r="KE743" s="3"/>
      <c r="KF743" s="3"/>
      <c r="KG743" s="3"/>
      <c r="KH743" s="3"/>
      <c r="KI743" s="3"/>
      <c r="KJ743" s="3"/>
      <c r="KK743" s="3"/>
      <c r="KL743" s="3"/>
      <c r="KM743" s="3"/>
      <c r="KN743" s="3"/>
    </row>
    <row r="744" ht="15.75" customHeight="1">
      <c r="A744" s="3"/>
      <c r="B7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744)))"),"#REF!")</f>
        <v>#REF!</v>
      </c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3"/>
      <c r="JC744" s="3"/>
      <c r="JD744" s="3"/>
      <c r="JE744" s="3"/>
      <c r="JF744" s="3"/>
      <c r="JG744" s="3"/>
      <c r="JH744" s="3"/>
      <c r="JI744" s="3"/>
      <c r="JJ744" s="3"/>
      <c r="JK744" s="3"/>
      <c r="JL744" s="3"/>
      <c r="JM744" s="3"/>
      <c r="JN744" s="3"/>
      <c r="JO744" s="3"/>
      <c r="JP744" s="3"/>
      <c r="JQ744" s="3"/>
      <c r="JR744" s="3"/>
      <c r="JS744" s="3"/>
      <c r="JT744" s="3"/>
      <c r="JU744" s="3"/>
      <c r="JV744" s="3"/>
      <c r="JW744" s="3"/>
      <c r="JX744" s="3"/>
      <c r="JY744" s="3"/>
      <c r="JZ744" s="3"/>
      <c r="KA744" s="3"/>
      <c r="KB744" s="3"/>
      <c r="KC744" s="3"/>
      <c r="KD744" s="3"/>
      <c r="KE744" s="3"/>
      <c r="KF744" s="3"/>
      <c r="KG744" s="3"/>
      <c r="KH744" s="3"/>
      <c r="KI744" s="3"/>
      <c r="KJ744" s="3"/>
      <c r="KK744" s="3"/>
      <c r="KL744" s="3"/>
      <c r="KM744" s="3"/>
      <c r="KN744" s="3"/>
    </row>
    <row r="745" ht="15.75" customHeight="1">
      <c r="A745" s="3"/>
      <c r="B7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745)))"),"#REF!")</f>
        <v>#REF!</v>
      </c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3"/>
      <c r="JC745" s="3"/>
      <c r="JD745" s="3"/>
      <c r="JE745" s="3"/>
      <c r="JF745" s="3"/>
      <c r="JG745" s="3"/>
      <c r="JH745" s="3"/>
      <c r="JI745" s="3"/>
      <c r="JJ745" s="3"/>
      <c r="JK745" s="3"/>
      <c r="JL745" s="3"/>
      <c r="JM745" s="3"/>
      <c r="JN745" s="3"/>
      <c r="JO745" s="3"/>
      <c r="JP745" s="3"/>
      <c r="JQ745" s="3"/>
      <c r="JR745" s="3"/>
      <c r="JS745" s="3"/>
      <c r="JT745" s="3"/>
      <c r="JU745" s="3"/>
      <c r="JV745" s="3"/>
      <c r="JW745" s="3"/>
      <c r="JX745" s="3"/>
      <c r="JY745" s="3"/>
      <c r="JZ745" s="3"/>
      <c r="KA745" s="3"/>
      <c r="KB745" s="3"/>
      <c r="KC745" s="3"/>
      <c r="KD745" s="3"/>
      <c r="KE745" s="3"/>
      <c r="KF745" s="3"/>
      <c r="KG745" s="3"/>
      <c r="KH745" s="3"/>
      <c r="KI745" s="3"/>
      <c r="KJ745" s="3"/>
      <c r="KK745" s="3"/>
      <c r="KL745" s="3"/>
      <c r="KM745" s="3"/>
      <c r="KN745" s="3"/>
    </row>
    <row r="746" ht="15.75" customHeight="1">
      <c r="A746" s="3"/>
      <c r="B7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746)))"),"#REF!")</f>
        <v>#REF!</v>
      </c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3"/>
      <c r="JC746" s="3"/>
      <c r="JD746" s="3"/>
      <c r="JE746" s="3"/>
      <c r="JF746" s="3"/>
      <c r="JG746" s="3"/>
      <c r="JH746" s="3"/>
      <c r="JI746" s="3"/>
      <c r="JJ746" s="3"/>
      <c r="JK746" s="3"/>
      <c r="JL746" s="3"/>
      <c r="JM746" s="3"/>
      <c r="JN746" s="3"/>
      <c r="JO746" s="3"/>
      <c r="JP746" s="3"/>
      <c r="JQ746" s="3"/>
      <c r="JR746" s="3"/>
      <c r="JS746" s="3"/>
      <c r="JT746" s="3"/>
      <c r="JU746" s="3"/>
      <c r="JV746" s="3"/>
      <c r="JW746" s="3"/>
      <c r="JX746" s="3"/>
      <c r="JY746" s="3"/>
      <c r="JZ746" s="3"/>
      <c r="KA746" s="3"/>
      <c r="KB746" s="3"/>
      <c r="KC746" s="3"/>
      <c r="KD746" s="3"/>
      <c r="KE746" s="3"/>
      <c r="KF746" s="3"/>
      <c r="KG746" s="3"/>
      <c r="KH746" s="3"/>
      <c r="KI746" s="3"/>
      <c r="KJ746" s="3"/>
      <c r="KK746" s="3"/>
      <c r="KL746" s="3"/>
      <c r="KM746" s="3"/>
      <c r="KN746" s="3"/>
    </row>
    <row r="747" ht="15.75" customHeight="1">
      <c r="A747" s="3"/>
      <c r="B7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747)))"),"#REF!")</f>
        <v>#REF!</v>
      </c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3"/>
      <c r="JC747" s="3"/>
      <c r="JD747" s="3"/>
      <c r="JE747" s="3"/>
      <c r="JF747" s="3"/>
      <c r="JG747" s="3"/>
      <c r="JH747" s="3"/>
      <c r="JI747" s="3"/>
      <c r="JJ747" s="3"/>
      <c r="JK747" s="3"/>
      <c r="JL747" s="3"/>
      <c r="JM747" s="3"/>
      <c r="JN747" s="3"/>
      <c r="JO747" s="3"/>
      <c r="JP747" s="3"/>
      <c r="JQ747" s="3"/>
      <c r="JR747" s="3"/>
      <c r="JS747" s="3"/>
      <c r="JT747" s="3"/>
      <c r="JU747" s="3"/>
      <c r="JV747" s="3"/>
      <c r="JW747" s="3"/>
      <c r="JX747" s="3"/>
      <c r="JY747" s="3"/>
      <c r="JZ747" s="3"/>
      <c r="KA747" s="3"/>
      <c r="KB747" s="3"/>
      <c r="KC747" s="3"/>
      <c r="KD747" s="3"/>
      <c r="KE747" s="3"/>
      <c r="KF747" s="3"/>
      <c r="KG747" s="3"/>
      <c r="KH747" s="3"/>
      <c r="KI747" s="3"/>
      <c r="KJ747" s="3"/>
      <c r="KK747" s="3"/>
      <c r="KL747" s="3"/>
      <c r="KM747" s="3"/>
      <c r="KN747" s="3"/>
    </row>
    <row r="748" ht="15.75" customHeight="1">
      <c r="A748" s="3"/>
      <c r="B7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748)))"),"#REF!")</f>
        <v>#REF!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3"/>
      <c r="JC748" s="3"/>
      <c r="JD748" s="3"/>
      <c r="JE748" s="3"/>
      <c r="JF748" s="3"/>
      <c r="JG748" s="3"/>
      <c r="JH748" s="3"/>
      <c r="JI748" s="3"/>
      <c r="JJ748" s="3"/>
      <c r="JK748" s="3"/>
      <c r="JL748" s="3"/>
      <c r="JM748" s="3"/>
      <c r="JN748" s="3"/>
      <c r="JO748" s="3"/>
      <c r="JP748" s="3"/>
      <c r="JQ748" s="3"/>
      <c r="JR748" s="3"/>
      <c r="JS748" s="3"/>
      <c r="JT748" s="3"/>
      <c r="JU748" s="3"/>
      <c r="JV748" s="3"/>
      <c r="JW748" s="3"/>
      <c r="JX748" s="3"/>
      <c r="JY748" s="3"/>
      <c r="JZ748" s="3"/>
      <c r="KA748" s="3"/>
      <c r="KB748" s="3"/>
      <c r="KC748" s="3"/>
      <c r="KD748" s="3"/>
      <c r="KE748" s="3"/>
      <c r="KF748" s="3"/>
      <c r="KG748" s="3"/>
      <c r="KH748" s="3"/>
      <c r="KI748" s="3"/>
      <c r="KJ748" s="3"/>
      <c r="KK748" s="3"/>
      <c r="KL748" s="3"/>
      <c r="KM748" s="3"/>
      <c r="KN748" s="3"/>
    </row>
    <row r="749" ht="15.75" customHeight="1">
      <c r="A749" s="3"/>
      <c r="B7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749)))"),"#REF!")</f>
        <v>#REF!</v>
      </c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3"/>
      <c r="JC749" s="3"/>
      <c r="JD749" s="3"/>
      <c r="JE749" s="3"/>
      <c r="JF749" s="3"/>
      <c r="JG749" s="3"/>
      <c r="JH749" s="3"/>
      <c r="JI749" s="3"/>
      <c r="JJ749" s="3"/>
      <c r="JK749" s="3"/>
      <c r="JL749" s="3"/>
      <c r="JM749" s="3"/>
      <c r="JN749" s="3"/>
      <c r="JO749" s="3"/>
      <c r="JP749" s="3"/>
      <c r="JQ749" s="3"/>
      <c r="JR749" s="3"/>
      <c r="JS749" s="3"/>
      <c r="JT749" s="3"/>
      <c r="JU749" s="3"/>
      <c r="JV749" s="3"/>
      <c r="JW749" s="3"/>
      <c r="JX749" s="3"/>
      <c r="JY749" s="3"/>
      <c r="JZ749" s="3"/>
      <c r="KA749" s="3"/>
      <c r="KB749" s="3"/>
      <c r="KC749" s="3"/>
      <c r="KD749" s="3"/>
      <c r="KE749" s="3"/>
      <c r="KF749" s="3"/>
      <c r="KG749" s="3"/>
      <c r="KH749" s="3"/>
      <c r="KI749" s="3"/>
      <c r="KJ749" s="3"/>
      <c r="KK749" s="3"/>
      <c r="KL749" s="3"/>
      <c r="KM749" s="3"/>
      <c r="KN749" s="3"/>
    </row>
    <row r="750" ht="15.75" customHeight="1">
      <c r="A750" s="3"/>
      <c r="B7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750)))"),"#REF!")</f>
        <v>#REF!</v>
      </c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3"/>
      <c r="JC750" s="3"/>
      <c r="JD750" s="3"/>
      <c r="JE750" s="3"/>
      <c r="JF750" s="3"/>
      <c r="JG750" s="3"/>
      <c r="JH750" s="3"/>
      <c r="JI750" s="3"/>
      <c r="JJ750" s="3"/>
      <c r="JK750" s="3"/>
      <c r="JL750" s="3"/>
      <c r="JM750" s="3"/>
      <c r="JN750" s="3"/>
      <c r="JO750" s="3"/>
      <c r="JP750" s="3"/>
      <c r="JQ750" s="3"/>
      <c r="JR750" s="3"/>
      <c r="JS750" s="3"/>
      <c r="JT750" s="3"/>
      <c r="JU750" s="3"/>
      <c r="JV750" s="3"/>
      <c r="JW750" s="3"/>
      <c r="JX750" s="3"/>
      <c r="JY750" s="3"/>
      <c r="JZ750" s="3"/>
      <c r="KA750" s="3"/>
      <c r="KB750" s="3"/>
      <c r="KC750" s="3"/>
      <c r="KD750" s="3"/>
      <c r="KE750" s="3"/>
      <c r="KF750" s="3"/>
      <c r="KG750" s="3"/>
      <c r="KH750" s="3"/>
      <c r="KI750" s="3"/>
      <c r="KJ750" s="3"/>
      <c r="KK750" s="3"/>
      <c r="KL750" s="3"/>
      <c r="KM750" s="3"/>
      <c r="KN750" s="3"/>
    </row>
    <row r="751" ht="15.75" customHeight="1">
      <c r="A751" s="3"/>
      <c r="B7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751)))"),"#REF!")</f>
        <v>#REF!</v>
      </c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3"/>
      <c r="JC751" s="3"/>
      <c r="JD751" s="3"/>
      <c r="JE751" s="3"/>
      <c r="JF751" s="3"/>
      <c r="JG751" s="3"/>
      <c r="JH751" s="3"/>
      <c r="JI751" s="3"/>
      <c r="JJ751" s="3"/>
      <c r="JK751" s="3"/>
      <c r="JL751" s="3"/>
      <c r="JM751" s="3"/>
      <c r="JN751" s="3"/>
      <c r="JO751" s="3"/>
      <c r="JP751" s="3"/>
      <c r="JQ751" s="3"/>
      <c r="JR751" s="3"/>
      <c r="JS751" s="3"/>
      <c r="JT751" s="3"/>
      <c r="JU751" s="3"/>
      <c r="JV751" s="3"/>
      <c r="JW751" s="3"/>
      <c r="JX751" s="3"/>
      <c r="JY751" s="3"/>
      <c r="JZ751" s="3"/>
      <c r="KA751" s="3"/>
      <c r="KB751" s="3"/>
      <c r="KC751" s="3"/>
      <c r="KD751" s="3"/>
      <c r="KE751" s="3"/>
      <c r="KF751" s="3"/>
      <c r="KG751" s="3"/>
      <c r="KH751" s="3"/>
      <c r="KI751" s="3"/>
      <c r="KJ751" s="3"/>
      <c r="KK751" s="3"/>
      <c r="KL751" s="3"/>
      <c r="KM751" s="3"/>
      <c r="KN751" s="3"/>
    </row>
    <row r="752" ht="15.75" customHeight="1">
      <c r="A752" s="3"/>
      <c r="B7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752)))"),"#REF!")</f>
        <v>#REF!</v>
      </c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3"/>
      <c r="JC752" s="3"/>
      <c r="JD752" s="3"/>
      <c r="JE752" s="3"/>
      <c r="JF752" s="3"/>
      <c r="JG752" s="3"/>
      <c r="JH752" s="3"/>
      <c r="JI752" s="3"/>
      <c r="JJ752" s="3"/>
      <c r="JK752" s="3"/>
      <c r="JL752" s="3"/>
      <c r="JM752" s="3"/>
      <c r="JN752" s="3"/>
      <c r="JO752" s="3"/>
      <c r="JP752" s="3"/>
      <c r="JQ752" s="3"/>
      <c r="JR752" s="3"/>
      <c r="JS752" s="3"/>
      <c r="JT752" s="3"/>
      <c r="JU752" s="3"/>
      <c r="JV752" s="3"/>
      <c r="JW752" s="3"/>
      <c r="JX752" s="3"/>
      <c r="JY752" s="3"/>
      <c r="JZ752" s="3"/>
      <c r="KA752" s="3"/>
      <c r="KB752" s="3"/>
      <c r="KC752" s="3"/>
      <c r="KD752" s="3"/>
      <c r="KE752" s="3"/>
      <c r="KF752" s="3"/>
      <c r="KG752" s="3"/>
      <c r="KH752" s="3"/>
      <c r="KI752" s="3"/>
      <c r="KJ752" s="3"/>
      <c r="KK752" s="3"/>
      <c r="KL752" s="3"/>
      <c r="KM752" s="3"/>
      <c r="KN752" s="3"/>
    </row>
    <row r="753" ht="15.75" customHeight="1">
      <c r="A753" s="3"/>
      <c r="B7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753)))"),"#REF!")</f>
        <v>#REF!</v>
      </c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3"/>
      <c r="JC753" s="3"/>
      <c r="JD753" s="3"/>
      <c r="JE753" s="3"/>
      <c r="JF753" s="3"/>
      <c r="JG753" s="3"/>
      <c r="JH753" s="3"/>
      <c r="JI753" s="3"/>
      <c r="JJ753" s="3"/>
      <c r="JK753" s="3"/>
      <c r="JL753" s="3"/>
      <c r="JM753" s="3"/>
      <c r="JN753" s="3"/>
      <c r="JO753" s="3"/>
      <c r="JP753" s="3"/>
      <c r="JQ753" s="3"/>
      <c r="JR753" s="3"/>
      <c r="JS753" s="3"/>
      <c r="JT753" s="3"/>
      <c r="JU753" s="3"/>
      <c r="JV753" s="3"/>
      <c r="JW753" s="3"/>
      <c r="JX753" s="3"/>
      <c r="JY753" s="3"/>
      <c r="JZ753" s="3"/>
      <c r="KA753" s="3"/>
      <c r="KB753" s="3"/>
      <c r="KC753" s="3"/>
      <c r="KD753" s="3"/>
      <c r="KE753" s="3"/>
      <c r="KF753" s="3"/>
      <c r="KG753" s="3"/>
      <c r="KH753" s="3"/>
      <c r="KI753" s="3"/>
      <c r="KJ753" s="3"/>
      <c r="KK753" s="3"/>
      <c r="KL753" s="3"/>
      <c r="KM753" s="3"/>
      <c r="KN753" s="3"/>
    </row>
    <row r="754" ht="15.75" customHeight="1">
      <c r="A754" s="3"/>
      <c r="B7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754)))"),"#REF!")</f>
        <v>#REF!</v>
      </c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3"/>
      <c r="JC754" s="3"/>
      <c r="JD754" s="3"/>
      <c r="JE754" s="3"/>
      <c r="JF754" s="3"/>
      <c r="JG754" s="3"/>
      <c r="JH754" s="3"/>
      <c r="JI754" s="3"/>
      <c r="JJ754" s="3"/>
      <c r="JK754" s="3"/>
      <c r="JL754" s="3"/>
      <c r="JM754" s="3"/>
      <c r="JN754" s="3"/>
      <c r="JO754" s="3"/>
      <c r="JP754" s="3"/>
      <c r="JQ754" s="3"/>
      <c r="JR754" s="3"/>
      <c r="JS754" s="3"/>
      <c r="JT754" s="3"/>
      <c r="JU754" s="3"/>
      <c r="JV754" s="3"/>
      <c r="JW754" s="3"/>
      <c r="JX754" s="3"/>
      <c r="JY754" s="3"/>
      <c r="JZ754" s="3"/>
      <c r="KA754" s="3"/>
      <c r="KB754" s="3"/>
      <c r="KC754" s="3"/>
      <c r="KD754" s="3"/>
      <c r="KE754" s="3"/>
      <c r="KF754" s="3"/>
      <c r="KG754" s="3"/>
      <c r="KH754" s="3"/>
      <c r="KI754" s="3"/>
      <c r="KJ754" s="3"/>
      <c r="KK754" s="3"/>
      <c r="KL754" s="3"/>
      <c r="KM754" s="3"/>
      <c r="KN754" s="3"/>
    </row>
    <row r="755" ht="15.75" customHeight="1">
      <c r="A755" s="3"/>
      <c r="B7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755)))"),"#REF!")</f>
        <v>#REF!</v>
      </c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3"/>
      <c r="IZ755" s="3"/>
      <c r="JA755" s="3"/>
      <c r="JB755" s="3"/>
      <c r="JC755" s="3"/>
      <c r="JD755" s="3"/>
      <c r="JE755" s="3"/>
      <c r="JF755" s="3"/>
      <c r="JG755" s="3"/>
      <c r="JH755" s="3"/>
      <c r="JI755" s="3"/>
      <c r="JJ755" s="3"/>
      <c r="JK755" s="3"/>
      <c r="JL755" s="3"/>
      <c r="JM755" s="3"/>
      <c r="JN755" s="3"/>
      <c r="JO755" s="3"/>
      <c r="JP755" s="3"/>
      <c r="JQ755" s="3"/>
      <c r="JR755" s="3"/>
      <c r="JS755" s="3"/>
      <c r="JT755" s="3"/>
      <c r="JU755" s="3"/>
      <c r="JV755" s="3"/>
      <c r="JW755" s="3"/>
      <c r="JX755" s="3"/>
      <c r="JY755" s="3"/>
      <c r="JZ755" s="3"/>
      <c r="KA755" s="3"/>
      <c r="KB755" s="3"/>
      <c r="KC755" s="3"/>
      <c r="KD755" s="3"/>
      <c r="KE755" s="3"/>
      <c r="KF755" s="3"/>
      <c r="KG755" s="3"/>
      <c r="KH755" s="3"/>
      <c r="KI755" s="3"/>
      <c r="KJ755" s="3"/>
      <c r="KK755" s="3"/>
      <c r="KL755" s="3"/>
      <c r="KM755" s="3"/>
      <c r="KN755" s="3"/>
    </row>
    <row r="756" ht="15.75" customHeight="1">
      <c r="A756" s="3"/>
      <c r="B7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756)))"),"#REF!")</f>
        <v>#REF!</v>
      </c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3"/>
      <c r="IZ756" s="3"/>
      <c r="JA756" s="3"/>
      <c r="JB756" s="3"/>
      <c r="JC756" s="3"/>
      <c r="JD756" s="3"/>
      <c r="JE756" s="3"/>
      <c r="JF756" s="3"/>
      <c r="JG756" s="3"/>
      <c r="JH756" s="3"/>
      <c r="JI756" s="3"/>
      <c r="JJ756" s="3"/>
      <c r="JK756" s="3"/>
      <c r="JL756" s="3"/>
      <c r="JM756" s="3"/>
      <c r="JN756" s="3"/>
      <c r="JO756" s="3"/>
      <c r="JP756" s="3"/>
      <c r="JQ756" s="3"/>
      <c r="JR756" s="3"/>
      <c r="JS756" s="3"/>
      <c r="JT756" s="3"/>
      <c r="JU756" s="3"/>
      <c r="JV756" s="3"/>
      <c r="JW756" s="3"/>
      <c r="JX756" s="3"/>
      <c r="JY756" s="3"/>
      <c r="JZ756" s="3"/>
      <c r="KA756" s="3"/>
      <c r="KB756" s="3"/>
      <c r="KC756" s="3"/>
      <c r="KD756" s="3"/>
      <c r="KE756" s="3"/>
      <c r="KF756" s="3"/>
      <c r="KG756" s="3"/>
      <c r="KH756" s="3"/>
      <c r="KI756" s="3"/>
      <c r="KJ756" s="3"/>
      <c r="KK756" s="3"/>
      <c r="KL756" s="3"/>
      <c r="KM756" s="3"/>
      <c r="KN756" s="3"/>
    </row>
    <row r="757" ht="15.75" customHeight="1">
      <c r="A757" s="3"/>
      <c r="B7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757)))"),"#REF!")</f>
        <v>#REF!</v>
      </c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3"/>
      <c r="IZ757" s="3"/>
      <c r="JA757" s="3"/>
      <c r="JB757" s="3"/>
      <c r="JC757" s="3"/>
      <c r="JD757" s="3"/>
      <c r="JE757" s="3"/>
      <c r="JF757" s="3"/>
      <c r="JG757" s="3"/>
      <c r="JH757" s="3"/>
      <c r="JI757" s="3"/>
      <c r="JJ757" s="3"/>
      <c r="JK757" s="3"/>
      <c r="JL757" s="3"/>
      <c r="JM757" s="3"/>
      <c r="JN757" s="3"/>
      <c r="JO757" s="3"/>
      <c r="JP757" s="3"/>
      <c r="JQ757" s="3"/>
      <c r="JR757" s="3"/>
      <c r="JS757" s="3"/>
      <c r="JT757" s="3"/>
      <c r="JU757" s="3"/>
      <c r="JV757" s="3"/>
      <c r="JW757" s="3"/>
      <c r="JX757" s="3"/>
      <c r="JY757" s="3"/>
      <c r="JZ757" s="3"/>
      <c r="KA757" s="3"/>
      <c r="KB757" s="3"/>
      <c r="KC757" s="3"/>
      <c r="KD757" s="3"/>
      <c r="KE757" s="3"/>
      <c r="KF757" s="3"/>
      <c r="KG757" s="3"/>
      <c r="KH757" s="3"/>
      <c r="KI757" s="3"/>
      <c r="KJ757" s="3"/>
      <c r="KK757" s="3"/>
      <c r="KL757" s="3"/>
      <c r="KM757" s="3"/>
      <c r="KN757" s="3"/>
    </row>
    <row r="758" ht="15.75" customHeight="1">
      <c r="A758" s="3"/>
      <c r="B7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758)))"),"#REF!")</f>
        <v>#REF!</v>
      </c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3"/>
      <c r="IZ758" s="3"/>
      <c r="JA758" s="3"/>
      <c r="JB758" s="3"/>
      <c r="JC758" s="3"/>
      <c r="JD758" s="3"/>
      <c r="JE758" s="3"/>
      <c r="JF758" s="3"/>
      <c r="JG758" s="3"/>
      <c r="JH758" s="3"/>
      <c r="JI758" s="3"/>
      <c r="JJ758" s="3"/>
      <c r="JK758" s="3"/>
      <c r="JL758" s="3"/>
      <c r="JM758" s="3"/>
      <c r="JN758" s="3"/>
      <c r="JO758" s="3"/>
      <c r="JP758" s="3"/>
      <c r="JQ758" s="3"/>
      <c r="JR758" s="3"/>
      <c r="JS758" s="3"/>
      <c r="JT758" s="3"/>
      <c r="JU758" s="3"/>
      <c r="JV758" s="3"/>
      <c r="JW758" s="3"/>
      <c r="JX758" s="3"/>
      <c r="JY758" s="3"/>
      <c r="JZ758" s="3"/>
      <c r="KA758" s="3"/>
      <c r="KB758" s="3"/>
      <c r="KC758" s="3"/>
      <c r="KD758" s="3"/>
      <c r="KE758" s="3"/>
      <c r="KF758" s="3"/>
      <c r="KG758" s="3"/>
      <c r="KH758" s="3"/>
      <c r="KI758" s="3"/>
      <c r="KJ758" s="3"/>
      <c r="KK758" s="3"/>
      <c r="KL758" s="3"/>
      <c r="KM758" s="3"/>
      <c r="KN758" s="3"/>
    </row>
    <row r="759" ht="15.75" customHeight="1">
      <c r="A759" s="3"/>
      <c r="B7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759)))"),"#REF!")</f>
        <v>#REF!</v>
      </c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3"/>
      <c r="IZ759" s="3"/>
      <c r="JA759" s="3"/>
      <c r="JB759" s="3"/>
      <c r="JC759" s="3"/>
      <c r="JD759" s="3"/>
      <c r="JE759" s="3"/>
      <c r="JF759" s="3"/>
      <c r="JG759" s="3"/>
      <c r="JH759" s="3"/>
      <c r="JI759" s="3"/>
      <c r="JJ759" s="3"/>
      <c r="JK759" s="3"/>
      <c r="JL759" s="3"/>
      <c r="JM759" s="3"/>
      <c r="JN759" s="3"/>
      <c r="JO759" s="3"/>
      <c r="JP759" s="3"/>
      <c r="JQ759" s="3"/>
      <c r="JR759" s="3"/>
      <c r="JS759" s="3"/>
      <c r="JT759" s="3"/>
      <c r="JU759" s="3"/>
      <c r="JV759" s="3"/>
      <c r="JW759" s="3"/>
      <c r="JX759" s="3"/>
      <c r="JY759" s="3"/>
      <c r="JZ759" s="3"/>
      <c r="KA759" s="3"/>
      <c r="KB759" s="3"/>
      <c r="KC759" s="3"/>
      <c r="KD759" s="3"/>
      <c r="KE759" s="3"/>
      <c r="KF759" s="3"/>
      <c r="KG759" s="3"/>
      <c r="KH759" s="3"/>
      <c r="KI759" s="3"/>
      <c r="KJ759" s="3"/>
      <c r="KK759" s="3"/>
      <c r="KL759" s="3"/>
      <c r="KM759" s="3"/>
      <c r="KN759" s="3"/>
    </row>
    <row r="760" ht="15.75" customHeight="1">
      <c r="A760" s="3"/>
      <c r="B7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760)))"),"#REF!")</f>
        <v>#REF!</v>
      </c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3"/>
      <c r="IZ760" s="3"/>
      <c r="JA760" s="3"/>
      <c r="JB760" s="3"/>
      <c r="JC760" s="3"/>
      <c r="JD760" s="3"/>
      <c r="JE760" s="3"/>
      <c r="JF760" s="3"/>
      <c r="JG760" s="3"/>
      <c r="JH760" s="3"/>
      <c r="JI760" s="3"/>
      <c r="JJ760" s="3"/>
      <c r="JK760" s="3"/>
      <c r="JL760" s="3"/>
      <c r="JM760" s="3"/>
      <c r="JN760" s="3"/>
      <c r="JO760" s="3"/>
      <c r="JP760" s="3"/>
      <c r="JQ760" s="3"/>
      <c r="JR760" s="3"/>
      <c r="JS760" s="3"/>
      <c r="JT760" s="3"/>
      <c r="JU760" s="3"/>
      <c r="JV760" s="3"/>
      <c r="JW760" s="3"/>
      <c r="JX760" s="3"/>
      <c r="JY760" s="3"/>
      <c r="JZ760" s="3"/>
      <c r="KA760" s="3"/>
      <c r="KB760" s="3"/>
      <c r="KC760" s="3"/>
      <c r="KD760" s="3"/>
      <c r="KE760" s="3"/>
      <c r="KF760" s="3"/>
      <c r="KG760" s="3"/>
      <c r="KH760" s="3"/>
      <c r="KI760" s="3"/>
      <c r="KJ760" s="3"/>
      <c r="KK760" s="3"/>
      <c r="KL760" s="3"/>
      <c r="KM760" s="3"/>
      <c r="KN760" s="3"/>
    </row>
    <row r="761" ht="15.75" customHeight="1">
      <c r="A761" s="3"/>
      <c r="B7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761)))"),"#REF!")</f>
        <v>#REF!</v>
      </c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3"/>
      <c r="IZ761" s="3"/>
      <c r="JA761" s="3"/>
      <c r="JB761" s="3"/>
      <c r="JC761" s="3"/>
      <c r="JD761" s="3"/>
      <c r="JE761" s="3"/>
      <c r="JF761" s="3"/>
      <c r="JG761" s="3"/>
      <c r="JH761" s="3"/>
      <c r="JI761" s="3"/>
      <c r="JJ761" s="3"/>
      <c r="JK761" s="3"/>
      <c r="JL761" s="3"/>
      <c r="JM761" s="3"/>
      <c r="JN761" s="3"/>
      <c r="JO761" s="3"/>
      <c r="JP761" s="3"/>
      <c r="JQ761" s="3"/>
      <c r="JR761" s="3"/>
      <c r="JS761" s="3"/>
      <c r="JT761" s="3"/>
      <c r="JU761" s="3"/>
      <c r="JV761" s="3"/>
      <c r="JW761" s="3"/>
      <c r="JX761" s="3"/>
      <c r="JY761" s="3"/>
      <c r="JZ761" s="3"/>
      <c r="KA761" s="3"/>
      <c r="KB761" s="3"/>
      <c r="KC761" s="3"/>
      <c r="KD761" s="3"/>
      <c r="KE761" s="3"/>
      <c r="KF761" s="3"/>
      <c r="KG761" s="3"/>
      <c r="KH761" s="3"/>
      <c r="KI761" s="3"/>
      <c r="KJ761" s="3"/>
      <c r="KK761" s="3"/>
      <c r="KL761" s="3"/>
      <c r="KM761" s="3"/>
      <c r="KN761" s="3"/>
    </row>
    <row r="762" ht="15.75" customHeight="1">
      <c r="A762" s="3"/>
      <c r="B7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762)))"),"#REF!")</f>
        <v>#REF!</v>
      </c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3"/>
      <c r="JC762" s="3"/>
      <c r="JD762" s="3"/>
      <c r="JE762" s="3"/>
      <c r="JF762" s="3"/>
      <c r="JG762" s="3"/>
      <c r="JH762" s="3"/>
      <c r="JI762" s="3"/>
      <c r="JJ762" s="3"/>
      <c r="JK762" s="3"/>
      <c r="JL762" s="3"/>
      <c r="JM762" s="3"/>
      <c r="JN762" s="3"/>
      <c r="JO762" s="3"/>
      <c r="JP762" s="3"/>
      <c r="JQ762" s="3"/>
      <c r="JR762" s="3"/>
      <c r="JS762" s="3"/>
      <c r="JT762" s="3"/>
      <c r="JU762" s="3"/>
      <c r="JV762" s="3"/>
      <c r="JW762" s="3"/>
      <c r="JX762" s="3"/>
      <c r="JY762" s="3"/>
      <c r="JZ762" s="3"/>
      <c r="KA762" s="3"/>
      <c r="KB762" s="3"/>
      <c r="KC762" s="3"/>
      <c r="KD762" s="3"/>
      <c r="KE762" s="3"/>
      <c r="KF762" s="3"/>
      <c r="KG762" s="3"/>
      <c r="KH762" s="3"/>
      <c r="KI762" s="3"/>
      <c r="KJ762" s="3"/>
      <c r="KK762" s="3"/>
      <c r="KL762" s="3"/>
      <c r="KM762" s="3"/>
      <c r="KN762" s="3"/>
    </row>
    <row r="763" ht="15.75" customHeight="1">
      <c r="A763" s="3"/>
      <c r="B7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763)))"),"#REF!")</f>
        <v>#REF!</v>
      </c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3"/>
      <c r="IZ763" s="3"/>
      <c r="JA763" s="3"/>
      <c r="JB763" s="3"/>
      <c r="JC763" s="3"/>
      <c r="JD763" s="3"/>
      <c r="JE763" s="3"/>
      <c r="JF763" s="3"/>
      <c r="JG763" s="3"/>
      <c r="JH763" s="3"/>
      <c r="JI763" s="3"/>
      <c r="JJ763" s="3"/>
      <c r="JK763" s="3"/>
      <c r="JL763" s="3"/>
      <c r="JM763" s="3"/>
      <c r="JN763" s="3"/>
      <c r="JO763" s="3"/>
      <c r="JP763" s="3"/>
      <c r="JQ763" s="3"/>
      <c r="JR763" s="3"/>
      <c r="JS763" s="3"/>
      <c r="JT763" s="3"/>
      <c r="JU763" s="3"/>
      <c r="JV763" s="3"/>
      <c r="JW763" s="3"/>
      <c r="JX763" s="3"/>
      <c r="JY763" s="3"/>
      <c r="JZ763" s="3"/>
      <c r="KA763" s="3"/>
      <c r="KB763" s="3"/>
      <c r="KC763" s="3"/>
      <c r="KD763" s="3"/>
      <c r="KE763" s="3"/>
      <c r="KF763" s="3"/>
      <c r="KG763" s="3"/>
      <c r="KH763" s="3"/>
      <c r="KI763" s="3"/>
      <c r="KJ763" s="3"/>
      <c r="KK763" s="3"/>
      <c r="KL763" s="3"/>
      <c r="KM763" s="3"/>
      <c r="KN763" s="3"/>
    </row>
    <row r="764" ht="15.75" customHeight="1">
      <c r="A764" s="3"/>
      <c r="B7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764)))"),"#REF!")</f>
        <v>#REF!</v>
      </c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3"/>
      <c r="IZ764" s="3"/>
      <c r="JA764" s="3"/>
      <c r="JB764" s="3"/>
      <c r="JC764" s="3"/>
      <c r="JD764" s="3"/>
      <c r="JE764" s="3"/>
      <c r="JF764" s="3"/>
      <c r="JG764" s="3"/>
      <c r="JH764" s="3"/>
      <c r="JI764" s="3"/>
      <c r="JJ764" s="3"/>
      <c r="JK764" s="3"/>
      <c r="JL764" s="3"/>
      <c r="JM764" s="3"/>
      <c r="JN764" s="3"/>
      <c r="JO764" s="3"/>
      <c r="JP764" s="3"/>
      <c r="JQ764" s="3"/>
      <c r="JR764" s="3"/>
      <c r="JS764" s="3"/>
      <c r="JT764" s="3"/>
      <c r="JU764" s="3"/>
      <c r="JV764" s="3"/>
      <c r="JW764" s="3"/>
      <c r="JX764" s="3"/>
      <c r="JY764" s="3"/>
      <c r="JZ764" s="3"/>
      <c r="KA764" s="3"/>
      <c r="KB764" s="3"/>
      <c r="KC764" s="3"/>
      <c r="KD764" s="3"/>
      <c r="KE764" s="3"/>
      <c r="KF764" s="3"/>
      <c r="KG764" s="3"/>
      <c r="KH764" s="3"/>
      <c r="KI764" s="3"/>
      <c r="KJ764" s="3"/>
      <c r="KK764" s="3"/>
      <c r="KL764" s="3"/>
      <c r="KM764" s="3"/>
      <c r="KN764" s="3"/>
    </row>
    <row r="765" ht="15.75" customHeight="1">
      <c r="A765" s="3"/>
      <c r="B7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765)))"),"#REF!")</f>
        <v>#REF!</v>
      </c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3"/>
      <c r="IZ765" s="3"/>
      <c r="JA765" s="3"/>
      <c r="JB765" s="3"/>
      <c r="JC765" s="3"/>
      <c r="JD765" s="3"/>
      <c r="JE765" s="3"/>
      <c r="JF765" s="3"/>
      <c r="JG765" s="3"/>
      <c r="JH765" s="3"/>
      <c r="JI765" s="3"/>
      <c r="JJ765" s="3"/>
      <c r="JK765" s="3"/>
      <c r="JL765" s="3"/>
      <c r="JM765" s="3"/>
      <c r="JN765" s="3"/>
      <c r="JO765" s="3"/>
      <c r="JP765" s="3"/>
      <c r="JQ765" s="3"/>
      <c r="JR765" s="3"/>
      <c r="JS765" s="3"/>
      <c r="JT765" s="3"/>
      <c r="JU765" s="3"/>
      <c r="JV765" s="3"/>
      <c r="JW765" s="3"/>
      <c r="JX765" s="3"/>
      <c r="JY765" s="3"/>
      <c r="JZ765" s="3"/>
      <c r="KA765" s="3"/>
      <c r="KB765" s="3"/>
      <c r="KC765" s="3"/>
      <c r="KD765" s="3"/>
      <c r="KE765" s="3"/>
      <c r="KF765" s="3"/>
      <c r="KG765" s="3"/>
      <c r="KH765" s="3"/>
      <c r="KI765" s="3"/>
      <c r="KJ765" s="3"/>
      <c r="KK765" s="3"/>
      <c r="KL765" s="3"/>
      <c r="KM765" s="3"/>
      <c r="KN765" s="3"/>
    </row>
    <row r="766" ht="15.75" customHeight="1">
      <c r="A766" s="3"/>
      <c r="B7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766)))"),"#REF!")</f>
        <v>#REF!</v>
      </c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3"/>
      <c r="IZ766" s="3"/>
      <c r="JA766" s="3"/>
      <c r="JB766" s="3"/>
      <c r="JC766" s="3"/>
      <c r="JD766" s="3"/>
      <c r="JE766" s="3"/>
      <c r="JF766" s="3"/>
      <c r="JG766" s="3"/>
      <c r="JH766" s="3"/>
      <c r="JI766" s="3"/>
      <c r="JJ766" s="3"/>
      <c r="JK766" s="3"/>
      <c r="JL766" s="3"/>
      <c r="JM766" s="3"/>
      <c r="JN766" s="3"/>
      <c r="JO766" s="3"/>
      <c r="JP766" s="3"/>
      <c r="JQ766" s="3"/>
      <c r="JR766" s="3"/>
      <c r="JS766" s="3"/>
      <c r="JT766" s="3"/>
      <c r="JU766" s="3"/>
      <c r="JV766" s="3"/>
      <c r="JW766" s="3"/>
      <c r="JX766" s="3"/>
      <c r="JY766" s="3"/>
      <c r="JZ766" s="3"/>
      <c r="KA766" s="3"/>
      <c r="KB766" s="3"/>
      <c r="KC766" s="3"/>
      <c r="KD766" s="3"/>
      <c r="KE766" s="3"/>
      <c r="KF766" s="3"/>
      <c r="KG766" s="3"/>
      <c r="KH766" s="3"/>
      <c r="KI766" s="3"/>
      <c r="KJ766" s="3"/>
      <c r="KK766" s="3"/>
      <c r="KL766" s="3"/>
      <c r="KM766" s="3"/>
      <c r="KN766" s="3"/>
    </row>
    <row r="767" ht="15.75" customHeight="1">
      <c r="A767" s="3"/>
      <c r="B7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767)))"),"#REF!")</f>
        <v>#REF!</v>
      </c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3"/>
      <c r="IZ767" s="3"/>
      <c r="JA767" s="3"/>
      <c r="JB767" s="3"/>
      <c r="JC767" s="3"/>
      <c r="JD767" s="3"/>
      <c r="JE767" s="3"/>
      <c r="JF767" s="3"/>
      <c r="JG767" s="3"/>
      <c r="JH767" s="3"/>
      <c r="JI767" s="3"/>
      <c r="JJ767" s="3"/>
      <c r="JK767" s="3"/>
      <c r="JL767" s="3"/>
      <c r="JM767" s="3"/>
      <c r="JN767" s="3"/>
      <c r="JO767" s="3"/>
      <c r="JP767" s="3"/>
      <c r="JQ767" s="3"/>
      <c r="JR767" s="3"/>
      <c r="JS767" s="3"/>
      <c r="JT767" s="3"/>
      <c r="JU767" s="3"/>
      <c r="JV767" s="3"/>
      <c r="JW767" s="3"/>
      <c r="JX767" s="3"/>
      <c r="JY767" s="3"/>
      <c r="JZ767" s="3"/>
      <c r="KA767" s="3"/>
      <c r="KB767" s="3"/>
      <c r="KC767" s="3"/>
      <c r="KD767" s="3"/>
      <c r="KE767" s="3"/>
      <c r="KF767" s="3"/>
      <c r="KG767" s="3"/>
      <c r="KH767" s="3"/>
      <c r="KI767" s="3"/>
      <c r="KJ767" s="3"/>
      <c r="KK767" s="3"/>
      <c r="KL767" s="3"/>
      <c r="KM767" s="3"/>
      <c r="KN767" s="3"/>
    </row>
    <row r="768" ht="15.75" customHeight="1">
      <c r="A768" s="3"/>
      <c r="B7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768)))"),"#REF!")</f>
        <v>#REF!</v>
      </c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3"/>
      <c r="IZ768" s="3"/>
      <c r="JA768" s="3"/>
      <c r="JB768" s="3"/>
      <c r="JC768" s="3"/>
      <c r="JD768" s="3"/>
      <c r="JE768" s="3"/>
      <c r="JF768" s="3"/>
      <c r="JG768" s="3"/>
      <c r="JH768" s="3"/>
      <c r="JI768" s="3"/>
      <c r="JJ768" s="3"/>
      <c r="JK768" s="3"/>
      <c r="JL768" s="3"/>
      <c r="JM768" s="3"/>
      <c r="JN768" s="3"/>
      <c r="JO768" s="3"/>
      <c r="JP768" s="3"/>
      <c r="JQ768" s="3"/>
      <c r="JR768" s="3"/>
      <c r="JS768" s="3"/>
      <c r="JT768" s="3"/>
      <c r="JU768" s="3"/>
      <c r="JV768" s="3"/>
      <c r="JW768" s="3"/>
      <c r="JX768" s="3"/>
      <c r="JY768" s="3"/>
      <c r="JZ768" s="3"/>
      <c r="KA768" s="3"/>
      <c r="KB768" s="3"/>
      <c r="KC768" s="3"/>
      <c r="KD768" s="3"/>
      <c r="KE768" s="3"/>
      <c r="KF768" s="3"/>
      <c r="KG768" s="3"/>
      <c r="KH768" s="3"/>
      <c r="KI768" s="3"/>
      <c r="KJ768" s="3"/>
      <c r="KK768" s="3"/>
      <c r="KL768" s="3"/>
      <c r="KM768" s="3"/>
      <c r="KN768" s="3"/>
    </row>
    <row r="769" ht="15.75" customHeight="1">
      <c r="A769" s="3"/>
      <c r="B7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769)))"),"#REF!")</f>
        <v>#REF!</v>
      </c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3"/>
      <c r="JB769" s="3"/>
      <c r="JC769" s="3"/>
      <c r="JD769" s="3"/>
      <c r="JE769" s="3"/>
      <c r="JF769" s="3"/>
      <c r="JG769" s="3"/>
      <c r="JH769" s="3"/>
      <c r="JI769" s="3"/>
      <c r="JJ769" s="3"/>
      <c r="JK769" s="3"/>
      <c r="JL769" s="3"/>
      <c r="JM769" s="3"/>
      <c r="JN769" s="3"/>
      <c r="JO769" s="3"/>
      <c r="JP769" s="3"/>
      <c r="JQ769" s="3"/>
      <c r="JR769" s="3"/>
      <c r="JS769" s="3"/>
      <c r="JT769" s="3"/>
      <c r="JU769" s="3"/>
      <c r="JV769" s="3"/>
      <c r="JW769" s="3"/>
      <c r="JX769" s="3"/>
      <c r="JY769" s="3"/>
      <c r="JZ769" s="3"/>
      <c r="KA769" s="3"/>
      <c r="KB769" s="3"/>
      <c r="KC769" s="3"/>
      <c r="KD769" s="3"/>
      <c r="KE769" s="3"/>
      <c r="KF769" s="3"/>
      <c r="KG769" s="3"/>
      <c r="KH769" s="3"/>
      <c r="KI769" s="3"/>
      <c r="KJ769" s="3"/>
      <c r="KK769" s="3"/>
      <c r="KL769" s="3"/>
      <c r="KM769" s="3"/>
      <c r="KN769" s="3"/>
    </row>
    <row r="770" ht="15.75" customHeight="1">
      <c r="A770" s="3"/>
      <c r="B7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770)))"),"#REF!")</f>
        <v>#REF!</v>
      </c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3"/>
      <c r="IZ770" s="3"/>
      <c r="JA770" s="3"/>
      <c r="JB770" s="3"/>
      <c r="JC770" s="3"/>
      <c r="JD770" s="3"/>
      <c r="JE770" s="3"/>
      <c r="JF770" s="3"/>
      <c r="JG770" s="3"/>
      <c r="JH770" s="3"/>
      <c r="JI770" s="3"/>
      <c r="JJ770" s="3"/>
      <c r="JK770" s="3"/>
      <c r="JL770" s="3"/>
      <c r="JM770" s="3"/>
      <c r="JN770" s="3"/>
      <c r="JO770" s="3"/>
      <c r="JP770" s="3"/>
      <c r="JQ770" s="3"/>
      <c r="JR770" s="3"/>
      <c r="JS770" s="3"/>
      <c r="JT770" s="3"/>
      <c r="JU770" s="3"/>
      <c r="JV770" s="3"/>
      <c r="JW770" s="3"/>
      <c r="JX770" s="3"/>
      <c r="JY770" s="3"/>
      <c r="JZ770" s="3"/>
      <c r="KA770" s="3"/>
      <c r="KB770" s="3"/>
      <c r="KC770" s="3"/>
      <c r="KD770" s="3"/>
      <c r="KE770" s="3"/>
      <c r="KF770" s="3"/>
      <c r="KG770" s="3"/>
      <c r="KH770" s="3"/>
      <c r="KI770" s="3"/>
      <c r="KJ770" s="3"/>
      <c r="KK770" s="3"/>
      <c r="KL770" s="3"/>
      <c r="KM770" s="3"/>
      <c r="KN770" s="3"/>
    </row>
    <row r="771" ht="15.75" customHeight="1">
      <c r="A771" s="3"/>
      <c r="B7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771)))"),"#REF!")</f>
        <v>#REF!</v>
      </c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3"/>
      <c r="IZ771" s="3"/>
      <c r="JA771" s="3"/>
      <c r="JB771" s="3"/>
      <c r="JC771" s="3"/>
      <c r="JD771" s="3"/>
      <c r="JE771" s="3"/>
      <c r="JF771" s="3"/>
      <c r="JG771" s="3"/>
      <c r="JH771" s="3"/>
      <c r="JI771" s="3"/>
      <c r="JJ771" s="3"/>
      <c r="JK771" s="3"/>
      <c r="JL771" s="3"/>
      <c r="JM771" s="3"/>
      <c r="JN771" s="3"/>
      <c r="JO771" s="3"/>
      <c r="JP771" s="3"/>
      <c r="JQ771" s="3"/>
      <c r="JR771" s="3"/>
      <c r="JS771" s="3"/>
      <c r="JT771" s="3"/>
      <c r="JU771" s="3"/>
      <c r="JV771" s="3"/>
      <c r="JW771" s="3"/>
      <c r="JX771" s="3"/>
      <c r="JY771" s="3"/>
      <c r="JZ771" s="3"/>
      <c r="KA771" s="3"/>
      <c r="KB771" s="3"/>
      <c r="KC771" s="3"/>
      <c r="KD771" s="3"/>
      <c r="KE771" s="3"/>
      <c r="KF771" s="3"/>
      <c r="KG771" s="3"/>
      <c r="KH771" s="3"/>
      <c r="KI771" s="3"/>
      <c r="KJ771" s="3"/>
      <c r="KK771" s="3"/>
      <c r="KL771" s="3"/>
      <c r="KM771" s="3"/>
      <c r="KN771" s="3"/>
    </row>
    <row r="772" ht="15.75" customHeight="1">
      <c r="A772" s="3"/>
      <c r="B7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772)))"),"#REF!")</f>
        <v>#REF!</v>
      </c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3"/>
      <c r="IZ772" s="3"/>
      <c r="JA772" s="3"/>
      <c r="JB772" s="3"/>
      <c r="JC772" s="3"/>
      <c r="JD772" s="3"/>
      <c r="JE772" s="3"/>
      <c r="JF772" s="3"/>
      <c r="JG772" s="3"/>
      <c r="JH772" s="3"/>
      <c r="JI772" s="3"/>
      <c r="JJ772" s="3"/>
      <c r="JK772" s="3"/>
      <c r="JL772" s="3"/>
      <c r="JM772" s="3"/>
      <c r="JN772" s="3"/>
      <c r="JO772" s="3"/>
      <c r="JP772" s="3"/>
      <c r="JQ772" s="3"/>
      <c r="JR772" s="3"/>
      <c r="JS772" s="3"/>
      <c r="JT772" s="3"/>
      <c r="JU772" s="3"/>
      <c r="JV772" s="3"/>
      <c r="JW772" s="3"/>
      <c r="JX772" s="3"/>
      <c r="JY772" s="3"/>
      <c r="JZ772" s="3"/>
      <c r="KA772" s="3"/>
      <c r="KB772" s="3"/>
      <c r="KC772" s="3"/>
      <c r="KD772" s="3"/>
      <c r="KE772" s="3"/>
      <c r="KF772" s="3"/>
      <c r="KG772" s="3"/>
      <c r="KH772" s="3"/>
      <c r="KI772" s="3"/>
      <c r="KJ772" s="3"/>
      <c r="KK772" s="3"/>
      <c r="KL772" s="3"/>
      <c r="KM772" s="3"/>
      <c r="KN772" s="3"/>
    </row>
    <row r="773" ht="15.75" customHeight="1">
      <c r="A773" s="3"/>
      <c r="B7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773)))"),"#REF!")</f>
        <v>#REF!</v>
      </c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3"/>
      <c r="IZ773" s="3"/>
      <c r="JA773" s="3"/>
      <c r="JB773" s="3"/>
      <c r="JC773" s="3"/>
      <c r="JD773" s="3"/>
      <c r="JE773" s="3"/>
      <c r="JF773" s="3"/>
      <c r="JG773" s="3"/>
      <c r="JH773" s="3"/>
      <c r="JI773" s="3"/>
      <c r="JJ773" s="3"/>
      <c r="JK773" s="3"/>
      <c r="JL773" s="3"/>
      <c r="JM773" s="3"/>
      <c r="JN773" s="3"/>
      <c r="JO773" s="3"/>
      <c r="JP773" s="3"/>
      <c r="JQ773" s="3"/>
      <c r="JR773" s="3"/>
      <c r="JS773" s="3"/>
      <c r="JT773" s="3"/>
      <c r="JU773" s="3"/>
      <c r="JV773" s="3"/>
      <c r="JW773" s="3"/>
      <c r="JX773" s="3"/>
      <c r="JY773" s="3"/>
      <c r="JZ773" s="3"/>
      <c r="KA773" s="3"/>
      <c r="KB773" s="3"/>
      <c r="KC773" s="3"/>
      <c r="KD773" s="3"/>
      <c r="KE773" s="3"/>
      <c r="KF773" s="3"/>
      <c r="KG773" s="3"/>
      <c r="KH773" s="3"/>
      <c r="KI773" s="3"/>
      <c r="KJ773" s="3"/>
      <c r="KK773" s="3"/>
      <c r="KL773" s="3"/>
      <c r="KM773" s="3"/>
      <c r="KN773" s="3"/>
    </row>
    <row r="774" ht="15.75" customHeight="1">
      <c r="A774" s="3"/>
      <c r="B7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774)))"),"#REF!")</f>
        <v>#REF!</v>
      </c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3"/>
      <c r="IZ774" s="3"/>
      <c r="JA774" s="3"/>
      <c r="JB774" s="3"/>
      <c r="JC774" s="3"/>
      <c r="JD774" s="3"/>
      <c r="JE774" s="3"/>
      <c r="JF774" s="3"/>
      <c r="JG774" s="3"/>
      <c r="JH774" s="3"/>
      <c r="JI774" s="3"/>
      <c r="JJ774" s="3"/>
      <c r="JK774" s="3"/>
      <c r="JL774" s="3"/>
      <c r="JM774" s="3"/>
      <c r="JN774" s="3"/>
      <c r="JO774" s="3"/>
      <c r="JP774" s="3"/>
      <c r="JQ774" s="3"/>
      <c r="JR774" s="3"/>
      <c r="JS774" s="3"/>
      <c r="JT774" s="3"/>
      <c r="JU774" s="3"/>
      <c r="JV774" s="3"/>
      <c r="JW774" s="3"/>
      <c r="JX774" s="3"/>
      <c r="JY774" s="3"/>
      <c r="JZ774" s="3"/>
      <c r="KA774" s="3"/>
      <c r="KB774" s="3"/>
      <c r="KC774" s="3"/>
      <c r="KD774" s="3"/>
      <c r="KE774" s="3"/>
      <c r="KF774" s="3"/>
      <c r="KG774" s="3"/>
      <c r="KH774" s="3"/>
      <c r="KI774" s="3"/>
      <c r="KJ774" s="3"/>
      <c r="KK774" s="3"/>
      <c r="KL774" s="3"/>
      <c r="KM774" s="3"/>
      <c r="KN774" s="3"/>
    </row>
    <row r="775" ht="15.75" customHeight="1">
      <c r="A775" s="3"/>
      <c r="B7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775)))"),"#REF!")</f>
        <v>#REF!</v>
      </c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3"/>
      <c r="IZ775" s="3"/>
      <c r="JA775" s="3"/>
      <c r="JB775" s="3"/>
      <c r="JC775" s="3"/>
      <c r="JD775" s="3"/>
      <c r="JE775" s="3"/>
      <c r="JF775" s="3"/>
      <c r="JG775" s="3"/>
      <c r="JH775" s="3"/>
      <c r="JI775" s="3"/>
      <c r="JJ775" s="3"/>
      <c r="JK775" s="3"/>
      <c r="JL775" s="3"/>
      <c r="JM775" s="3"/>
      <c r="JN775" s="3"/>
      <c r="JO775" s="3"/>
      <c r="JP775" s="3"/>
      <c r="JQ775" s="3"/>
      <c r="JR775" s="3"/>
      <c r="JS775" s="3"/>
      <c r="JT775" s="3"/>
      <c r="JU775" s="3"/>
      <c r="JV775" s="3"/>
      <c r="JW775" s="3"/>
      <c r="JX775" s="3"/>
      <c r="JY775" s="3"/>
      <c r="JZ775" s="3"/>
      <c r="KA775" s="3"/>
      <c r="KB775" s="3"/>
      <c r="KC775" s="3"/>
      <c r="KD775" s="3"/>
      <c r="KE775" s="3"/>
      <c r="KF775" s="3"/>
      <c r="KG775" s="3"/>
      <c r="KH775" s="3"/>
      <c r="KI775" s="3"/>
      <c r="KJ775" s="3"/>
      <c r="KK775" s="3"/>
      <c r="KL775" s="3"/>
      <c r="KM775" s="3"/>
      <c r="KN775" s="3"/>
    </row>
    <row r="776" ht="15.75" customHeight="1">
      <c r="A776" s="3"/>
      <c r="B7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776)))"),"#REF!")</f>
        <v>#REF!</v>
      </c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3"/>
      <c r="IZ776" s="3"/>
      <c r="JA776" s="3"/>
      <c r="JB776" s="3"/>
      <c r="JC776" s="3"/>
      <c r="JD776" s="3"/>
      <c r="JE776" s="3"/>
      <c r="JF776" s="3"/>
      <c r="JG776" s="3"/>
      <c r="JH776" s="3"/>
      <c r="JI776" s="3"/>
      <c r="JJ776" s="3"/>
      <c r="JK776" s="3"/>
      <c r="JL776" s="3"/>
      <c r="JM776" s="3"/>
      <c r="JN776" s="3"/>
      <c r="JO776" s="3"/>
      <c r="JP776" s="3"/>
      <c r="JQ776" s="3"/>
      <c r="JR776" s="3"/>
      <c r="JS776" s="3"/>
      <c r="JT776" s="3"/>
      <c r="JU776" s="3"/>
      <c r="JV776" s="3"/>
      <c r="JW776" s="3"/>
      <c r="JX776" s="3"/>
      <c r="JY776" s="3"/>
      <c r="JZ776" s="3"/>
      <c r="KA776" s="3"/>
      <c r="KB776" s="3"/>
      <c r="KC776" s="3"/>
      <c r="KD776" s="3"/>
      <c r="KE776" s="3"/>
      <c r="KF776" s="3"/>
      <c r="KG776" s="3"/>
      <c r="KH776" s="3"/>
      <c r="KI776" s="3"/>
      <c r="KJ776" s="3"/>
      <c r="KK776" s="3"/>
      <c r="KL776" s="3"/>
      <c r="KM776" s="3"/>
      <c r="KN776" s="3"/>
    </row>
    <row r="777" ht="15.75" customHeight="1">
      <c r="A777" s="3"/>
      <c r="B7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777)))"),"#REF!")</f>
        <v>#REF!</v>
      </c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3"/>
      <c r="IZ777" s="3"/>
      <c r="JA777" s="3"/>
      <c r="JB777" s="3"/>
      <c r="JC777" s="3"/>
      <c r="JD777" s="3"/>
      <c r="JE777" s="3"/>
      <c r="JF777" s="3"/>
      <c r="JG777" s="3"/>
      <c r="JH777" s="3"/>
      <c r="JI777" s="3"/>
      <c r="JJ777" s="3"/>
      <c r="JK777" s="3"/>
      <c r="JL777" s="3"/>
      <c r="JM777" s="3"/>
      <c r="JN777" s="3"/>
      <c r="JO777" s="3"/>
      <c r="JP777" s="3"/>
      <c r="JQ777" s="3"/>
      <c r="JR777" s="3"/>
      <c r="JS777" s="3"/>
      <c r="JT777" s="3"/>
      <c r="JU777" s="3"/>
      <c r="JV777" s="3"/>
      <c r="JW777" s="3"/>
      <c r="JX777" s="3"/>
      <c r="JY777" s="3"/>
      <c r="JZ777" s="3"/>
      <c r="KA777" s="3"/>
      <c r="KB777" s="3"/>
      <c r="KC777" s="3"/>
      <c r="KD777" s="3"/>
      <c r="KE777" s="3"/>
      <c r="KF777" s="3"/>
      <c r="KG777" s="3"/>
      <c r="KH777" s="3"/>
      <c r="KI777" s="3"/>
      <c r="KJ777" s="3"/>
      <c r="KK777" s="3"/>
      <c r="KL777" s="3"/>
      <c r="KM777" s="3"/>
      <c r="KN777" s="3"/>
    </row>
    <row r="778" ht="15.75" customHeight="1">
      <c r="A778" s="3"/>
      <c r="B7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778)))"),"#REF!")</f>
        <v>#REF!</v>
      </c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3"/>
      <c r="IZ778" s="3"/>
      <c r="JA778" s="3"/>
      <c r="JB778" s="3"/>
      <c r="JC778" s="3"/>
      <c r="JD778" s="3"/>
      <c r="JE778" s="3"/>
      <c r="JF778" s="3"/>
      <c r="JG778" s="3"/>
      <c r="JH778" s="3"/>
      <c r="JI778" s="3"/>
      <c r="JJ778" s="3"/>
      <c r="JK778" s="3"/>
      <c r="JL778" s="3"/>
      <c r="JM778" s="3"/>
      <c r="JN778" s="3"/>
      <c r="JO778" s="3"/>
      <c r="JP778" s="3"/>
      <c r="JQ778" s="3"/>
      <c r="JR778" s="3"/>
      <c r="JS778" s="3"/>
      <c r="JT778" s="3"/>
      <c r="JU778" s="3"/>
      <c r="JV778" s="3"/>
      <c r="JW778" s="3"/>
      <c r="JX778" s="3"/>
      <c r="JY778" s="3"/>
      <c r="JZ778" s="3"/>
      <c r="KA778" s="3"/>
      <c r="KB778" s="3"/>
      <c r="KC778" s="3"/>
      <c r="KD778" s="3"/>
      <c r="KE778" s="3"/>
      <c r="KF778" s="3"/>
      <c r="KG778" s="3"/>
      <c r="KH778" s="3"/>
      <c r="KI778" s="3"/>
      <c r="KJ778" s="3"/>
      <c r="KK778" s="3"/>
      <c r="KL778" s="3"/>
      <c r="KM778" s="3"/>
      <c r="KN778" s="3"/>
    </row>
    <row r="779" ht="15.75" customHeight="1">
      <c r="A779" s="3"/>
      <c r="B7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779)))"),"#REF!")</f>
        <v>#REF!</v>
      </c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3"/>
      <c r="IZ779" s="3"/>
      <c r="JA779" s="3"/>
      <c r="JB779" s="3"/>
      <c r="JC779" s="3"/>
      <c r="JD779" s="3"/>
      <c r="JE779" s="3"/>
      <c r="JF779" s="3"/>
      <c r="JG779" s="3"/>
      <c r="JH779" s="3"/>
      <c r="JI779" s="3"/>
      <c r="JJ779" s="3"/>
      <c r="JK779" s="3"/>
      <c r="JL779" s="3"/>
      <c r="JM779" s="3"/>
      <c r="JN779" s="3"/>
      <c r="JO779" s="3"/>
      <c r="JP779" s="3"/>
      <c r="JQ779" s="3"/>
      <c r="JR779" s="3"/>
      <c r="JS779" s="3"/>
      <c r="JT779" s="3"/>
      <c r="JU779" s="3"/>
      <c r="JV779" s="3"/>
      <c r="JW779" s="3"/>
      <c r="JX779" s="3"/>
      <c r="JY779" s="3"/>
      <c r="JZ779" s="3"/>
      <c r="KA779" s="3"/>
      <c r="KB779" s="3"/>
      <c r="KC779" s="3"/>
      <c r="KD779" s="3"/>
      <c r="KE779" s="3"/>
      <c r="KF779" s="3"/>
      <c r="KG779" s="3"/>
      <c r="KH779" s="3"/>
      <c r="KI779" s="3"/>
      <c r="KJ779" s="3"/>
      <c r="KK779" s="3"/>
      <c r="KL779" s="3"/>
      <c r="KM779" s="3"/>
      <c r="KN779" s="3"/>
    </row>
    <row r="780" ht="15.75" customHeight="1">
      <c r="A780" s="3"/>
      <c r="B7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780)))"),"#REF!")</f>
        <v>#REF!</v>
      </c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3"/>
      <c r="IZ780" s="3"/>
      <c r="JA780" s="3"/>
      <c r="JB780" s="3"/>
      <c r="JC780" s="3"/>
      <c r="JD780" s="3"/>
      <c r="JE780" s="3"/>
      <c r="JF780" s="3"/>
      <c r="JG780" s="3"/>
      <c r="JH780" s="3"/>
      <c r="JI780" s="3"/>
      <c r="JJ780" s="3"/>
      <c r="JK780" s="3"/>
      <c r="JL780" s="3"/>
      <c r="JM780" s="3"/>
      <c r="JN780" s="3"/>
      <c r="JO780" s="3"/>
      <c r="JP780" s="3"/>
      <c r="JQ780" s="3"/>
      <c r="JR780" s="3"/>
      <c r="JS780" s="3"/>
      <c r="JT780" s="3"/>
      <c r="JU780" s="3"/>
      <c r="JV780" s="3"/>
      <c r="JW780" s="3"/>
      <c r="JX780" s="3"/>
      <c r="JY780" s="3"/>
      <c r="JZ780" s="3"/>
      <c r="KA780" s="3"/>
      <c r="KB780" s="3"/>
      <c r="KC780" s="3"/>
      <c r="KD780" s="3"/>
      <c r="KE780" s="3"/>
      <c r="KF780" s="3"/>
      <c r="KG780" s="3"/>
      <c r="KH780" s="3"/>
      <c r="KI780" s="3"/>
      <c r="KJ780" s="3"/>
      <c r="KK780" s="3"/>
      <c r="KL780" s="3"/>
      <c r="KM780" s="3"/>
      <c r="KN780" s="3"/>
    </row>
    <row r="781" ht="15.75" customHeight="1">
      <c r="A781" s="3"/>
      <c r="B7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781)))"),"#REF!")</f>
        <v>#REF!</v>
      </c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3"/>
      <c r="IZ781" s="3"/>
      <c r="JA781" s="3"/>
      <c r="JB781" s="3"/>
      <c r="JC781" s="3"/>
      <c r="JD781" s="3"/>
      <c r="JE781" s="3"/>
      <c r="JF781" s="3"/>
      <c r="JG781" s="3"/>
      <c r="JH781" s="3"/>
      <c r="JI781" s="3"/>
      <c r="JJ781" s="3"/>
      <c r="JK781" s="3"/>
      <c r="JL781" s="3"/>
      <c r="JM781" s="3"/>
      <c r="JN781" s="3"/>
      <c r="JO781" s="3"/>
      <c r="JP781" s="3"/>
      <c r="JQ781" s="3"/>
      <c r="JR781" s="3"/>
      <c r="JS781" s="3"/>
      <c r="JT781" s="3"/>
      <c r="JU781" s="3"/>
      <c r="JV781" s="3"/>
      <c r="JW781" s="3"/>
      <c r="JX781" s="3"/>
      <c r="JY781" s="3"/>
      <c r="JZ781" s="3"/>
      <c r="KA781" s="3"/>
      <c r="KB781" s="3"/>
      <c r="KC781" s="3"/>
      <c r="KD781" s="3"/>
      <c r="KE781" s="3"/>
      <c r="KF781" s="3"/>
      <c r="KG781" s="3"/>
      <c r="KH781" s="3"/>
      <c r="KI781" s="3"/>
      <c r="KJ781" s="3"/>
      <c r="KK781" s="3"/>
      <c r="KL781" s="3"/>
      <c r="KM781" s="3"/>
      <c r="KN781" s="3"/>
    </row>
    <row r="782" ht="15.75" customHeight="1">
      <c r="A782" s="3"/>
      <c r="B7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782)))"),"#REF!")</f>
        <v>#REF!</v>
      </c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3"/>
      <c r="IZ782" s="3"/>
      <c r="JA782" s="3"/>
      <c r="JB782" s="3"/>
      <c r="JC782" s="3"/>
      <c r="JD782" s="3"/>
      <c r="JE782" s="3"/>
      <c r="JF782" s="3"/>
      <c r="JG782" s="3"/>
      <c r="JH782" s="3"/>
      <c r="JI782" s="3"/>
      <c r="JJ782" s="3"/>
      <c r="JK782" s="3"/>
      <c r="JL782" s="3"/>
      <c r="JM782" s="3"/>
      <c r="JN782" s="3"/>
      <c r="JO782" s="3"/>
      <c r="JP782" s="3"/>
      <c r="JQ782" s="3"/>
      <c r="JR782" s="3"/>
      <c r="JS782" s="3"/>
      <c r="JT782" s="3"/>
      <c r="JU782" s="3"/>
      <c r="JV782" s="3"/>
      <c r="JW782" s="3"/>
      <c r="JX782" s="3"/>
      <c r="JY782" s="3"/>
      <c r="JZ782" s="3"/>
      <c r="KA782" s="3"/>
      <c r="KB782" s="3"/>
      <c r="KC782" s="3"/>
      <c r="KD782" s="3"/>
      <c r="KE782" s="3"/>
      <c r="KF782" s="3"/>
      <c r="KG782" s="3"/>
      <c r="KH782" s="3"/>
      <c r="KI782" s="3"/>
      <c r="KJ782" s="3"/>
      <c r="KK782" s="3"/>
      <c r="KL782" s="3"/>
      <c r="KM782" s="3"/>
      <c r="KN782" s="3"/>
    </row>
    <row r="783" ht="15.75" customHeight="1">
      <c r="A783" s="3"/>
      <c r="B7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783)))"),"#REF!")</f>
        <v>#REF!</v>
      </c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  <c r="IW783" s="3"/>
      <c r="IX783" s="3"/>
      <c r="IY783" s="3"/>
      <c r="IZ783" s="3"/>
      <c r="JA783" s="3"/>
      <c r="JB783" s="3"/>
      <c r="JC783" s="3"/>
      <c r="JD783" s="3"/>
      <c r="JE783" s="3"/>
      <c r="JF783" s="3"/>
      <c r="JG783" s="3"/>
      <c r="JH783" s="3"/>
      <c r="JI783" s="3"/>
      <c r="JJ783" s="3"/>
      <c r="JK783" s="3"/>
      <c r="JL783" s="3"/>
      <c r="JM783" s="3"/>
      <c r="JN783" s="3"/>
      <c r="JO783" s="3"/>
      <c r="JP783" s="3"/>
      <c r="JQ783" s="3"/>
      <c r="JR783" s="3"/>
      <c r="JS783" s="3"/>
      <c r="JT783" s="3"/>
      <c r="JU783" s="3"/>
      <c r="JV783" s="3"/>
      <c r="JW783" s="3"/>
      <c r="JX783" s="3"/>
      <c r="JY783" s="3"/>
      <c r="JZ783" s="3"/>
      <c r="KA783" s="3"/>
      <c r="KB783" s="3"/>
      <c r="KC783" s="3"/>
      <c r="KD783" s="3"/>
      <c r="KE783" s="3"/>
      <c r="KF783" s="3"/>
      <c r="KG783" s="3"/>
      <c r="KH783" s="3"/>
      <c r="KI783" s="3"/>
      <c r="KJ783" s="3"/>
      <c r="KK783" s="3"/>
      <c r="KL783" s="3"/>
      <c r="KM783" s="3"/>
      <c r="KN783" s="3"/>
    </row>
    <row r="784" ht="15.75" customHeight="1">
      <c r="A784" s="3"/>
      <c r="B7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784)))"),"#REF!")</f>
        <v>#REF!</v>
      </c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3"/>
      <c r="IZ784" s="3"/>
      <c r="JA784" s="3"/>
      <c r="JB784" s="3"/>
      <c r="JC784" s="3"/>
      <c r="JD784" s="3"/>
      <c r="JE784" s="3"/>
      <c r="JF784" s="3"/>
      <c r="JG784" s="3"/>
      <c r="JH784" s="3"/>
      <c r="JI784" s="3"/>
      <c r="JJ784" s="3"/>
      <c r="JK784" s="3"/>
      <c r="JL784" s="3"/>
      <c r="JM784" s="3"/>
      <c r="JN784" s="3"/>
      <c r="JO784" s="3"/>
      <c r="JP784" s="3"/>
      <c r="JQ784" s="3"/>
      <c r="JR784" s="3"/>
      <c r="JS784" s="3"/>
      <c r="JT784" s="3"/>
      <c r="JU784" s="3"/>
      <c r="JV784" s="3"/>
      <c r="JW784" s="3"/>
      <c r="JX784" s="3"/>
      <c r="JY784" s="3"/>
      <c r="JZ784" s="3"/>
      <c r="KA784" s="3"/>
      <c r="KB784" s="3"/>
      <c r="KC784" s="3"/>
      <c r="KD784" s="3"/>
      <c r="KE784" s="3"/>
      <c r="KF784" s="3"/>
      <c r="KG784" s="3"/>
      <c r="KH784" s="3"/>
      <c r="KI784" s="3"/>
      <c r="KJ784" s="3"/>
      <c r="KK784" s="3"/>
      <c r="KL784" s="3"/>
      <c r="KM784" s="3"/>
      <c r="KN784" s="3"/>
    </row>
    <row r="785" ht="15.75" customHeight="1">
      <c r="A785" s="3"/>
      <c r="B7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785)))"),"#REF!")</f>
        <v>#REF!</v>
      </c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3"/>
      <c r="IZ785" s="3"/>
      <c r="JA785" s="3"/>
      <c r="JB785" s="3"/>
      <c r="JC785" s="3"/>
      <c r="JD785" s="3"/>
      <c r="JE785" s="3"/>
      <c r="JF785" s="3"/>
      <c r="JG785" s="3"/>
      <c r="JH785" s="3"/>
      <c r="JI785" s="3"/>
      <c r="JJ785" s="3"/>
      <c r="JK785" s="3"/>
      <c r="JL785" s="3"/>
      <c r="JM785" s="3"/>
      <c r="JN785" s="3"/>
      <c r="JO785" s="3"/>
      <c r="JP785" s="3"/>
      <c r="JQ785" s="3"/>
      <c r="JR785" s="3"/>
      <c r="JS785" s="3"/>
      <c r="JT785" s="3"/>
      <c r="JU785" s="3"/>
      <c r="JV785" s="3"/>
      <c r="JW785" s="3"/>
      <c r="JX785" s="3"/>
      <c r="JY785" s="3"/>
      <c r="JZ785" s="3"/>
      <c r="KA785" s="3"/>
      <c r="KB785" s="3"/>
      <c r="KC785" s="3"/>
      <c r="KD785" s="3"/>
      <c r="KE785" s="3"/>
      <c r="KF785" s="3"/>
      <c r="KG785" s="3"/>
      <c r="KH785" s="3"/>
      <c r="KI785" s="3"/>
      <c r="KJ785" s="3"/>
      <c r="KK785" s="3"/>
      <c r="KL785" s="3"/>
      <c r="KM785" s="3"/>
      <c r="KN785" s="3"/>
    </row>
    <row r="786" ht="15.75" customHeight="1">
      <c r="A786" s="3"/>
      <c r="B7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786)))"),"#REF!")</f>
        <v>#REF!</v>
      </c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3"/>
      <c r="IZ786" s="3"/>
      <c r="JA786" s="3"/>
      <c r="JB786" s="3"/>
      <c r="JC786" s="3"/>
      <c r="JD786" s="3"/>
      <c r="JE786" s="3"/>
      <c r="JF786" s="3"/>
      <c r="JG786" s="3"/>
      <c r="JH786" s="3"/>
      <c r="JI786" s="3"/>
      <c r="JJ786" s="3"/>
      <c r="JK786" s="3"/>
      <c r="JL786" s="3"/>
      <c r="JM786" s="3"/>
      <c r="JN786" s="3"/>
      <c r="JO786" s="3"/>
      <c r="JP786" s="3"/>
      <c r="JQ786" s="3"/>
      <c r="JR786" s="3"/>
      <c r="JS786" s="3"/>
      <c r="JT786" s="3"/>
      <c r="JU786" s="3"/>
      <c r="JV786" s="3"/>
      <c r="JW786" s="3"/>
      <c r="JX786" s="3"/>
      <c r="JY786" s="3"/>
      <c r="JZ786" s="3"/>
      <c r="KA786" s="3"/>
      <c r="KB786" s="3"/>
      <c r="KC786" s="3"/>
      <c r="KD786" s="3"/>
      <c r="KE786" s="3"/>
      <c r="KF786" s="3"/>
      <c r="KG786" s="3"/>
      <c r="KH786" s="3"/>
      <c r="KI786" s="3"/>
      <c r="KJ786" s="3"/>
      <c r="KK786" s="3"/>
      <c r="KL786" s="3"/>
      <c r="KM786" s="3"/>
      <c r="KN786" s="3"/>
    </row>
    <row r="787" ht="15.75" customHeight="1">
      <c r="A787" s="3"/>
      <c r="B7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787)))"),"#REF!")</f>
        <v>#REF!</v>
      </c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3"/>
      <c r="IZ787" s="3"/>
      <c r="JA787" s="3"/>
      <c r="JB787" s="3"/>
      <c r="JC787" s="3"/>
      <c r="JD787" s="3"/>
      <c r="JE787" s="3"/>
      <c r="JF787" s="3"/>
      <c r="JG787" s="3"/>
      <c r="JH787" s="3"/>
      <c r="JI787" s="3"/>
      <c r="JJ787" s="3"/>
      <c r="JK787" s="3"/>
      <c r="JL787" s="3"/>
      <c r="JM787" s="3"/>
      <c r="JN787" s="3"/>
      <c r="JO787" s="3"/>
      <c r="JP787" s="3"/>
      <c r="JQ787" s="3"/>
      <c r="JR787" s="3"/>
      <c r="JS787" s="3"/>
      <c r="JT787" s="3"/>
      <c r="JU787" s="3"/>
      <c r="JV787" s="3"/>
      <c r="JW787" s="3"/>
      <c r="JX787" s="3"/>
      <c r="JY787" s="3"/>
      <c r="JZ787" s="3"/>
      <c r="KA787" s="3"/>
      <c r="KB787" s="3"/>
      <c r="KC787" s="3"/>
      <c r="KD787" s="3"/>
      <c r="KE787" s="3"/>
      <c r="KF787" s="3"/>
      <c r="KG787" s="3"/>
      <c r="KH787" s="3"/>
      <c r="KI787" s="3"/>
      <c r="KJ787" s="3"/>
      <c r="KK787" s="3"/>
      <c r="KL787" s="3"/>
      <c r="KM787" s="3"/>
      <c r="KN787" s="3"/>
    </row>
    <row r="788" ht="15.75" customHeight="1">
      <c r="A788" s="3"/>
      <c r="B7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788)))"),"#REF!")</f>
        <v>#REF!</v>
      </c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3"/>
      <c r="IZ788" s="3"/>
      <c r="JA788" s="3"/>
      <c r="JB788" s="3"/>
      <c r="JC788" s="3"/>
      <c r="JD788" s="3"/>
      <c r="JE788" s="3"/>
      <c r="JF788" s="3"/>
      <c r="JG788" s="3"/>
      <c r="JH788" s="3"/>
      <c r="JI788" s="3"/>
      <c r="JJ788" s="3"/>
      <c r="JK788" s="3"/>
      <c r="JL788" s="3"/>
      <c r="JM788" s="3"/>
      <c r="JN788" s="3"/>
      <c r="JO788" s="3"/>
      <c r="JP788" s="3"/>
      <c r="JQ788" s="3"/>
      <c r="JR788" s="3"/>
      <c r="JS788" s="3"/>
      <c r="JT788" s="3"/>
      <c r="JU788" s="3"/>
      <c r="JV788" s="3"/>
      <c r="JW788" s="3"/>
      <c r="JX788" s="3"/>
      <c r="JY788" s="3"/>
      <c r="JZ788" s="3"/>
      <c r="KA788" s="3"/>
      <c r="KB788" s="3"/>
      <c r="KC788" s="3"/>
      <c r="KD788" s="3"/>
      <c r="KE788" s="3"/>
      <c r="KF788" s="3"/>
      <c r="KG788" s="3"/>
      <c r="KH788" s="3"/>
      <c r="KI788" s="3"/>
      <c r="KJ788" s="3"/>
      <c r="KK788" s="3"/>
      <c r="KL788" s="3"/>
      <c r="KM788" s="3"/>
      <c r="KN788" s="3"/>
    </row>
    <row r="789" ht="15.75" customHeight="1">
      <c r="A789" s="3"/>
      <c r="B7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789)))"),"#REF!")</f>
        <v>#REF!</v>
      </c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3"/>
      <c r="IZ789" s="3"/>
      <c r="JA789" s="3"/>
      <c r="JB789" s="3"/>
      <c r="JC789" s="3"/>
      <c r="JD789" s="3"/>
      <c r="JE789" s="3"/>
      <c r="JF789" s="3"/>
      <c r="JG789" s="3"/>
      <c r="JH789" s="3"/>
      <c r="JI789" s="3"/>
      <c r="JJ789" s="3"/>
      <c r="JK789" s="3"/>
      <c r="JL789" s="3"/>
      <c r="JM789" s="3"/>
      <c r="JN789" s="3"/>
      <c r="JO789" s="3"/>
      <c r="JP789" s="3"/>
      <c r="JQ789" s="3"/>
      <c r="JR789" s="3"/>
      <c r="JS789" s="3"/>
      <c r="JT789" s="3"/>
      <c r="JU789" s="3"/>
      <c r="JV789" s="3"/>
      <c r="JW789" s="3"/>
      <c r="JX789" s="3"/>
      <c r="JY789" s="3"/>
      <c r="JZ789" s="3"/>
      <c r="KA789" s="3"/>
      <c r="KB789" s="3"/>
      <c r="KC789" s="3"/>
      <c r="KD789" s="3"/>
      <c r="KE789" s="3"/>
      <c r="KF789" s="3"/>
      <c r="KG789" s="3"/>
      <c r="KH789" s="3"/>
      <c r="KI789" s="3"/>
      <c r="KJ789" s="3"/>
      <c r="KK789" s="3"/>
      <c r="KL789" s="3"/>
      <c r="KM789" s="3"/>
      <c r="KN789" s="3"/>
    </row>
    <row r="790" ht="15.75" customHeight="1">
      <c r="A790" s="3"/>
      <c r="B7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790)))"),"#REF!")</f>
        <v>#REF!</v>
      </c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3"/>
      <c r="IZ790" s="3"/>
      <c r="JA790" s="3"/>
      <c r="JB790" s="3"/>
      <c r="JC790" s="3"/>
      <c r="JD790" s="3"/>
      <c r="JE790" s="3"/>
      <c r="JF790" s="3"/>
      <c r="JG790" s="3"/>
      <c r="JH790" s="3"/>
      <c r="JI790" s="3"/>
      <c r="JJ790" s="3"/>
      <c r="JK790" s="3"/>
      <c r="JL790" s="3"/>
      <c r="JM790" s="3"/>
      <c r="JN790" s="3"/>
      <c r="JO790" s="3"/>
      <c r="JP790" s="3"/>
      <c r="JQ790" s="3"/>
      <c r="JR790" s="3"/>
      <c r="JS790" s="3"/>
      <c r="JT790" s="3"/>
      <c r="JU790" s="3"/>
      <c r="JV790" s="3"/>
      <c r="JW790" s="3"/>
      <c r="JX790" s="3"/>
      <c r="JY790" s="3"/>
      <c r="JZ790" s="3"/>
      <c r="KA790" s="3"/>
      <c r="KB790" s="3"/>
      <c r="KC790" s="3"/>
      <c r="KD790" s="3"/>
      <c r="KE790" s="3"/>
      <c r="KF790" s="3"/>
      <c r="KG790" s="3"/>
      <c r="KH790" s="3"/>
      <c r="KI790" s="3"/>
      <c r="KJ790" s="3"/>
      <c r="KK790" s="3"/>
      <c r="KL790" s="3"/>
      <c r="KM790" s="3"/>
      <c r="KN790" s="3"/>
    </row>
    <row r="791" ht="15.75" customHeight="1">
      <c r="A791" s="3"/>
      <c r="B7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791)))"),"#REF!")</f>
        <v>#REF!</v>
      </c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3"/>
      <c r="IZ791" s="3"/>
      <c r="JA791" s="3"/>
      <c r="JB791" s="3"/>
      <c r="JC791" s="3"/>
      <c r="JD791" s="3"/>
      <c r="JE791" s="3"/>
      <c r="JF791" s="3"/>
      <c r="JG791" s="3"/>
      <c r="JH791" s="3"/>
      <c r="JI791" s="3"/>
      <c r="JJ791" s="3"/>
      <c r="JK791" s="3"/>
      <c r="JL791" s="3"/>
      <c r="JM791" s="3"/>
      <c r="JN791" s="3"/>
      <c r="JO791" s="3"/>
      <c r="JP791" s="3"/>
      <c r="JQ791" s="3"/>
      <c r="JR791" s="3"/>
      <c r="JS791" s="3"/>
      <c r="JT791" s="3"/>
      <c r="JU791" s="3"/>
      <c r="JV791" s="3"/>
      <c r="JW791" s="3"/>
      <c r="JX791" s="3"/>
      <c r="JY791" s="3"/>
      <c r="JZ791" s="3"/>
      <c r="KA791" s="3"/>
      <c r="KB791" s="3"/>
      <c r="KC791" s="3"/>
      <c r="KD791" s="3"/>
      <c r="KE791" s="3"/>
      <c r="KF791" s="3"/>
      <c r="KG791" s="3"/>
      <c r="KH791" s="3"/>
      <c r="KI791" s="3"/>
      <c r="KJ791" s="3"/>
      <c r="KK791" s="3"/>
      <c r="KL791" s="3"/>
      <c r="KM791" s="3"/>
      <c r="KN791" s="3"/>
    </row>
    <row r="792" ht="15.75" customHeight="1">
      <c r="A792" s="3"/>
      <c r="B7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792)))"),"#REF!")</f>
        <v>#REF!</v>
      </c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  <c r="IW792" s="3"/>
      <c r="IX792" s="3"/>
      <c r="IY792" s="3"/>
      <c r="IZ792" s="3"/>
      <c r="JA792" s="3"/>
      <c r="JB792" s="3"/>
      <c r="JC792" s="3"/>
      <c r="JD792" s="3"/>
      <c r="JE792" s="3"/>
      <c r="JF792" s="3"/>
      <c r="JG792" s="3"/>
      <c r="JH792" s="3"/>
      <c r="JI792" s="3"/>
      <c r="JJ792" s="3"/>
      <c r="JK792" s="3"/>
      <c r="JL792" s="3"/>
      <c r="JM792" s="3"/>
      <c r="JN792" s="3"/>
      <c r="JO792" s="3"/>
      <c r="JP792" s="3"/>
      <c r="JQ792" s="3"/>
      <c r="JR792" s="3"/>
      <c r="JS792" s="3"/>
      <c r="JT792" s="3"/>
      <c r="JU792" s="3"/>
      <c r="JV792" s="3"/>
      <c r="JW792" s="3"/>
      <c r="JX792" s="3"/>
      <c r="JY792" s="3"/>
      <c r="JZ792" s="3"/>
      <c r="KA792" s="3"/>
      <c r="KB792" s="3"/>
      <c r="KC792" s="3"/>
      <c r="KD792" s="3"/>
      <c r="KE792" s="3"/>
      <c r="KF792" s="3"/>
      <c r="KG792" s="3"/>
      <c r="KH792" s="3"/>
      <c r="KI792" s="3"/>
      <c r="KJ792" s="3"/>
      <c r="KK792" s="3"/>
      <c r="KL792" s="3"/>
      <c r="KM792" s="3"/>
      <c r="KN792" s="3"/>
    </row>
    <row r="793" ht="15.75" customHeight="1">
      <c r="A793" s="3"/>
      <c r="B7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793)))"),"#REF!")</f>
        <v>#REF!</v>
      </c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  <c r="IW793" s="3"/>
      <c r="IX793" s="3"/>
      <c r="IY793" s="3"/>
      <c r="IZ793" s="3"/>
      <c r="JA793" s="3"/>
      <c r="JB793" s="3"/>
      <c r="JC793" s="3"/>
      <c r="JD793" s="3"/>
      <c r="JE793" s="3"/>
      <c r="JF793" s="3"/>
      <c r="JG793" s="3"/>
      <c r="JH793" s="3"/>
      <c r="JI793" s="3"/>
      <c r="JJ793" s="3"/>
      <c r="JK793" s="3"/>
      <c r="JL793" s="3"/>
      <c r="JM793" s="3"/>
      <c r="JN793" s="3"/>
      <c r="JO793" s="3"/>
      <c r="JP793" s="3"/>
      <c r="JQ793" s="3"/>
      <c r="JR793" s="3"/>
      <c r="JS793" s="3"/>
      <c r="JT793" s="3"/>
      <c r="JU793" s="3"/>
      <c r="JV793" s="3"/>
      <c r="JW793" s="3"/>
      <c r="JX793" s="3"/>
      <c r="JY793" s="3"/>
      <c r="JZ793" s="3"/>
      <c r="KA793" s="3"/>
      <c r="KB793" s="3"/>
      <c r="KC793" s="3"/>
      <c r="KD793" s="3"/>
      <c r="KE793" s="3"/>
      <c r="KF793" s="3"/>
      <c r="KG793" s="3"/>
      <c r="KH793" s="3"/>
      <c r="KI793" s="3"/>
      <c r="KJ793" s="3"/>
      <c r="KK793" s="3"/>
      <c r="KL793" s="3"/>
      <c r="KM793" s="3"/>
      <c r="KN793" s="3"/>
    </row>
    <row r="794" ht="15.75" customHeight="1">
      <c r="A794" s="3"/>
      <c r="B7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794)))"),"#REF!")</f>
        <v>#REF!</v>
      </c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  <c r="IW794" s="3"/>
      <c r="IX794" s="3"/>
      <c r="IY794" s="3"/>
      <c r="IZ794" s="3"/>
      <c r="JA794" s="3"/>
      <c r="JB794" s="3"/>
      <c r="JC794" s="3"/>
      <c r="JD794" s="3"/>
      <c r="JE794" s="3"/>
      <c r="JF794" s="3"/>
      <c r="JG794" s="3"/>
      <c r="JH794" s="3"/>
      <c r="JI794" s="3"/>
      <c r="JJ794" s="3"/>
      <c r="JK794" s="3"/>
      <c r="JL794" s="3"/>
      <c r="JM794" s="3"/>
      <c r="JN794" s="3"/>
      <c r="JO794" s="3"/>
      <c r="JP794" s="3"/>
      <c r="JQ794" s="3"/>
      <c r="JR794" s="3"/>
      <c r="JS794" s="3"/>
      <c r="JT794" s="3"/>
      <c r="JU794" s="3"/>
      <c r="JV794" s="3"/>
      <c r="JW794" s="3"/>
      <c r="JX794" s="3"/>
      <c r="JY794" s="3"/>
      <c r="JZ794" s="3"/>
      <c r="KA794" s="3"/>
      <c r="KB794" s="3"/>
      <c r="KC794" s="3"/>
      <c r="KD794" s="3"/>
      <c r="KE794" s="3"/>
      <c r="KF794" s="3"/>
      <c r="KG794" s="3"/>
      <c r="KH794" s="3"/>
      <c r="KI794" s="3"/>
      <c r="KJ794" s="3"/>
      <c r="KK794" s="3"/>
      <c r="KL794" s="3"/>
      <c r="KM794" s="3"/>
      <c r="KN794" s="3"/>
    </row>
    <row r="795" ht="15.75" customHeight="1">
      <c r="A795" s="3"/>
      <c r="B7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795)))"),"#REF!")</f>
        <v>#REF!</v>
      </c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  <c r="IW795" s="3"/>
      <c r="IX795" s="3"/>
      <c r="IY795" s="3"/>
      <c r="IZ795" s="3"/>
      <c r="JA795" s="3"/>
      <c r="JB795" s="3"/>
      <c r="JC795" s="3"/>
      <c r="JD795" s="3"/>
      <c r="JE795" s="3"/>
      <c r="JF795" s="3"/>
      <c r="JG795" s="3"/>
      <c r="JH795" s="3"/>
      <c r="JI795" s="3"/>
      <c r="JJ795" s="3"/>
      <c r="JK795" s="3"/>
      <c r="JL795" s="3"/>
      <c r="JM795" s="3"/>
      <c r="JN795" s="3"/>
      <c r="JO795" s="3"/>
      <c r="JP795" s="3"/>
      <c r="JQ795" s="3"/>
      <c r="JR795" s="3"/>
      <c r="JS795" s="3"/>
      <c r="JT795" s="3"/>
      <c r="JU795" s="3"/>
      <c r="JV795" s="3"/>
      <c r="JW795" s="3"/>
      <c r="JX795" s="3"/>
      <c r="JY795" s="3"/>
      <c r="JZ795" s="3"/>
      <c r="KA795" s="3"/>
      <c r="KB795" s="3"/>
      <c r="KC795" s="3"/>
      <c r="KD795" s="3"/>
      <c r="KE795" s="3"/>
      <c r="KF795" s="3"/>
      <c r="KG795" s="3"/>
      <c r="KH795" s="3"/>
      <c r="KI795" s="3"/>
      <c r="KJ795" s="3"/>
      <c r="KK795" s="3"/>
      <c r="KL795" s="3"/>
      <c r="KM795" s="3"/>
      <c r="KN795" s="3"/>
    </row>
    <row r="796" ht="15.75" customHeight="1">
      <c r="A796" s="3"/>
      <c r="B7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796)))"),"#REF!")</f>
        <v>#REF!</v>
      </c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  <c r="IW796" s="3"/>
      <c r="IX796" s="3"/>
      <c r="IY796" s="3"/>
      <c r="IZ796" s="3"/>
      <c r="JA796" s="3"/>
      <c r="JB796" s="3"/>
      <c r="JC796" s="3"/>
      <c r="JD796" s="3"/>
      <c r="JE796" s="3"/>
      <c r="JF796" s="3"/>
      <c r="JG796" s="3"/>
      <c r="JH796" s="3"/>
      <c r="JI796" s="3"/>
      <c r="JJ796" s="3"/>
      <c r="JK796" s="3"/>
      <c r="JL796" s="3"/>
      <c r="JM796" s="3"/>
      <c r="JN796" s="3"/>
      <c r="JO796" s="3"/>
      <c r="JP796" s="3"/>
      <c r="JQ796" s="3"/>
      <c r="JR796" s="3"/>
      <c r="JS796" s="3"/>
      <c r="JT796" s="3"/>
      <c r="JU796" s="3"/>
      <c r="JV796" s="3"/>
      <c r="JW796" s="3"/>
      <c r="JX796" s="3"/>
      <c r="JY796" s="3"/>
      <c r="JZ796" s="3"/>
      <c r="KA796" s="3"/>
      <c r="KB796" s="3"/>
      <c r="KC796" s="3"/>
      <c r="KD796" s="3"/>
      <c r="KE796" s="3"/>
      <c r="KF796" s="3"/>
      <c r="KG796" s="3"/>
      <c r="KH796" s="3"/>
      <c r="KI796" s="3"/>
      <c r="KJ796" s="3"/>
      <c r="KK796" s="3"/>
      <c r="KL796" s="3"/>
      <c r="KM796" s="3"/>
      <c r="KN796" s="3"/>
    </row>
    <row r="797" ht="15.75" customHeight="1">
      <c r="A797" s="3"/>
      <c r="B7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797)))"),"#REF!")</f>
        <v>#REF!</v>
      </c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  <c r="IW797" s="3"/>
      <c r="IX797" s="3"/>
      <c r="IY797" s="3"/>
      <c r="IZ797" s="3"/>
      <c r="JA797" s="3"/>
      <c r="JB797" s="3"/>
      <c r="JC797" s="3"/>
      <c r="JD797" s="3"/>
      <c r="JE797" s="3"/>
      <c r="JF797" s="3"/>
      <c r="JG797" s="3"/>
      <c r="JH797" s="3"/>
      <c r="JI797" s="3"/>
      <c r="JJ797" s="3"/>
      <c r="JK797" s="3"/>
      <c r="JL797" s="3"/>
      <c r="JM797" s="3"/>
      <c r="JN797" s="3"/>
      <c r="JO797" s="3"/>
      <c r="JP797" s="3"/>
      <c r="JQ797" s="3"/>
      <c r="JR797" s="3"/>
      <c r="JS797" s="3"/>
      <c r="JT797" s="3"/>
      <c r="JU797" s="3"/>
      <c r="JV797" s="3"/>
      <c r="JW797" s="3"/>
      <c r="JX797" s="3"/>
      <c r="JY797" s="3"/>
      <c r="JZ797" s="3"/>
      <c r="KA797" s="3"/>
      <c r="KB797" s="3"/>
      <c r="KC797" s="3"/>
      <c r="KD797" s="3"/>
      <c r="KE797" s="3"/>
      <c r="KF797" s="3"/>
      <c r="KG797" s="3"/>
      <c r="KH797" s="3"/>
      <c r="KI797" s="3"/>
      <c r="KJ797" s="3"/>
      <c r="KK797" s="3"/>
      <c r="KL797" s="3"/>
      <c r="KM797" s="3"/>
      <c r="KN797" s="3"/>
    </row>
    <row r="798" ht="15.75" customHeight="1">
      <c r="A798" s="3"/>
      <c r="B7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798)))"),"#REF!")</f>
        <v>#REF!</v>
      </c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  <c r="IW798" s="3"/>
      <c r="IX798" s="3"/>
      <c r="IY798" s="3"/>
      <c r="IZ798" s="3"/>
      <c r="JA798" s="3"/>
      <c r="JB798" s="3"/>
      <c r="JC798" s="3"/>
      <c r="JD798" s="3"/>
      <c r="JE798" s="3"/>
      <c r="JF798" s="3"/>
      <c r="JG798" s="3"/>
      <c r="JH798" s="3"/>
      <c r="JI798" s="3"/>
      <c r="JJ798" s="3"/>
      <c r="JK798" s="3"/>
      <c r="JL798" s="3"/>
      <c r="JM798" s="3"/>
      <c r="JN798" s="3"/>
      <c r="JO798" s="3"/>
      <c r="JP798" s="3"/>
      <c r="JQ798" s="3"/>
      <c r="JR798" s="3"/>
      <c r="JS798" s="3"/>
      <c r="JT798" s="3"/>
      <c r="JU798" s="3"/>
      <c r="JV798" s="3"/>
      <c r="JW798" s="3"/>
      <c r="JX798" s="3"/>
      <c r="JY798" s="3"/>
      <c r="JZ798" s="3"/>
      <c r="KA798" s="3"/>
      <c r="KB798" s="3"/>
      <c r="KC798" s="3"/>
      <c r="KD798" s="3"/>
      <c r="KE798" s="3"/>
      <c r="KF798" s="3"/>
      <c r="KG798" s="3"/>
      <c r="KH798" s="3"/>
      <c r="KI798" s="3"/>
      <c r="KJ798" s="3"/>
      <c r="KK798" s="3"/>
      <c r="KL798" s="3"/>
      <c r="KM798" s="3"/>
      <c r="KN798" s="3"/>
    </row>
    <row r="799" ht="15.75" customHeight="1">
      <c r="A799" s="3"/>
      <c r="B7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799)))"),"#REF!")</f>
        <v>#REF!</v>
      </c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  <c r="IW799" s="3"/>
      <c r="IX799" s="3"/>
      <c r="IY799" s="3"/>
      <c r="IZ799" s="3"/>
      <c r="JA799" s="3"/>
      <c r="JB799" s="3"/>
      <c r="JC799" s="3"/>
      <c r="JD799" s="3"/>
      <c r="JE799" s="3"/>
      <c r="JF799" s="3"/>
      <c r="JG799" s="3"/>
      <c r="JH799" s="3"/>
      <c r="JI799" s="3"/>
      <c r="JJ799" s="3"/>
      <c r="JK799" s="3"/>
      <c r="JL799" s="3"/>
      <c r="JM799" s="3"/>
      <c r="JN799" s="3"/>
      <c r="JO799" s="3"/>
      <c r="JP799" s="3"/>
      <c r="JQ799" s="3"/>
      <c r="JR799" s="3"/>
      <c r="JS799" s="3"/>
      <c r="JT799" s="3"/>
      <c r="JU799" s="3"/>
      <c r="JV799" s="3"/>
      <c r="JW799" s="3"/>
      <c r="JX799" s="3"/>
      <c r="JY799" s="3"/>
      <c r="JZ799" s="3"/>
      <c r="KA799" s="3"/>
      <c r="KB799" s="3"/>
      <c r="KC799" s="3"/>
      <c r="KD799" s="3"/>
      <c r="KE799" s="3"/>
      <c r="KF799" s="3"/>
      <c r="KG799" s="3"/>
      <c r="KH799" s="3"/>
      <c r="KI799" s="3"/>
      <c r="KJ799" s="3"/>
      <c r="KK799" s="3"/>
      <c r="KL799" s="3"/>
      <c r="KM799" s="3"/>
      <c r="KN799" s="3"/>
    </row>
    <row r="800" ht="15.75" customHeight="1">
      <c r="A800" s="3"/>
      <c r="B8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800)))"),"#REF!")</f>
        <v>#REF!</v>
      </c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3"/>
      <c r="IZ800" s="3"/>
      <c r="JA800" s="3"/>
      <c r="JB800" s="3"/>
      <c r="JC800" s="3"/>
      <c r="JD800" s="3"/>
      <c r="JE800" s="3"/>
      <c r="JF800" s="3"/>
      <c r="JG800" s="3"/>
      <c r="JH800" s="3"/>
      <c r="JI800" s="3"/>
      <c r="JJ800" s="3"/>
      <c r="JK800" s="3"/>
      <c r="JL800" s="3"/>
      <c r="JM800" s="3"/>
      <c r="JN800" s="3"/>
      <c r="JO800" s="3"/>
      <c r="JP800" s="3"/>
      <c r="JQ800" s="3"/>
      <c r="JR800" s="3"/>
      <c r="JS800" s="3"/>
      <c r="JT800" s="3"/>
      <c r="JU800" s="3"/>
      <c r="JV800" s="3"/>
      <c r="JW800" s="3"/>
      <c r="JX800" s="3"/>
      <c r="JY800" s="3"/>
      <c r="JZ800" s="3"/>
      <c r="KA800" s="3"/>
      <c r="KB800" s="3"/>
      <c r="KC800" s="3"/>
      <c r="KD800" s="3"/>
      <c r="KE800" s="3"/>
      <c r="KF800" s="3"/>
      <c r="KG800" s="3"/>
      <c r="KH800" s="3"/>
      <c r="KI800" s="3"/>
      <c r="KJ800" s="3"/>
      <c r="KK800" s="3"/>
      <c r="KL800" s="3"/>
      <c r="KM800" s="3"/>
      <c r="KN800" s="3"/>
    </row>
    <row r="801" ht="15.75" customHeight="1">
      <c r="A801" s="3"/>
      <c r="B8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801)))"),"#REF!")</f>
        <v>#REF!</v>
      </c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3"/>
      <c r="IZ801" s="3"/>
      <c r="JA801" s="3"/>
      <c r="JB801" s="3"/>
      <c r="JC801" s="3"/>
      <c r="JD801" s="3"/>
      <c r="JE801" s="3"/>
      <c r="JF801" s="3"/>
      <c r="JG801" s="3"/>
      <c r="JH801" s="3"/>
      <c r="JI801" s="3"/>
      <c r="JJ801" s="3"/>
      <c r="JK801" s="3"/>
      <c r="JL801" s="3"/>
      <c r="JM801" s="3"/>
      <c r="JN801" s="3"/>
      <c r="JO801" s="3"/>
      <c r="JP801" s="3"/>
      <c r="JQ801" s="3"/>
      <c r="JR801" s="3"/>
      <c r="JS801" s="3"/>
      <c r="JT801" s="3"/>
      <c r="JU801" s="3"/>
      <c r="JV801" s="3"/>
      <c r="JW801" s="3"/>
      <c r="JX801" s="3"/>
      <c r="JY801" s="3"/>
      <c r="JZ801" s="3"/>
      <c r="KA801" s="3"/>
      <c r="KB801" s="3"/>
      <c r="KC801" s="3"/>
      <c r="KD801" s="3"/>
      <c r="KE801" s="3"/>
      <c r="KF801" s="3"/>
      <c r="KG801" s="3"/>
      <c r="KH801" s="3"/>
      <c r="KI801" s="3"/>
      <c r="KJ801" s="3"/>
      <c r="KK801" s="3"/>
      <c r="KL801" s="3"/>
      <c r="KM801" s="3"/>
      <c r="KN801" s="3"/>
    </row>
    <row r="802" ht="15.75" customHeight="1">
      <c r="A802" s="3"/>
      <c r="B8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802)))"),"#REF!")</f>
        <v>#REF!</v>
      </c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3"/>
      <c r="IZ802" s="3"/>
      <c r="JA802" s="3"/>
      <c r="JB802" s="3"/>
      <c r="JC802" s="3"/>
      <c r="JD802" s="3"/>
      <c r="JE802" s="3"/>
      <c r="JF802" s="3"/>
      <c r="JG802" s="3"/>
      <c r="JH802" s="3"/>
      <c r="JI802" s="3"/>
      <c r="JJ802" s="3"/>
      <c r="JK802" s="3"/>
      <c r="JL802" s="3"/>
      <c r="JM802" s="3"/>
      <c r="JN802" s="3"/>
      <c r="JO802" s="3"/>
      <c r="JP802" s="3"/>
      <c r="JQ802" s="3"/>
      <c r="JR802" s="3"/>
      <c r="JS802" s="3"/>
      <c r="JT802" s="3"/>
      <c r="JU802" s="3"/>
      <c r="JV802" s="3"/>
      <c r="JW802" s="3"/>
      <c r="JX802" s="3"/>
      <c r="JY802" s="3"/>
      <c r="JZ802" s="3"/>
      <c r="KA802" s="3"/>
      <c r="KB802" s="3"/>
      <c r="KC802" s="3"/>
      <c r="KD802" s="3"/>
      <c r="KE802" s="3"/>
      <c r="KF802" s="3"/>
      <c r="KG802" s="3"/>
      <c r="KH802" s="3"/>
      <c r="KI802" s="3"/>
      <c r="KJ802" s="3"/>
      <c r="KK802" s="3"/>
      <c r="KL802" s="3"/>
      <c r="KM802" s="3"/>
      <c r="KN802" s="3"/>
    </row>
    <row r="803" ht="15.75" customHeight="1">
      <c r="A803" s="3"/>
      <c r="B8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803)))"),"#REF!")</f>
        <v>#REF!</v>
      </c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3"/>
      <c r="IZ803" s="3"/>
      <c r="JA803" s="3"/>
      <c r="JB803" s="3"/>
      <c r="JC803" s="3"/>
      <c r="JD803" s="3"/>
      <c r="JE803" s="3"/>
      <c r="JF803" s="3"/>
      <c r="JG803" s="3"/>
      <c r="JH803" s="3"/>
      <c r="JI803" s="3"/>
      <c r="JJ803" s="3"/>
      <c r="JK803" s="3"/>
      <c r="JL803" s="3"/>
      <c r="JM803" s="3"/>
      <c r="JN803" s="3"/>
      <c r="JO803" s="3"/>
      <c r="JP803" s="3"/>
      <c r="JQ803" s="3"/>
      <c r="JR803" s="3"/>
      <c r="JS803" s="3"/>
      <c r="JT803" s="3"/>
      <c r="JU803" s="3"/>
      <c r="JV803" s="3"/>
      <c r="JW803" s="3"/>
      <c r="JX803" s="3"/>
      <c r="JY803" s="3"/>
      <c r="JZ803" s="3"/>
      <c r="KA803" s="3"/>
      <c r="KB803" s="3"/>
      <c r="KC803" s="3"/>
      <c r="KD803" s="3"/>
      <c r="KE803" s="3"/>
      <c r="KF803" s="3"/>
      <c r="KG803" s="3"/>
      <c r="KH803" s="3"/>
      <c r="KI803" s="3"/>
      <c r="KJ803" s="3"/>
      <c r="KK803" s="3"/>
      <c r="KL803" s="3"/>
      <c r="KM803" s="3"/>
      <c r="KN803" s="3"/>
    </row>
    <row r="804" ht="15.75" customHeight="1">
      <c r="A804" s="3"/>
      <c r="B8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804)))"),"#REF!")</f>
        <v>#REF!</v>
      </c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3"/>
      <c r="IZ804" s="3"/>
      <c r="JA804" s="3"/>
      <c r="JB804" s="3"/>
      <c r="JC804" s="3"/>
      <c r="JD804" s="3"/>
      <c r="JE804" s="3"/>
      <c r="JF804" s="3"/>
      <c r="JG804" s="3"/>
      <c r="JH804" s="3"/>
      <c r="JI804" s="3"/>
      <c r="JJ804" s="3"/>
      <c r="JK804" s="3"/>
      <c r="JL804" s="3"/>
      <c r="JM804" s="3"/>
      <c r="JN804" s="3"/>
      <c r="JO804" s="3"/>
      <c r="JP804" s="3"/>
      <c r="JQ804" s="3"/>
      <c r="JR804" s="3"/>
      <c r="JS804" s="3"/>
      <c r="JT804" s="3"/>
      <c r="JU804" s="3"/>
      <c r="JV804" s="3"/>
      <c r="JW804" s="3"/>
      <c r="JX804" s="3"/>
      <c r="JY804" s="3"/>
      <c r="JZ804" s="3"/>
      <c r="KA804" s="3"/>
      <c r="KB804" s="3"/>
      <c r="KC804" s="3"/>
      <c r="KD804" s="3"/>
      <c r="KE804" s="3"/>
      <c r="KF804" s="3"/>
      <c r="KG804" s="3"/>
      <c r="KH804" s="3"/>
      <c r="KI804" s="3"/>
      <c r="KJ804" s="3"/>
      <c r="KK804" s="3"/>
      <c r="KL804" s="3"/>
      <c r="KM804" s="3"/>
      <c r="KN804" s="3"/>
    </row>
    <row r="805" ht="15.75" customHeight="1">
      <c r="A805" s="3"/>
      <c r="B8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805)))"),"#REF!")</f>
        <v>#REF!</v>
      </c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3"/>
      <c r="IZ805" s="3"/>
      <c r="JA805" s="3"/>
      <c r="JB805" s="3"/>
      <c r="JC805" s="3"/>
      <c r="JD805" s="3"/>
      <c r="JE805" s="3"/>
      <c r="JF805" s="3"/>
      <c r="JG805" s="3"/>
      <c r="JH805" s="3"/>
      <c r="JI805" s="3"/>
      <c r="JJ805" s="3"/>
      <c r="JK805" s="3"/>
      <c r="JL805" s="3"/>
      <c r="JM805" s="3"/>
      <c r="JN805" s="3"/>
      <c r="JO805" s="3"/>
      <c r="JP805" s="3"/>
      <c r="JQ805" s="3"/>
      <c r="JR805" s="3"/>
      <c r="JS805" s="3"/>
      <c r="JT805" s="3"/>
      <c r="JU805" s="3"/>
      <c r="JV805" s="3"/>
      <c r="JW805" s="3"/>
      <c r="JX805" s="3"/>
      <c r="JY805" s="3"/>
      <c r="JZ805" s="3"/>
      <c r="KA805" s="3"/>
      <c r="KB805" s="3"/>
      <c r="KC805" s="3"/>
      <c r="KD805" s="3"/>
      <c r="KE805" s="3"/>
      <c r="KF805" s="3"/>
      <c r="KG805" s="3"/>
      <c r="KH805" s="3"/>
      <c r="KI805" s="3"/>
      <c r="KJ805" s="3"/>
      <c r="KK805" s="3"/>
      <c r="KL805" s="3"/>
      <c r="KM805" s="3"/>
      <c r="KN805" s="3"/>
    </row>
    <row r="806" ht="15.75" customHeight="1">
      <c r="A806" s="3"/>
      <c r="B8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806)))"),"#REF!")</f>
        <v>#REF!</v>
      </c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3"/>
      <c r="IZ806" s="3"/>
      <c r="JA806" s="3"/>
      <c r="JB806" s="3"/>
      <c r="JC806" s="3"/>
      <c r="JD806" s="3"/>
      <c r="JE806" s="3"/>
      <c r="JF806" s="3"/>
      <c r="JG806" s="3"/>
      <c r="JH806" s="3"/>
      <c r="JI806" s="3"/>
      <c r="JJ806" s="3"/>
      <c r="JK806" s="3"/>
      <c r="JL806" s="3"/>
      <c r="JM806" s="3"/>
      <c r="JN806" s="3"/>
      <c r="JO806" s="3"/>
      <c r="JP806" s="3"/>
      <c r="JQ806" s="3"/>
      <c r="JR806" s="3"/>
      <c r="JS806" s="3"/>
      <c r="JT806" s="3"/>
      <c r="JU806" s="3"/>
      <c r="JV806" s="3"/>
      <c r="JW806" s="3"/>
      <c r="JX806" s="3"/>
      <c r="JY806" s="3"/>
      <c r="JZ806" s="3"/>
      <c r="KA806" s="3"/>
      <c r="KB806" s="3"/>
      <c r="KC806" s="3"/>
      <c r="KD806" s="3"/>
      <c r="KE806" s="3"/>
      <c r="KF806" s="3"/>
      <c r="KG806" s="3"/>
      <c r="KH806" s="3"/>
      <c r="KI806" s="3"/>
      <c r="KJ806" s="3"/>
      <c r="KK806" s="3"/>
      <c r="KL806" s="3"/>
      <c r="KM806" s="3"/>
      <c r="KN806" s="3"/>
    </row>
    <row r="807" ht="15.75" customHeight="1">
      <c r="A807" s="3"/>
      <c r="B8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807)))"),"#REF!")</f>
        <v>#REF!</v>
      </c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3"/>
      <c r="IZ807" s="3"/>
      <c r="JA807" s="3"/>
      <c r="JB807" s="3"/>
      <c r="JC807" s="3"/>
      <c r="JD807" s="3"/>
      <c r="JE807" s="3"/>
      <c r="JF807" s="3"/>
      <c r="JG807" s="3"/>
      <c r="JH807" s="3"/>
      <c r="JI807" s="3"/>
      <c r="JJ807" s="3"/>
      <c r="JK807" s="3"/>
      <c r="JL807" s="3"/>
      <c r="JM807" s="3"/>
      <c r="JN807" s="3"/>
      <c r="JO807" s="3"/>
      <c r="JP807" s="3"/>
      <c r="JQ807" s="3"/>
      <c r="JR807" s="3"/>
      <c r="JS807" s="3"/>
      <c r="JT807" s="3"/>
      <c r="JU807" s="3"/>
      <c r="JV807" s="3"/>
      <c r="JW807" s="3"/>
      <c r="JX807" s="3"/>
      <c r="JY807" s="3"/>
      <c r="JZ807" s="3"/>
      <c r="KA807" s="3"/>
      <c r="KB807" s="3"/>
      <c r="KC807" s="3"/>
      <c r="KD807" s="3"/>
      <c r="KE807" s="3"/>
      <c r="KF807" s="3"/>
      <c r="KG807" s="3"/>
      <c r="KH807" s="3"/>
      <c r="KI807" s="3"/>
      <c r="KJ807" s="3"/>
      <c r="KK807" s="3"/>
      <c r="KL807" s="3"/>
      <c r="KM807" s="3"/>
      <c r="KN807" s="3"/>
    </row>
    <row r="808" ht="15.75" customHeight="1">
      <c r="A808" s="3"/>
      <c r="B8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808)))"),"#REF!")</f>
        <v>#REF!</v>
      </c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3"/>
      <c r="IZ808" s="3"/>
      <c r="JA808" s="3"/>
      <c r="JB808" s="3"/>
      <c r="JC808" s="3"/>
      <c r="JD808" s="3"/>
      <c r="JE808" s="3"/>
      <c r="JF808" s="3"/>
      <c r="JG808" s="3"/>
      <c r="JH808" s="3"/>
      <c r="JI808" s="3"/>
      <c r="JJ808" s="3"/>
      <c r="JK808" s="3"/>
      <c r="JL808" s="3"/>
      <c r="JM808" s="3"/>
      <c r="JN808" s="3"/>
      <c r="JO808" s="3"/>
      <c r="JP808" s="3"/>
      <c r="JQ808" s="3"/>
      <c r="JR808" s="3"/>
      <c r="JS808" s="3"/>
      <c r="JT808" s="3"/>
      <c r="JU808" s="3"/>
      <c r="JV808" s="3"/>
      <c r="JW808" s="3"/>
      <c r="JX808" s="3"/>
      <c r="JY808" s="3"/>
      <c r="JZ808" s="3"/>
      <c r="KA808" s="3"/>
      <c r="KB808" s="3"/>
      <c r="KC808" s="3"/>
      <c r="KD808" s="3"/>
      <c r="KE808" s="3"/>
      <c r="KF808" s="3"/>
      <c r="KG808" s="3"/>
      <c r="KH808" s="3"/>
      <c r="KI808" s="3"/>
      <c r="KJ808" s="3"/>
      <c r="KK808" s="3"/>
      <c r="KL808" s="3"/>
      <c r="KM808" s="3"/>
      <c r="KN808" s="3"/>
    </row>
    <row r="809" ht="15.75" customHeight="1">
      <c r="A809" s="3"/>
      <c r="B8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809)))"),"#REF!")</f>
        <v>#REF!</v>
      </c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3"/>
      <c r="IZ809" s="3"/>
      <c r="JA809" s="3"/>
      <c r="JB809" s="3"/>
      <c r="JC809" s="3"/>
      <c r="JD809" s="3"/>
      <c r="JE809" s="3"/>
      <c r="JF809" s="3"/>
      <c r="JG809" s="3"/>
      <c r="JH809" s="3"/>
      <c r="JI809" s="3"/>
      <c r="JJ809" s="3"/>
      <c r="JK809" s="3"/>
      <c r="JL809" s="3"/>
      <c r="JM809" s="3"/>
      <c r="JN809" s="3"/>
      <c r="JO809" s="3"/>
      <c r="JP809" s="3"/>
      <c r="JQ809" s="3"/>
      <c r="JR809" s="3"/>
      <c r="JS809" s="3"/>
      <c r="JT809" s="3"/>
      <c r="JU809" s="3"/>
      <c r="JV809" s="3"/>
      <c r="JW809" s="3"/>
      <c r="JX809" s="3"/>
      <c r="JY809" s="3"/>
      <c r="JZ809" s="3"/>
      <c r="KA809" s="3"/>
      <c r="KB809" s="3"/>
      <c r="KC809" s="3"/>
      <c r="KD809" s="3"/>
      <c r="KE809" s="3"/>
      <c r="KF809" s="3"/>
      <c r="KG809" s="3"/>
      <c r="KH809" s="3"/>
      <c r="KI809" s="3"/>
      <c r="KJ809" s="3"/>
      <c r="KK809" s="3"/>
      <c r="KL809" s="3"/>
      <c r="KM809" s="3"/>
      <c r="KN809" s="3"/>
    </row>
    <row r="810" ht="15.75" customHeight="1">
      <c r="A810" s="3"/>
      <c r="B8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810)))"),"#REF!")</f>
        <v>#REF!</v>
      </c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3"/>
      <c r="IZ810" s="3"/>
      <c r="JA810" s="3"/>
      <c r="JB810" s="3"/>
      <c r="JC810" s="3"/>
      <c r="JD810" s="3"/>
      <c r="JE810" s="3"/>
      <c r="JF810" s="3"/>
      <c r="JG810" s="3"/>
      <c r="JH810" s="3"/>
      <c r="JI810" s="3"/>
      <c r="JJ810" s="3"/>
      <c r="JK810" s="3"/>
      <c r="JL810" s="3"/>
      <c r="JM810" s="3"/>
      <c r="JN810" s="3"/>
      <c r="JO810" s="3"/>
      <c r="JP810" s="3"/>
      <c r="JQ810" s="3"/>
      <c r="JR810" s="3"/>
      <c r="JS810" s="3"/>
      <c r="JT810" s="3"/>
      <c r="JU810" s="3"/>
      <c r="JV810" s="3"/>
      <c r="JW810" s="3"/>
      <c r="JX810" s="3"/>
      <c r="JY810" s="3"/>
      <c r="JZ810" s="3"/>
      <c r="KA810" s="3"/>
      <c r="KB810" s="3"/>
      <c r="KC810" s="3"/>
      <c r="KD810" s="3"/>
      <c r="KE810" s="3"/>
      <c r="KF810" s="3"/>
      <c r="KG810" s="3"/>
      <c r="KH810" s="3"/>
      <c r="KI810" s="3"/>
      <c r="KJ810" s="3"/>
      <c r="KK810" s="3"/>
      <c r="KL810" s="3"/>
      <c r="KM810" s="3"/>
      <c r="KN810" s="3"/>
    </row>
    <row r="811" ht="15.75" customHeight="1">
      <c r="A811" s="3"/>
      <c r="B8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811)))"),"#REF!")</f>
        <v>#REF!</v>
      </c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3"/>
      <c r="IZ811" s="3"/>
      <c r="JA811" s="3"/>
      <c r="JB811" s="3"/>
      <c r="JC811" s="3"/>
      <c r="JD811" s="3"/>
      <c r="JE811" s="3"/>
      <c r="JF811" s="3"/>
      <c r="JG811" s="3"/>
      <c r="JH811" s="3"/>
      <c r="JI811" s="3"/>
      <c r="JJ811" s="3"/>
      <c r="JK811" s="3"/>
      <c r="JL811" s="3"/>
      <c r="JM811" s="3"/>
      <c r="JN811" s="3"/>
      <c r="JO811" s="3"/>
      <c r="JP811" s="3"/>
      <c r="JQ811" s="3"/>
      <c r="JR811" s="3"/>
      <c r="JS811" s="3"/>
      <c r="JT811" s="3"/>
      <c r="JU811" s="3"/>
      <c r="JV811" s="3"/>
      <c r="JW811" s="3"/>
      <c r="JX811" s="3"/>
      <c r="JY811" s="3"/>
      <c r="JZ811" s="3"/>
      <c r="KA811" s="3"/>
      <c r="KB811" s="3"/>
      <c r="KC811" s="3"/>
      <c r="KD811" s="3"/>
      <c r="KE811" s="3"/>
      <c r="KF811" s="3"/>
      <c r="KG811" s="3"/>
      <c r="KH811" s="3"/>
      <c r="KI811" s="3"/>
      <c r="KJ811" s="3"/>
      <c r="KK811" s="3"/>
      <c r="KL811" s="3"/>
      <c r="KM811" s="3"/>
      <c r="KN811" s="3"/>
    </row>
    <row r="812" ht="15.75" customHeight="1">
      <c r="A812" s="3"/>
      <c r="B8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812)))"),"#REF!")</f>
        <v>#REF!</v>
      </c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3"/>
      <c r="IZ812" s="3"/>
      <c r="JA812" s="3"/>
      <c r="JB812" s="3"/>
      <c r="JC812" s="3"/>
      <c r="JD812" s="3"/>
      <c r="JE812" s="3"/>
      <c r="JF812" s="3"/>
      <c r="JG812" s="3"/>
      <c r="JH812" s="3"/>
      <c r="JI812" s="3"/>
      <c r="JJ812" s="3"/>
      <c r="JK812" s="3"/>
      <c r="JL812" s="3"/>
      <c r="JM812" s="3"/>
      <c r="JN812" s="3"/>
      <c r="JO812" s="3"/>
      <c r="JP812" s="3"/>
      <c r="JQ812" s="3"/>
      <c r="JR812" s="3"/>
      <c r="JS812" s="3"/>
      <c r="JT812" s="3"/>
      <c r="JU812" s="3"/>
      <c r="JV812" s="3"/>
      <c r="JW812" s="3"/>
      <c r="JX812" s="3"/>
      <c r="JY812" s="3"/>
      <c r="JZ812" s="3"/>
      <c r="KA812" s="3"/>
      <c r="KB812" s="3"/>
      <c r="KC812" s="3"/>
      <c r="KD812" s="3"/>
      <c r="KE812" s="3"/>
      <c r="KF812" s="3"/>
      <c r="KG812" s="3"/>
      <c r="KH812" s="3"/>
      <c r="KI812" s="3"/>
      <c r="KJ812" s="3"/>
      <c r="KK812" s="3"/>
      <c r="KL812" s="3"/>
      <c r="KM812" s="3"/>
      <c r="KN812" s="3"/>
    </row>
    <row r="813" ht="15.75" customHeight="1">
      <c r="A813" s="3"/>
      <c r="B8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813)))"),"#REF!")</f>
        <v>#REF!</v>
      </c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3"/>
      <c r="IZ813" s="3"/>
      <c r="JA813" s="3"/>
      <c r="JB813" s="3"/>
      <c r="JC813" s="3"/>
      <c r="JD813" s="3"/>
      <c r="JE813" s="3"/>
      <c r="JF813" s="3"/>
      <c r="JG813" s="3"/>
      <c r="JH813" s="3"/>
      <c r="JI813" s="3"/>
      <c r="JJ813" s="3"/>
      <c r="JK813" s="3"/>
      <c r="JL813" s="3"/>
      <c r="JM813" s="3"/>
      <c r="JN813" s="3"/>
      <c r="JO813" s="3"/>
      <c r="JP813" s="3"/>
      <c r="JQ813" s="3"/>
      <c r="JR813" s="3"/>
      <c r="JS813" s="3"/>
      <c r="JT813" s="3"/>
      <c r="JU813" s="3"/>
      <c r="JV813" s="3"/>
      <c r="JW813" s="3"/>
      <c r="JX813" s="3"/>
      <c r="JY813" s="3"/>
      <c r="JZ813" s="3"/>
      <c r="KA813" s="3"/>
      <c r="KB813" s="3"/>
      <c r="KC813" s="3"/>
      <c r="KD813" s="3"/>
      <c r="KE813" s="3"/>
      <c r="KF813" s="3"/>
      <c r="KG813" s="3"/>
      <c r="KH813" s="3"/>
      <c r="KI813" s="3"/>
      <c r="KJ813" s="3"/>
      <c r="KK813" s="3"/>
      <c r="KL813" s="3"/>
      <c r="KM813" s="3"/>
      <c r="KN813" s="3"/>
    </row>
    <row r="814" ht="15.75" customHeight="1">
      <c r="A814" s="3"/>
      <c r="B8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814)))"),"#REF!")</f>
        <v>#REF!</v>
      </c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3"/>
      <c r="IZ814" s="3"/>
      <c r="JA814" s="3"/>
      <c r="JB814" s="3"/>
      <c r="JC814" s="3"/>
      <c r="JD814" s="3"/>
      <c r="JE814" s="3"/>
      <c r="JF814" s="3"/>
      <c r="JG814" s="3"/>
      <c r="JH814" s="3"/>
      <c r="JI814" s="3"/>
      <c r="JJ814" s="3"/>
      <c r="JK814" s="3"/>
      <c r="JL814" s="3"/>
      <c r="JM814" s="3"/>
      <c r="JN814" s="3"/>
      <c r="JO814" s="3"/>
      <c r="JP814" s="3"/>
      <c r="JQ814" s="3"/>
      <c r="JR814" s="3"/>
      <c r="JS814" s="3"/>
      <c r="JT814" s="3"/>
      <c r="JU814" s="3"/>
      <c r="JV814" s="3"/>
      <c r="JW814" s="3"/>
      <c r="JX814" s="3"/>
      <c r="JY814" s="3"/>
      <c r="JZ814" s="3"/>
      <c r="KA814" s="3"/>
      <c r="KB814" s="3"/>
      <c r="KC814" s="3"/>
      <c r="KD814" s="3"/>
      <c r="KE814" s="3"/>
      <c r="KF814" s="3"/>
      <c r="KG814" s="3"/>
      <c r="KH814" s="3"/>
      <c r="KI814" s="3"/>
      <c r="KJ814" s="3"/>
      <c r="KK814" s="3"/>
      <c r="KL814" s="3"/>
      <c r="KM814" s="3"/>
      <c r="KN814" s="3"/>
    </row>
    <row r="815" ht="15.75" customHeight="1">
      <c r="A815" s="3"/>
      <c r="B8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815)))"),"#REF!")</f>
        <v>#REF!</v>
      </c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3"/>
      <c r="IZ815" s="3"/>
      <c r="JA815" s="3"/>
      <c r="JB815" s="3"/>
      <c r="JC815" s="3"/>
      <c r="JD815" s="3"/>
      <c r="JE815" s="3"/>
      <c r="JF815" s="3"/>
      <c r="JG815" s="3"/>
      <c r="JH815" s="3"/>
      <c r="JI815" s="3"/>
      <c r="JJ815" s="3"/>
      <c r="JK815" s="3"/>
      <c r="JL815" s="3"/>
      <c r="JM815" s="3"/>
      <c r="JN815" s="3"/>
      <c r="JO815" s="3"/>
      <c r="JP815" s="3"/>
      <c r="JQ815" s="3"/>
      <c r="JR815" s="3"/>
      <c r="JS815" s="3"/>
      <c r="JT815" s="3"/>
      <c r="JU815" s="3"/>
      <c r="JV815" s="3"/>
      <c r="JW815" s="3"/>
      <c r="JX815" s="3"/>
      <c r="JY815" s="3"/>
      <c r="JZ815" s="3"/>
      <c r="KA815" s="3"/>
      <c r="KB815" s="3"/>
      <c r="KC815" s="3"/>
      <c r="KD815" s="3"/>
      <c r="KE815" s="3"/>
      <c r="KF815" s="3"/>
      <c r="KG815" s="3"/>
      <c r="KH815" s="3"/>
      <c r="KI815" s="3"/>
      <c r="KJ815" s="3"/>
      <c r="KK815" s="3"/>
      <c r="KL815" s="3"/>
      <c r="KM815" s="3"/>
      <c r="KN815" s="3"/>
    </row>
    <row r="816" ht="15.75" customHeight="1">
      <c r="A816" s="3"/>
      <c r="B8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816)))"),"#REF!")</f>
        <v>#REF!</v>
      </c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3"/>
      <c r="IZ816" s="3"/>
      <c r="JA816" s="3"/>
      <c r="JB816" s="3"/>
      <c r="JC816" s="3"/>
      <c r="JD816" s="3"/>
      <c r="JE816" s="3"/>
      <c r="JF816" s="3"/>
      <c r="JG816" s="3"/>
      <c r="JH816" s="3"/>
      <c r="JI816" s="3"/>
      <c r="JJ816" s="3"/>
      <c r="JK816" s="3"/>
      <c r="JL816" s="3"/>
      <c r="JM816" s="3"/>
      <c r="JN816" s="3"/>
      <c r="JO816" s="3"/>
      <c r="JP816" s="3"/>
      <c r="JQ816" s="3"/>
      <c r="JR816" s="3"/>
      <c r="JS816" s="3"/>
      <c r="JT816" s="3"/>
      <c r="JU816" s="3"/>
      <c r="JV816" s="3"/>
      <c r="JW816" s="3"/>
      <c r="JX816" s="3"/>
      <c r="JY816" s="3"/>
      <c r="JZ816" s="3"/>
      <c r="KA816" s="3"/>
      <c r="KB816" s="3"/>
      <c r="KC816" s="3"/>
      <c r="KD816" s="3"/>
      <c r="KE816" s="3"/>
      <c r="KF816" s="3"/>
      <c r="KG816" s="3"/>
      <c r="KH816" s="3"/>
      <c r="KI816" s="3"/>
      <c r="KJ816" s="3"/>
      <c r="KK816" s="3"/>
      <c r="KL816" s="3"/>
      <c r="KM816" s="3"/>
      <c r="KN816" s="3"/>
    </row>
    <row r="817" ht="15.75" customHeight="1">
      <c r="A817" s="3"/>
      <c r="B8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817)))"),"#REF!")</f>
        <v>#REF!</v>
      </c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  <c r="IW817" s="3"/>
      <c r="IX817" s="3"/>
      <c r="IY817" s="3"/>
      <c r="IZ817" s="3"/>
      <c r="JA817" s="3"/>
      <c r="JB817" s="3"/>
      <c r="JC817" s="3"/>
      <c r="JD817" s="3"/>
      <c r="JE817" s="3"/>
      <c r="JF817" s="3"/>
      <c r="JG817" s="3"/>
      <c r="JH817" s="3"/>
      <c r="JI817" s="3"/>
      <c r="JJ817" s="3"/>
      <c r="JK817" s="3"/>
      <c r="JL817" s="3"/>
      <c r="JM817" s="3"/>
      <c r="JN817" s="3"/>
      <c r="JO817" s="3"/>
      <c r="JP817" s="3"/>
      <c r="JQ817" s="3"/>
      <c r="JR817" s="3"/>
      <c r="JS817" s="3"/>
      <c r="JT817" s="3"/>
      <c r="JU817" s="3"/>
      <c r="JV817" s="3"/>
      <c r="JW817" s="3"/>
      <c r="JX817" s="3"/>
      <c r="JY817" s="3"/>
      <c r="JZ817" s="3"/>
      <c r="KA817" s="3"/>
      <c r="KB817" s="3"/>
      <c r="KC817" s="3"/>
      <c r="KD817" s="3"/>
      <c r="KE817" s="3"/>
      <c r="KF817" s="3"/>
      <c r="KG817" s="3"/>
      <c r="KH817" s="3"/>
      <c r="KI817" s="3"/>
      <c r="KJ817" s="3"/>
      <c r="KK817" s="3"/>
      <c r="KL817" s="3"/>
      <c r="KM817" s="3"/>
      <c r="KN817" s="3"/>
    </row>
    <row r="818" ht="15.75" customHeight="1">
      <c r="A818" s="3"/>
      <c r="B8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818)))"),"#REF!")</f>
        <v>#REF!</v>
      </c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3"/>
      <c r="IM818" s="3"/>
      <c r="IN818" s="3"/>
      <c r="IO818" s="3"/>
      <c r="IP818" s="3"/>
      <c r="IQ818" s="3"/>
      <c r="IR818" s="3"/>
      <c r="IS818" s="3"/>
      <c r="IT818" s="3"/>
      <c r="IU818" s="3"/>
      <c r="IV818" s="3"/>
      <c r="IW818" s="3"/>
      <c r="IX818" s="3"/>
      <c r="IY818" s="3"/>
      <c r="IZ818" s="3"/>
      <c r="JA818" s="3"/>
      <c r="JB818" s="3"/>
      <c r="JC818" s="3"/>
      <c r="JD818" s="3"/>
      <c r="JE818" s="3"/>
      <c r="JF818" s="3"/>
      <c r="JG818" s="3"/>
      <c r="JH818" s="3"/>
      <c r="JI818" s="3"/>
      <c r="JJ818" s="3"/>
      <c r="JK818" s="3"/>
      <c r="JL818" s="3"/>
      <c r="JM818" s="3"/>
      <c r="JN818" s="3"/>
      <c r="JO818" s="3"/>
      <c r="JP818" s="3"/>
      <c r="JQ818" s="3"/>
      <c r="JR818" s="3"/>
      <c r="JS818" s="3"/>
      <c r="JT818" s="3"/>
      <c r="JU818" s="3"/>
      <c r="JV818" s="3"/>
      <c r="JW818" s="3"/>
      <c r="JX818" s="3"/>
      <c r="JY818" s="3"/>
      <c r="JZ818" s="3"/>
      <c r="KA818" s="3"/>
      <c r="KB818" s="3"/>
      <c r="KC818" s="3"/>
      <c r="KD818" s="3"/>
      <c r="KE818" s="3"/>
      <c r="KF818" s="3"/>
      <c r="KG818" s="3"/>
      <c r="KH818" s="3"/>
      <c r="KI818" s="3"/>
      <c r="KJ818" s="3"/>
      <c r="KK818" s="3"/>
      <c r="KL818" s="3"/>
      <c r="KM818" s="3"/>
      <c r="KN818" s="3"/>
    </row>
    <row r="819" ht="15.75" customHeight="1">
      <c r="A819" s="3"/>
      <c r="B8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819)))"),"#REF!")</f>
        <v>#REF!</v>
      </c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  <c r="IW819" s="3"/>
      <c r="IX819" s="3"/>
      <c r="IY819" s="3"/>
      <c r="IZ819" s="3"/>
      <c r="JA819" s="3"/>
      <c r="JB819" s="3"/>
      <c r="JC819" s="3"/>
      <c r="JD819" s="3"/>
      <c r="JE819" s="3"/>
      <c r="JF819" s="3"/>
      <c r="JG819" s="3"/>
      <c r="JH819" s="3"/>
      <c r="JI819" s="3"/>
      <c r="JJ819" s="3"/>
      <c r="JK819" s="3"/>
      <c r="JL819" s="3"/>
      <c r="JM819" s="3"/>
      <c r="JN819" s="3"/>
      <c r="JO819" s="3"/>
      <c r="JP819" s="3"/>
      <c r="JQ819" s="3"/>
      <c r="JR819" s="3"/>
      <c r="JS819" s="3"/>
      <c r="JT819" s="3"/>
      <c r="JU819" s="3"/>
      <c r="JV819" s="3"/>
      <c r="JW819" s="3"/>
      <c r="JX819" s="3"/>
      <c r="JY819" s="3"/>
      <c r="JZ819" s="3"/>
      <c r="KA819" s="3"/>
      <c r="KB819" s="3"/>
      <c r="KC819" s="3"/>
      <c r="KD819" s="3"/>
      <c r="KE819" s="3"/>
      <c r="KF819" s="3"/>
      <c r="KG819" s="3"/>
      <c r="KH819" s="3"/>
      <c r="KI819" s="3"/>
      <c r="KJ819" s="3"/>
      <c r="KK819" s="3"/>
      <c r="KL819" s="3"/>
      <c r="KM819" s="3"/>
      <c r="KN819" s="3"/>
    </row>
    <row r="820" ht="15.75" customHeight="1">
      <c r="A820" s="3"/>
      <c r="B8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820)))"),"#REF!")</f>
        <v>#REF!</v>
      </c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  <c r="IW820" s="3"/>
      <c r="IX820" s="3"/>
      <c r="IY820" s="3"/>
      <c r="IZ820" s="3"/>
      <c r="JA820" s="3"/>
      <c r="JB820" s="3"/>
      <c r="JC820" s="3"/>
      <c r="JD820" s="3"/>
      <c r="JE820" s="3"/>
      <c r="JF820" s="3"/>
      <c r="JG820" s="3"/>
      <c r="JH820" s="3"/>
      <c r="JI820" s="3"/>
      <c r="JJ820" s="3"/>
      <c r="JK820" s="3"/>
      <c r="JL820" s="3"/>
      <c r="JM820" s="3"/>
      <c r="JN820" s="3"/>
      <c r="JO820" s="3"/>
      <c r="JP820" s="3"/>
      <c r="JQ820" s="3"/>
      <c r="JR820" s="3"/>
      <c r="JS820" s="3"/>
      <c r="JT820" s="3"/>
      <c r="JU820" s="3"/>
      <c r="JV820" s="3"/>
      <c r="JW820" s="3"/>
      <c r="JX820" s="3"/>
      <c r="JY820" s="3"/>
      <c r="JZ820" s="3"/>
      <c r="KA820" s="3"/>
      <c r="KB820" s="3"/>
      <c r="KC820" s="3"/>
      <c r="KD820" s="3"/>
      <c r="KE820" s="3"/>
      <c r="KF820" s="3"/>
      <c r="KG820" s="3"/>
      <c r="KH820" s="3"/>
      <c r="KI820" s="3"/>
      <c r="KJ820" s="3"/>
      <c r="KK820" s="3"/>
      <c r="KL820" s="3"/>
      <c r="KM820" s="3"/>
      <c r="KN820" s="3"/>
    </row>
    <row r="821" ht="15.75" customHeight="1">
      <c r="A821" s="3"/>
      <c r="B8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821)))"),"#REF!")</f>
        <v>#REF!</v>
      </c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  <c r="IY821" s="3"/>
      <c r="IZ821" s="3"/>
      <c r="JA821" s="3"/>
      <c r="JB821" s="3"/>
      <c r="JC821" s="3"/>
      <c r="JD821" s="3"/>
      <c r="JE821" s="3"/>
      <c r="JF821" s="3"/>
      <c r="JG821" s="3"/>
      <c r="JH821" s="3"/>
      <c r="JI821" s="3"/>
      <c r="JJ821" s="3"/>
      <c r="JK821" s="3"/>
      <c r="JL821" s="3"/>
      <c r="JM821" s="3"/>
      <c r="JN821" s="3"/>
      <c r="JO821" s="3"/>
      <c r="JP821" s="3"/>
      <c r="JQ821" s="3"/>
      <c r="JR821" s="3"/>
      <c r="JS821" s="3"/>
      <c r="JT821" s="3"/>
      <c r="JU821" s="3"/>
      <c r="JV821" s="3"/>
      <c r="JW821" s="3"/>
      <c r="JX821" s="3"/>
      <c r="JY821" s="3"/>
      <c r="JZ821" s="3"/>
      <c r="KA821" s="3"/>
      <c r="KB821" s="3"/>
      <c r="KC821" s="3"/>
      <c r="KD821" s="3"/>
      <c r="KE821" s="3"/>
      <c r="KF821" s="3"/>
      <c r="KG821" s="3"/>
      <c r="KH821" s="3"/>
      <c r="KI821" s="3"/>
      <c r="KJ821" s="3"/>
      <c r="KK821" s="3"/>
      <c r="KL821" s="3"/>
      <c r="KM821" s="3"/>
      <c r="KN821" s="3"/>
    </row>
    <row r="822" ht="15.75" customHeight="1">
      <c r="A822" s="3"/>
      <c r="B8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822)))"),"#REF!")</f>
        <v>#REF!</v>
      </c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  <c r="IY822" s="3"/>
      <c r="IZ822" s="3"/>
      <c r="JA822" s="3"/>
      <c r="JB822" s="3"/>
      <c r="JC822" s="3"/>
      <c r="JD822" s="3"/>
      <c r="JE822" s="3"/>
      <c r="JF822" s="3"/>
      <c r="JG822" s="3"/>
      <c r="JH822" s="3"/>
      <c r="JI822" s="3"/>
      <c r="JJ822" s="3"/>
      <c r="JK822" s="3"/>
      <c r="JL822" s="3"/>
      <c r="JM822" s="3"/>
      <c r="JN822" s="3"/>
      <c r="JO822" s="3"/>
      <c r="JP822" s="3"/>
      <c r="JQ822" s="3"/>
      <c r="JR822" s="3"/>
      <c r="JS822" s="3"/>
      <c r="JT822" s="3"/>
      <c r="JU822" s="3"/>
      <c r="JV822" s="3"/>
      <c r="JW822" s="3"/>
      <c r="JX822" s="3"/>
      <c r="JY822" s="3"/>
      <c r="JZ822" s="3"/>
      <c r="KA822" s="3"/>
      <c r="KB822" s="3"/>
      <c r="KC822" s="3"/>
      <c r="KD822" s="3"/>
      <c r="KE822" s="3"/>
      <c r="KF822" s="3"/>
      <c r="KG822" s="3"/>
      <c r="KH822" s="3"/>
      <c r="KI822" s="3"/>
      <c r="KJ822" s="3"/>
      <c r="KK822" s="3"/>
      <c r="KL822" s="3"/>
      <c r="KM822" s="3"/>
      <c r="KN822" s="3"/>
    </row>
    <row r="823" ht="15.75" customHeight="1">
      <c r="A823" s="3"/>
      <c r="B8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823)))"),"#REF!")</f>
        <v>#REF!</v>
      </c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  <c r="IW823" s="3"/>
      <c r="IX823" s="3"/>
      <c r="IY823" s="3"/>
      <c r="IZ823" s="3"/>
      <c r="JA823" s="3"/>
      <c r="JB823" s="3"/>
      <c r="JC823" s="3"/>
      <c r="JD823" s="3"/>
      <c r="JE823" s="3"/>
      <c r="JF823" s="3"/>
      <c r="JG823" s="3"/>
      <c r="JH823" s="3"/>
      <c r="JI823" s="3"/>
      <c r="JJ823" s="3"/>
      <c r="JK823" s="3"/>
      <c r="JL823" s="3"/>
      <c r="JM823" s="3"/>
      <c r="JN823" s="3"/>
      <c r="JO823" s="3"/>
      <c r="JP823" s="3"/>
      <c r="JQ823" s="3"/>
      <c r="JR823" s="3"/>
      <c r="JS823" s="3"/>
      <c r="JT823" s="3"/>
      <c r="JU823" s="3"/>
      <c r="JV823" s="3"/>
      <c r="JW823" s="3"/>
      <c r="JX823" s="3"/>
      <c r="JY823" s="3"/>
      <c r="JZ823" s="3"/>
      <c r="KA823" s="3"/>
      <c r="KB823" s="3"/>
      <c r="KC823" s="3"/>
      <c r="KD823" s="3"/>
      <c r="KE823" s="3"/>
      <c r="KF823" s="3"/>
      <c r="KG823" s="3"/>
      <c r="KH823" s="3"/>
      <c r="KI823" s="3"/>
      <c r="KJ823" s="3"/>
      <c r="KK823" s="3"/>
      <c r="KL823" s="3"/>
      <c r="KM823" s="3"/>
      <c r="KN823" s="3"/>
    </row>
    <row r="824" ht="15.75" customHeight="1">
      <c r="A824" s="3"/>
      <c r="B8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824)))"),"#REF!")</f>
        <v>#REF!</v>
      </c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  <c r="IW824" s="3"/>
      <c r="IX824" s="3"/>
      <c r="IY824" s="3"/>
      <c r="IZ824" s="3"/>
      <c r="JA824" s="3"/>
      <c r="JB824" s="3"/>
      <c r="JC824" s="3"/>
      <c r="JD824" s="3"/>
      <c r="JE824" s="3"/>
      <c r="JF824" s="3"/>
      <c r="JG824" s="3"/>
      <c r="JH824" s="3"/>
      <c r="JI824" s="3"/>
      <c r="JJ824" s="3"/>
      <c r="JK824" s="3"/>
      <c r="JL824" s="3"/>
      <c r="JM824" s="3"/>
      <c r="JN824" s="3"/>
      <c r="JO824" s="3"/>
      <c r="JP824" s="3"/>
      <c r="JQ824" s="3"/>
      <c r="JR824" s="3"/>
      <c r="JS824" s="3"/>
      <c r="JT824" s="3"/>
      <c r="JU824" s="3"/>
      <c r="JV824" s="3"/>
      <c r="JW824" s="3"/>
      <c r="JX824" s="3"/>
      <c r="JY824" s="3"/>
      <c r="JZ824" s="3"/>
      <c r="KA824" s="3"/>
      <c r="KB824" s="3"/>
      <c r="KC824" s="3"/>
      <c r="KD824" s="3"/>
      <c r="KE824" s="3"/>
      <c r="KF824" s="3"/>
      <c r="KG824" s="3"/>
      <c r="KH824" s="3"/>
      <c r="KI824" s="3"/>
      <c r="KJ824" s="3"/>
      <c r="KK824" s="3"/>
      <c r="KL824" s="3"/>
      <c r="KM824" s="3"/>
      <c r="KN824" s="3"/>
    </row>
    <row r="825" ht="15.75" customHeight="1">
      <c r="A825" s="3"/>
      <c r="B8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825)))"),"#REF!")</f>
        <v>#REF!</v>
      </c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3"/>
      <c r="IM825" s="3"/>
      <c r="IN825" s="3"/>
      <c r="IO825" s="3"/>
      <c r="IP825" s="3"/>
      <c r="IQ825" s="3"/>
      <c r="IR825" s="3"/>
      <c r="IS825" s="3"/>
      <c r="IT825" s="3"/>
      <c r="IU825" s="3"/>
      <c r="IV825" s="3"/>
      <c r="IW825" s="3"/>
      <c r="IX825" s="3"/>
      <c r="IY825" s="3"/>
      <c r="IZ825" s="3"/>
      <c r="JA825" s="3"/>
      <c r="JB825" s="3"/>
      <c r="JC825" s="3"/>
      <c r="JD825" s="3"/>
      <c r="JE825" s="3"/>
      <c r="JF825" s="3"/>
      <c r="JG825" s="3"/>
      <c r="JH825" s="3"/>
      <c r="JI825" s="3"/>
      <c r="JJ825" s="3"/>
      <c r="JK825" s="3"/>
      <c r="JL825" s="3"/>
      <c r="JM825" s="3"/>
      <c r="JN825" s="3"/>
      <c r="JO825" s="3"/>
      <c r="JP825" s="3"/>
      <c r="JQ825" s="3"/>
      <c r="JR825" s="3"/>
      <c r="JS825" s="3"/>
      <c r="JT825" s="3"/>
      <c r="JU825" s="3"/>
      <c r="JV825" s="3"/>
      <c r="JW825" s="3"/>
      <c r="JX825" s="3"/>
      <c r="JY825" s="3"/>
      <c r="JZ825" s="3"/>
      <c r="KA825" s="3"/>
      <c r="KB825" s="3"/>
      <c r="KC825" s="3"/>
      <c r="KD825" s="3"/>
      <c r="KE825" s="3"/>
      <c r="KF825" s="3"/>
      <c r="KG825" s="3"/>
      <c r="KH825" s="3"/>
      <c r="KI825" s="3"/>
      <c r="KJ825" s="3"/>
      <c r="KK825" s="3"/>
      <c r="KL825" s="3"/>
      <c r="KM825" s="3"/>
      <c r="KN825" s="3"/>
    </row>
    <row r="826" ht="15.75" customHeight="1">
      <c r="A826" s="3"/>
      <c r="B8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826)))"),"#REF!")</f>
        <v>#REF!</v>
      </c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  <c r="IR826" s="3"/>
      <c r="IS826" s="3"/>
      <c r="IT826" s="3"/>
      <c r="IU826" s="3"/>
      <c r="IV826" s="3"/>
      <c r="IW826" s="3"/>
      <c r="IX826" s="3"/>
      <c r="IY826" s="3"/>
      <c r="IZ826" s="3"/>
      <c r="JA826" s="3"/>
      <c r="JB826" s="3"/>
      <c r="JC826" s="3"/>
      <c r="JD826" s="3"/>
      <c r="JE826" s="3"/>
      <c r="JF826" s="3"/>
      <c r="JG826" s="3"/>
      <c r="JH826" s="3"/>
      <c r="JI826" s="3"/>
      <c r="JJ826" s="3"/>
      <c r="JK826" s="3"/>
      <c r="JL826" s="3"/>
      <c r="JM826" s="3"/>
      <c r="JN826" s="3"/>
      <c r="JO826" s="3"/>
      <c r="JP826" s="3"/>
      <c r="JQ826" s="3"/>
      <c r="JR826" s="3"/>
      <c r="JS826" s="3"/>
      <c r="JT826" s="3"/>
      <c r="JU826" s="3"/>
      <c r="JV826" s="3"/>
      <c r="JW826" s="3"/>
      <c r="JX826" s="3"/>
      <c r="JY826" s="3"/>
      <c r="JZ826" s="3"/>
      <c r="KA826" s="3"/>
      <c r="KB826" s="3"/>
      <c r="KC826" s="3"/>
      <c r="KD826" s="3"/>
      <c r="KE826" s="3"/>
      <c r="KF826" s="3"/>
      <c r="KG826" s="3"/>
      <c r="KH826" s="3"/>
      <c r="KI826" s="3"/>
      <c r="KJ826" s="3"/>
      <c r="KK826" s="3"/>
      <c r="KL826" s="3"/>
      <c r="KM826" s="3"/>
      <c r="KN826" s="3"/>
    </row>
    <row r="827" ht="15.75" customHeight="1">
      <c r="A827" s="3"/>
      <c r="B8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827)))"),"#REF!")</f>
        <v>#REF!</v>
      </c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3"/>
      <c r="IM827" s="3"/>
      <c r="IN827" s="3"/>
      <c r="IO827" s="3"/>
      <c r="IP827" s="3"/>
      <c r="IQ827" s="3"/>
      <c r="IR827" s="3"/>
      <c r="IS827" s="3"/>
      <c r="IT827" s="3"/>
      <c r="IU827" s="3"/>
      <c r="IV827" s="3"/>
      <c r="IW827" s="3"/>
      <c r="IX827" s="3"/>
      <c r="IY827" s="3"/>
      <c r="IZ827" s="3"/>
      <c r="JA827" s="3"/>
      <c r="JB827" s="3"/>
      <c r="JC827" s="3"/>
      <c r="JD827" s="3"/>
      <c r="JE827" s="3"/>
      <c r="JF827" s="3"/>
      <c r="JG827" s="3"/>
      <c r="JH827" s="3"/>
      <c r="JI827" s="3"/>
      <c r="JJ827" s="3"/>
      <c r="JK827" s="3"/>
      <c r="JL827" s="3"/>
      <c r="JM827" s="3"/>
      <c r="JN827" s="3"/>
      <c r="JO827" s="3"/>
      <c r="JP827" s="3"/>
      <c r="JQ827" s="3"/>
      <c r="JR827" s="3"/>
      <c r="JS827" s="3"/>
      <c r="JT827" s="3"/>
      <c r="JU827" s="3"/>
      <c r="JV827" s="3"/>
      <c r="JW827" s="3"/>
      <c r="JX827" s="3"/>
      <c r="JY827" s="3"/>
      <c r="JZ827" s="3"/>
      <c r="KA827" s="3"/>
      <c r="KB827" s="3"/>
      <c r="KC827" s="3"/>
      <c r="KD827" s="3"/>
      <c r="KE827" s="3"/>
      <c r="KF827" s="3"/>
      <c r="KG827" s="3"/>
      <c r="KH827" s="3"/>
      <c r="KI827" s="3"/>
      <c r="KJ827" s="3"/>
      <c r="KK827" s="3"/>
      <c r="KL827" s="3"/>
      <c r="KM827" s="3"/>
      <c r="KN827" s="3"/>
    </row>
    <row r="828" ht="15.75" customHeight="1">
      <c r="A828" s="3"/>
      <c r="B8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828)))"),"#REF!")</f>
        <v>#REF!</v>
      </c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  <c r="IR828" s="3"/>
      <c r="IS828" s="3"/>
      <c r="IT828" s="3"/>
      <c r="IU828" s="3"/>
      <c r="IV828" s="3"/>
      <c r="IW828" s="3"/>
      <c r="IX828" s="3"/>
      <c r="IY828" s="3"/>
      <c r="IZ828" s="3"/>
      <c r="JA828" s="3"/>
      <c r="JB828" s="3"/>
      <c r="JC828" s="3"/>
      <c r="JD828" s="3"/>
      <c r="JE828" s="3"/>
      <c r="JF828" s="3"/>
      <c r="JG828" s="3"/>
      <c r="JH828" s="3"/>
      <c r="JI828" s="3"/>
      <c r="JJ828" s="3"/>
      <c r="JK828" s="3"/>
      <c r="JL828" s="3"/>
      <c r="JM828" s="3"/>
      <c r="JN828" s="3"/>
      <c r="JO828" s="3"/>
      <c r="JP828" s="3"/>
      <c r="JQ828" s="3"/>
      <c r="JR828" s="3"/>
      <c r="JS828" s="3"/>
      <c r="JT828" s="3"/>
      <c r="JU828" s="3"/>
      <c r="JV828" s="3"/>
      <c r="JW828" s="3"/>
      <c r="JX828" s="3"/>
      <c r="JY828" s="3"/>
      <c r="JZ828" s="3"/>
      <c r="KA828" s="3"/>
      <c r="KB828" s="3"/>
      <c r="KC828" s="3"/>
      <c r="KD828" s="3"/>
      <c r="KE828" s="3"/>
      <c r="KF828" s="3"/>
      <c r="KG828" s="3"/>
      <c r="KH828" s="3"/>
      <c r="KI828" s="3"/>
      <c r="KJ828" s="3"/>
      <c r="KK828" s="3"/>
      <c r="KL828" s="3"/>
      <c r="KM828" s="3"/>
      <c r="KN828" s="3"/>
    </row>
    <row r="829" ht="15.75" customHeight="1">
      <c r="A829" s="3"/>
      <c r="B8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829)))"),"#REF!")</f>
        <v>#REF!</v>
      </c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3"/>
      <c r="IM829" s="3"/>
      <c r="IN829" s="3"/>
      <c r="IO829" s="3"/>
      <c r="IP829" s="3"/>
      <c r="IQ829" s="3"/>
      <c r="IR829" s="3"/>
      <c r="IS829" s="3"/>
      <c r="IT829" s="3"/>
      <c r="IU829" s="3"/>
      <c r="IV829" s="3"/>
      <c r="IW829" s="3"/>
      <c r="IX829" s="3"/>
      <c r="IY829" s="3"/>
      <c r="IZ829" s="3"/>
      <c r="JA829" s="3"/>
      <c r="JB829" s="3"/>
      <c r="JC829" s="3"/>
      <c r="JD829" s="3"/>
      <c r="JE829" s="3"/>
      <c r="JF829" s="3"/>
      <c r="JG829" s="3"/>
      <c r="JH829" s="3"/>
      <c r="JI829" s="3"/>
      <c r="JJ829" s="3"/>
      <c r="JK829" s="3"/>
      <c r="JL829" s="3"/>
      <c r="JM829" s="3"/>
      <c r="JN829" s="3"/>
      <c r="JO829" s="3"/>
      <c r="JP829" s="3"/>
      <c r="JQ829" s="3"/>
      <c r="JR829" s="3"/>
      <c r="JS829" s="3"/>
      <c r="JT829" s="3"/>
      <c r="JU829" s="3"/>
      <c r="JV829" s="3"/>
      <c r="JW829" s="3"/>
      <c r="JX829" s="3"/>
      <c r="JY829" s="3"/>
      <c r="JZ829" s="3"/>
      <c r="KA829" s="3"/>
      <c r="KB829" s="3"/>
      <c r="KC829" s="3"/>
      <c r="KD829" s="3"/>
      <c r="KE829" s="3"/>
      <c r="KF829" s="3"/>
      <c r="KG829" s="3"/>
      <c r="KH829" s="3"/>
      <c r="KI829" s="3"/>
      <c r="KJ829" s="3"/>
      <c r="KK829" s="3"/>
      <c r="KL829" s="3"/>
      <c r="KM829" s="3"/>
      <c r="KN829" s="3"/>
    </row>
    <row r="830" ht="15.75" customHeight="1">
      <c r="A830" s="3"/>
      <c r="B8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830)))"),"#REF!")</f>
        <v>#REF!</v>
      </c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3"/>
      <c r="IM830" s="3"/>
      <c r="IN830" s="3"/>
      <c r="IO830" s="3"/>
      <c r="IP830" s="3"/>
      <c r="IQ830" s="3"/>
      <c r="IR830" s="3"/>
      <c r="IS830" s="3"/>
      <c r="IT830" s="3"/>
      <c r="IU830" s="3"/>
      <c r="IV830" s="3"/>
      <c r="IW830" s="3"/>
      <c r="IX830" s="3"/>
      <c r="IY830" s="3"/>
      <c r="IZ830" s="3"/>
      <c r="JA830" s="3"/>
      <c r="JB830" s="3"/>
      <c r="JC830" s="3"/>
      <c r="JD830" s="3"/>
      <c r="JE830" s="3"/>
      <c r="JF830" s="3"/>
      <c r="JG830" s="3"/>
      <c r="JH830" s="3"/>
      <c r="JI830" s="3"/>
      <c r="JJ830" s="3"/>
      <c r="JK830" s="3"/>
      <c r="JL830" s="3"/>
      <c r="JM830" s="3"/>
      <c r="JN830" s="3"/>
      <c r="JO830" s="3"/>
      <c r="JP830" s="3"/>
      <c r="JQ830" s="3"/>
      <c r="JR830" s="3"/>
      <c r="JS830" s="3"/>
      <c r="JT830" s="3"/>
      <c r="JU830" s="3"/>
      <c r="JV830" s="3"/>
      <c r="JW830" s="3"/>
      <c r="JX830" s="3"/>
      <c r="JY830" s="3"/>
      <c r="JZ830" s="3"/>
      <c r="KA830" s="3"/>
      <c r="KB830" s="3"/>
      <c r="KC830" s="3"/>
      <c r="KD830" s="3"/>
      <c r="KE830" s="3"/>
      <c r="KF830" s="3"/>
      <c r="KG830" s="3"/>
      <c r="KH830" s="3"/>
      <c r="KI830" s="3"/>
      <c r="KJ830" s="3"/>
      <c r="KK830" s="3"/>
      <c r="KL830" s="3"/>
      <c r="KM830" s="3"/>
      <c r="KN830" s="3"/>
    </row>
    <row r="831" ht="15.75" customHeight="1">
      <c r="A831" s="3"/>
      <c r="B8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831)))"),"#REF!")</f>
        <v>#REF!</v>
      </c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  <c r="IW831" s="3"/>
      <c r="IX831" s="3"/>
      <c r="IY831" s="3"/>
      <c r="IZ831" s="3"/>
      <c r="JA831" s="3"/>
      <c r="JB831" s="3"/>
      <c r="JC831" s="3"/>
      <c r="JD831" s="3"/>
      <c r="JE831" s="3"/>
      <c r="JF831" s="3"/>
      <c r="JG831" s="3"/>
      <c r="JH831" s="3"/>
      <c r="JI831" s="3"/>
      <c r="JJ831" s="3"/>
      <c r="JK831" s="3"/>
      <c r="JL831" s="3"/>
      <c r="JM831" s="3"/>
      <c r="JN831" s="3"/>
      <c r="JO831" s="3"/>
      <c r="JP831" s="3"/>
      <c r="JQ831" s="3"/>
      <c r="JR831" s="3"/>
      <c r="JS831" s="3"/>
      <c r="JT831" s="3"/>
      <c r="JU831" s="3"/>
      <c r="JV831" s="3"/>
      <c r="JW831" s="3"/>
      <c r="JX831" s="3"/>
      <c r="JY831" s="3"/>
      <c r="JZ831" s="3"/>
      <c r="KA831" s="3"/>
      <c r="KB831" s="3"/>
      <c r="KC831" s="3"/>
      <c r="KD831" s="3"/>
      <c r="KE831" s="3"/>
      <c r="KF831" s="3"/>
      <c r="KG831" s="3"/>
      <c r="KH831" s="3"/>
      <c r="KI831" s="3"/>
      <c r="KJ831" s="3"/>
      <c r="KK831" s="3"/>
      <c r="KL831" s="3"/>
      <c r="KM831" s="3"/>
      <c r="KN831" s="3"/>
    </row>
    <row r="832" ht="15.75" customHeight="1">
      <c r="A832" s="3"/>
      <c r="B8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832)))"),"#REF!")</f>
        <v>#REF!</v>
      </c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  <c r="IW832" s="3"/>
      <c r="IX832" s="3"/>
      <c r="IY832" s="3"/>
      <c r="IZ832" s="3"/>
      <c r="JA832" s="3"/>
      <c r="JB832" s="3"/>
      <c r="JC832" s="3"/>
      <c r="JD832" s="3"/>
      <c r="JE832" s="3"/>
      <c r="JF832" s="3"/>
      <c r="JG832" s="3"/>
      <c r="JH832" s="3"/>
      <c r="JI832" s="3"/>
      <c r="JJ832" s="3"/>
      <c r="JK832" s="3"/>
      <c r="JL832" s="3"/>
      <c r="JM832" s="3"/>
      <c r="JN832" s="3"/>
      <c r="JO832" s="3"/>
      <c r="JP832" s="3"/>
      <c r="JQ832" s="3"/>
      <c r="JR832" s="3"/>
      <c r="JS832" s="3"/>
      <c r="JT832" s="3"/>
      <c r="JU832" s="3"/>
      <c r="JV832" s="3"/>
      <c r="JW832" s="3"/>
      <c r="JX832" s="3"/>
      <c r="JY832" s="3"/>
      <c r="JZ832" s="3"/>
      <c r="KA832" s="3"/>
      <c r="KB832" s="3"/>
      <c r="KC832" s="3"/>
      <c r="KD832" s="3"/>
      <c r="KE832" s="3"/>
      <c r="KF832" s="3"/>
      <c r="KG832" s="3"/>
      <c r="KH832" s="3"/>
      <c r="KI832" s="3"/>
      <c r="KJ832" s="3"/>
      <c r="KK832" s="3"/>
      <c r="KL832" s="3"/>
      <c r="KM832" s="3"/>
      <c r="KN832" s="3"/>
    </row>
    <row r="833" ht="15.75" customHeight="1">
      <c r="A833" s="3"/>
      <c r="B8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833)))"),"#REF!")</f>
        <v>#REF!</v>
      </c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3"/>
      <c r="IM833" s="3"/>
      <c r="IN833" s="3"/>
      <c r="IO833" s="3"/>
      <c r="IP833" s="3"/>
      <c r="IQ833" s="3"/>
      <c r="IR833" s="3"/>
      <c r="IS833" s="3"/>
      <c r="IT833" s="3"/>
      <c r="IU833" s="3"/>
      <c r="IV833" s="3"/>
      <c r="IW833" s="3"/>
      <c r="IX833" s="3"/>
      <c r="IY833" s="3"/>
      <c r="IZ833" s="3"/>
      <c r="JA833" s="3"/>
      <c r="JB833" s="3"/>
      <c r="JC833" s="3"/>
      <c r="JD833" s="3"/>
      <c r="JE833" s="3"/>
      <c r="JF833" s="3"/>
      <c r="JG833" s="3"/>
      <c r="JH833" s="3"/>
      <c r="JI833" s="3"/>
      <c r="JJ833" s="3"/>
      <c r="JK833" s="3"/>
      <c r="JL833" s="3"/>
      <c r="JM833" s="3"/>
      <c r="JN833" s="3"/>
      <c r="JO833" s="3"/>
      <c r="JP833" s="3"/>
      <c r="JQ833" s="3"/>
      <c r="JR833" s="3"/>
      <c r="JS833" s="3"/>
      <c r="JT833" s="3"/>
      <c r="JU833" s="3"/>
      <c r="JV833" s="3"/>
      <c r="JW833" s="3"/>
      <c r="JX833" s="3"/>
      <c r="JY833" s="3"/>
      <c r="JZ833" s="3"/>
      <c r="KA833" s="3"/>
      <c r="KB833" s="3"/>
      <c r="KC833" s="3"/>
      <c r="KD833" s="3"/>
      <c r="KE833" s="3"/>
      <c r="KF833" s="3"/>
      <c r="KG833" s="3"/>
      <c r="KH833" s="3"/>
      <c r="KI833" s="3"/>
      <c r="KJ833" s="3"/>
      <c r="KK833" s="3"/>
      <c r="KL833" s="3"/>
      <c r="KM833" s="3"/>
      <c r="KN833" s="3"/>
    </row>
    <row r="834" ht="15.75" customHeight="1">
      <c r="A834" s="3"/>
      <c r="B8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834)))"),"#REF!")</f>
        <v>#REF!</v>
      </c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3"/>
      <c r="IM834" s="3"/>
      <c r="IN834" s="3"/>
      <c r="IO834" s="3"/>
      <c r="IP834" s="3"/>
      <c r="IQ834" s="3"/>
      <c r="IR834" s="3"/>
      <c r="IS834" s="3"/>
      <c r="IT834" s="3"/>
      <c r="IU834" s="3"/>
      <c r="IV834" s="3"/>
      <c r="IW834" s="3"/>
      <c r="IX834" s="3"/>
      <c r="IY834" s="3"/>
      <c r="IZ834" s="3"/>
      <c r="JA834" s="3"/>
      <c r="JB834" s="3"/>
      <c r="JC834" s="3"/>
      <c r="JD834" s="3"/>
      <c r="JE834" s="3"/>
      <c r="JF834" s="3"/>
      <c r="JG834" s="3"/>
      <c r="JH834" s="3"/>
      <c r="JI834" s="3"/>
      <c r="JJ834" s="3"/>
      <c r="JK834" s="3"/>
      <c r="JL834" s="3"/>
      <c r="JM834" s="3"/>
      <c r="JN834" s="3"/>
      <c r="JO834" s="3"/>
      <c r="JP834" s="3"/>
      <c r="JQ834" s="3"/>
      <c r="JR834" s="3"/>
      <c r="JS834" s="3"/>
      <c r="JT834" s="3"/>
      <c r="JU834" s="3"/>
      <c r="JV834" s="3"/>
      <c r="JW834" s="3"/>
      <c r="JX834" s="3"/>
      <c r="JY834" s="3"/>
      <c r="JZ834" s="3"/>
      <c r="KA834" s="3"/>
      <c r="KB834" s="3"/>
      <c r="KC834" s="3"/>
      <c r="KD834" s="3"/>
      <c r="KE834" s="3"/>
      <c r="KF834" s="3"/>
      <c r="KG834" s="3"/>
      <c r="KH834" s="3"/>
      <c r="KI834" s="3"/>
      <c r="KJ834" s="3"/>
      <c r="KK834" s="3"/>
      <c r="KL834" s="3"/>
      <c r="KM834" s="3"/>
      <c r="KN834" s="3"/>
    </row>
    <row r="835" ht="15.75" customHeight="1">
      <c r="A835" s="3"/>
      <c r="B8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835)))"),"#REF!")</f>
        <v>#REF!</v>
      </c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3"/>
      <c r="IM835" s="3"/>
      <c r="IN835" s="3"/>
      <c r="IO835" s="3"/>
      <c r="IP835" s="3"/>
      <c r="IQ835" s="3"/>
      <c r="IR835" s="3"/>
      <c r="IS835" s="3"/>
      <c r="IT835" s="3"/>
      <c r="IU835" s="3"/>
      <c r="IV835" s="3"/>
      <c r="IW835" s="3"/>
      <c r="IX835" s="3"/>
      <c r="IY835" s="3"/>
      <c r="IZ835" s="3"/>
      <c r="JA835" s="3"/>
      <c r="JB835" s="3"/>
      <c r="JC835" s="3"/>
      <c r="JD835" s="3"/>
      <c r="JE835" s="3"/>
      <c r="JF835" s="3"/>
      <c r="JG835" s="3"/>
      <c r="JH835" s="3"/>
      <c r="JI835" s="3"/>
      <c r="JJ835" s="3"/>
      <c r="JK835" s="3"/>
      <c r="JL835" s="3"/>
      <c r="JM835" s="3"/>
      <c r="JN835" s="3"/>
      <c r="JO835" s="3"/>
      <c r="JP835" s="3"/>
      <c r="JQ835" s="3"/>
      <c r="JR835" s="3"/>
      <c r="JS835" s="3"/>
      <c r="JT835" s="3"/>
      <c r="JU835" s="3"/>
      <c r="JV835" s="3"/>
      <c r="JW835" s="3"/>
      <c r="JX835" s="3"/>
      <c r="JY835" s="3"/>
      <c r="JZ835" s="3"/>
      <c r="KA835" s="3"/>
      <c r="KB835" s="3"/>
      <c r="KC835" s="3"/>
      <c r="KD835" s="3"/>
      <c r="KE835" s="3"/>
      <c r="KF835" s="3"/>
      <c r="KG835" s="3"/>
      <c r="KH835" s="3"/>
      <c r="KI835" s="3"/>
      <c r="KJ835" s="3"/>
      <c r="KK835" s="3"/>
      <c r="KL835" s="3"/>
      <c r="KM835" s="3"/>
      <c r="KN835" s="3"/>
    </row>
    <row r="836" ht="15.75" customHeight="1">
      <c r="A836" s="3"/>
      <c r="B8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836)))"),"#REF!")</f>
        <v>#REF!</v>
      </c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  <c r="IW836" s="3"/>
      <c r="IX836" s="3"/>
      <c r="IY836" s="3"/>
      <c r="IZ836" s="3"/>
      <c r="JA836" s="3"/>
      <c r="JB836" s="3"/>
      <c r="JC836" s="3"/>
      <c r="JD836" s="3"/>
      <c r="JE836" s="3"/>
      <c r="JF836" s="3"/>
      <c r="JG836" s="3"/>
      <c r="JH836" s="3"/>
      <c r="JI836" s="3"/>
      <c r="JJ836" s="3"/>
      <c r="JK836" s="3"/>
      <c r="JL836" s="3"/>
      <c r="JM836" s="3"/>
      <c r="JN836" s="3"/>
      <c r="JO836" s="3"/>
      <c r="JP836" s="3"/>
      <c r="JQ836" s="3"/>
      <c r="JR836" s="3"/>
      <c r="JS836" s="3"/>
      <c r="JT836" s="3"/>
      <c r="JU836" s="3"/>
      <c r="JV836" s="3"/>
      <c r="JW836" s="3"/>
      <c r="JX836" s="3"/>
      <c r="JY836" s="3"/>
      <c r="JZ836" s="3"/>
      <c r="KA836" s="3"/>
      <c r="KB836" s="3"/>
      <c r="KC836" s="3"/>
      <c r="KD836" s="3"/>
      <c r="KE836" s="3"/>
      <c r="KF836" s="3"/>
      <c r="KG836" s="3"/>
      <c r="KH836" s="3"/>
      <c r="KI836" s="3"/>
      <c r="KJ836" s="3"/>
      <c r="KK836" s="3"/>
      <c r="KL836" s="3"/>
      <c r="KM836" s="3"/>
      <c r="KN836" s="3"/>
    </row>
    <row r="837" ht="15.75" customHeight="1">
      <c r="A837" s="3"/>
      <c r="B8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837)))"),"#REF!")</f>
        <v>#REF!</v>
      </c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  <c r="IW837" s="3"/>
      <c r="IX837" s="3"/>
      <c r="IY837" s="3"/>
      <c r="IZ837" s="3"/>
      <c r="JA837" s="3"/>
      <c r="JB837" s="3"/>
      <c r="JC837" s="3"/>
      <c r="JD837" s="3"/>
      <c r="JE837" s="3"/>
      <c r="JF837" s="3"/>
      <c r="JG837" s="3"/>
      <c r="JH837" s="3"/>
      <c r="JI837" s="3"/>
      <c r="JJ837" s="3"/>
      <c r="JK837" s="3"/>
      <c r="JL837" s="3"/>
      <c r="JM837" s="3"/>
      <c r="JN837" s="3"/>
      <c r="JO837" s="3"/>
      <c r="JP837" s="3"/>
      <c r="JQ837" s="3"/>
      <c r="JR837" s="3"/>
      <c r="JS837" s="3"/>
      <c r="JT837" s="3"/>
      <c r="JU837" s="3"/>
      <c r="JV837" s="3"/>
      <c r="JW837" s="3"/>
      <c r="JX837" s="3"/>
      <c r="JY837" s="3"/>
      <c r="JZ837" s="3"/>
      <c r="KA837" s="3"/>
      <c r="KB837" s="3"/>
      <c r="KC837" s="3"/>
      <c r="KD837" s="3"/>
      <c r="KE837" s="3"/>
      <c r="KF837" s="3"/>
      <c r="KG837" s="3"/>
      <c r="KH837" s="3"/>
      <c r="KI837" s="3"/>
      <c r="KJ837" s="3"/>
      <c r="KK837" s="3"/>
      <c r="KL837" s="3"/>
      <c r="KM837" s="3"/>
      <c r="KN837" s="3"/>
    </row>
    <row r="838" ht="15.75" customHeight="1">
      <c r="A838" s="3"/>
      <c r="B8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838)))"),"#REF!")</f>
        <v>#REF!</v>
      </c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  <c r="IW838" s="3"/>
      <c r="IX838" s="3"/>
      <c r="IY838" s="3"/>
      <c r="IZ838" s="3"/>
      <c r="JA838" s="3"/>
      <c r="JB838" s="3"/>
      <c r="JC838" s="3"/>
      <c r="JD838" s="3"/>
      <c r="JE838" s="3"/>
      <c r="JF838" s="3"/>
      <c r="JG838" s="3"/>
      <c r="JH838" s="3"/>
      <c r="JI838" s="3"/>
      <c r="JJ838" s="3"/>
      <c r="JK838" s="3"/>
      <c r="JL838" s="3"/>
      <c r="JM838" s="3"/>
      <c r="JN838" s="3"/>
      <c r="JO838" s="3"/>
      <c r="JP838" s="3"/>
      <c r="JQ838" s="3"/>
      <c r="JR838" s="3"/>
      <c r="JS838" s="3"/>
      <c r="JT838" s="3"/>
      <c r="JU838" s="3"/>
      <c r="JV838" s="3"/>
      <c r="JW838" s="3"/>
      <c r="JX838" s="3"/>
      <c r="JY838" s="3"/>
      <c r="JZ838" s="3"/>
      <c r="KA838" s="3"/>
      <c r="KB838" s="3"/>
      <c r="KC838" s="3"/>
      <c r="KD838" s="3"/>
      <c r="KE838" s="3"/>
      <c r="KF838" s="3"/>
      <c r="KG838" s="3"/>
      <c r="KH838" s="3"/>
      <c r="KI838" s="3"/>
      <c r="KJ838" s="3"/>
      <c r="KK838" s="3"/>
      <c r="KL838" s="3"/>
      <c r="KM838" s="3"/>
      <c r="KN838" s="3"/>
    </row>
    <row r="839" ht="15.75" customHeight="1">
      <c r="A839" s="3"/>
      <c r="B8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839)))"),"#REF!")</f>
        <v>#REF!</v>
      </c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  <c r="IY839" s="3"/>
      <c r="IZ839" s="3"/>
      <c r="JA839" s="3"/>
      <c r="JB839" s="3"/>
      <c r="JC839" s="3"/>
      <c r="JD839" s="3"/>
      <c r="JE839" s="3"/>
      <c r="JF839" s="3"/>
      <c r="JG839" s="3"/>
      <c r="JH839" s="3"/>
      <c r="JI839" s="3"/>
      <c r="JJ839" s="3"/>
      <c r="JK839" s="3"/>
      <c r="JL839" s="3"/>
      <c r="JM839" s="3"/>
      <c r="JN839" s="3"/>
      <c r="JO839" s="3"/>
      <c r="JP839" s="3"/>
      <c r="JQ839" s="3"/>
      <c r="JR839" s="3"/>
      <c r="JS839" s="3"/>
      <c r="JT839" s="3"/>
      <c r="JU839" s="3"/>
      <c r="JV839" s="3"/>
      <c r="JW839" s="3"/>
      <c r="JX839" s="3"/>
      <c r="JY839" s="3"/>
      <c r="JZ839" s="3"/>
      <c r="KA839" s="3"/>
      <c r="KB839" s="3"/>
      <c r="KC839" s="3"/>
      <c r="KD839" s="3"/>
      <c r="KE839" s="3"/>
      <c r="KF839" s="3"/>
      <c r="KG839" s="3"/>
      <c r="KH839" s="3"/>
      <c r="KI839" s="3"/>
      <c r="KJ839" s="3"/>
      <c r="KK839" s="3"/>
      <c r="KL839" s="3"/>
      <c r="KM839" s="3"/>
      <c r="KN839" s="3"/>
    </row>
    <row r="840" ht="15.75" customHeight="1">
      <c r="A840" s="3"/>
      <c r="B8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840)))"),"#REF!")</f>
        <v>#REF!</v>
      </c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3"/>
      <c r="IM840" s="3"/>
      <c r="IN840" s="3"/>
      <c r="IO840" s="3"/>
      <c r="IP840" s="3"/>
      <c r="IQ840" s="3"/>
      <c r="IR840" s="3"/>
      <c r="IS840" s="3"/>
      <c r="IT840" s="3"/>
      <c r="IU840" s="3"/>
      <c r="IV840" s="3"/>
      <c r="IW840" s="3"/>
      <c r="IX840" s="3"/>
      <c r="IY840" s="3"/>
      <c r="IZ840" s="3"/>
      <c r="JA840" s="3"/>
      <c r="JB840" s="3"/>
      <c r="JC840" s="3"/>
      <c r="JD840" s="3"/>
      <c r="JE840" s="3"/>
      <c r="JF840" s="3"/>
      <c r="JG840" s="3"/>
      <c r="JH840" s="3"/>
      <c r="JI840" s="3"/>
      <c r="JJ840" s="3"/>
      <c r="JK840" s="3"/>
      <c r="JL840" s="3"/>
      <c r="JM840" s="3"/>
      <c r="JN840" s="3"/>
      <c r="JO840" s="3"/>
      <c r="JP840" s="3"/>
      <c r="JQ840" s="3"/>
      <c r="JR840" s="3"/>
      <c r="JS840" s="3"/>
      <c r="JT840" s="3"/>
      <c r="JU840" s="3"/>
      <c r="JV840" s="3"/>
      <c r="JW840" s="3"/>
      <c r="JX840" s="3"/>
      <c r="JY840" s="3"/>
      <c r="JZ840" s="3"/>
      <c r="KA840" s="3"/>
      <c r="KB840" s="3"/>
      <c r="KC840" s="3"/>
      <c r="KD840" s="3"/>
      <c r="KE840" s="3"/>
      <c r="KF840" s="3"/>
      <c r="KG840" s="3"/>
      <c r="KH840" s="3"/>
      <c r="KI840" s="3"/>
      <c r="KJ840" s="3"/>
      <c r="KK840" s="3"/>
      <c r="KL840" s="3"/>
      <c r="KM840" s="3"/>
      <c r="KN840" s="3"/>
    </row>
    <row r="841" ht="15.75" customHeight="1">
      <c r="A841" s="3"/>
      <c r="B8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841)))"),"#REF!")</f>
        <v>#REF!</v>
      </c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3"/>
      <c r="IM841" s="3"/>
      <c r="IN841" s="3"/>
      <c r="IO841" s="3"/>
      <c r="IP841" s="3"/>
      <c r="IQ841" s="3"/>
      <c r="IR841" s="3"/>
      <c r="IS841" s="3"/>
      <c r="IT841" s="3"/>
      <c r="IU841" s="3"/>
      <c r="IV841" s="3"/>
      <c r="IW841" s="3"/>
      <c r="IX841" s="3"/>
      <c r="IY841" s="3"/>
      <c r="IZ841" s="3"/>
      <c r="JA841" s="3"/>
      <c r="JB841" s="3"/>
      <c r="JC841" s="3"/>
      <c r="JD841" s="3"/>
      <c r="JE841" s="3"/>
      <c r="JF841" s="3"/>
      <c r="JG841" s="3"/>
      <c r="JH841" s="3"/>
      <c r="JI841" s="3"/>
      <c r="JJ841" s="3"/>
      <c r="JK841" s="3"/>
      <c r="JL841" s="3"/>
      <c r="JM841" s="3"/>
      <c r="JN841" s="3"/>
      <c r="JO841" s="3"/>
      <c r="JP841" s="3"/>
      <c r="JQ841" s="3"/>
      <c r="JR841" s="3"/>
      <c r="JS841" s="3"/>
      <c r="JT841" s="3"/>
      <c r="JU841" s="3"/>
      <c r="JV841" s="3"/>
      <c r="JW841" s="3"/>
      <c r="JX841" s="3"/>
      <c r="JY841" s="3"/>
      <c r="JZ841" s="3"/>
      <c r="KA841" s="3"/>
      <c r="KB841" s="3"/>
      <c r="KC841" s="3"/>
      <c r="KD841" s="3"/>
      <c r="KE841" s="3"/>
      <c r="KF841" s="3"/>
      <c r="KG841" s="3"/>
      <c r="KH841" s="3"/>
      <c r="KI841" s="3"/>
      <c r="KJ841" s="3"/>
      <c r="KK841" s="3"/>
      <c r="KL841" s="3"/>
      <c r="KM841" s="3"/>
      <c r="KN841" s="3"/>
    </row>
    <row r="842" ht="15.75" customHeight="1">
      <c r="A842" s="3"/>
      <c r="B8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842)))"),"#REF!")</f>
        <v>#REF!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3"/>
      <c r="IM842" s="3"/>
      <c r="IN842" s="3"/>
      <c r="IO842" s="3"/>
      <c r="IP842" s="3"/>
      <c r="IQ842" s="3"/>
      <c r="IR842" s="3"/>
      <c r="IS842" s="3"/>
      <c r="IT842" s="3"/>
      <c r="IU842" s="3"/>
      <c r="IV842" s="3"/>
      <c r="IW842" s="3"/>
      <c r="IX842" s="3"/>
      <c r="IY842" s="3"/>
      <c r="IZ842" s="3"/>
      <c r="JA842" s="3"/>
      <c r="JB842" s="3"/>
      <c r="JC842" s="3"/>
      <c r="JD842" s="3"/>
      <c r="JE842" s="3"/>
      <c r="JF842" s="3"/>
      <c r="JG842" s="3"/>
      <c r="JH842" s="3"/>
      <c r="JI842" s="3"/>
      <c r="JJ842" s="3"/>
      <c r="JK842" s="3"/>
      <c r="JL842" s="3"/>
      <c r="JM842" s="3"/>
      <c r="JN842" s="3"/>
      <c r="JO842" s="3"/>
      <c r="JP842" s="3"/>
      <c r="JQ842" s="3"/>
      <c r="JR842" s="3"/>
      <c r="JS842" s="3"/>
      <c r="JT842" s="3"/>
      <c r="JU842" s="3"/>
      <c r="JV842" s="3"/>
      <c r="JW842" s="3"/>
      <c r="JX842" s="3"/>
      <c r="JY842" s="3"/>
      <c r="JZ842" s="3"/>
      <c r="KA842" s="3"/>
      <c r="KB842" s="3"/>
      <c r="KC842" s="3"/>
      <c r="KD842" s="3"/>
      <c r="KE842" s="3"/>
      <c r="KF842" s="3"/>
      <c r="KG842" s="3"/>
      <c r="KH842" s="3"/>
      <c r="KI842" s="3"/>
      <c r="KJ842" s="3"/>
      <c r="KK842" s="3"/>
      <c r="KL842" s="3"/>
      <c r="KM842" s="3"/>
      <c r="KN842" s="3"/>
    </row>
    <row r="843" ht="15.75" customHeight="1">
      <c r="A843" s="3"/>
      <c r="B8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843)))"),"#REF!")</f>
        <v>#REF!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3"/>
      <c r="IM843" s="3"/>
      <c r="IN843" s="3"/>
      <c r="IO843" s="3"/>
      <c r="IP843" s="3"/>
      <c r="IQ843" s="3"/>
      <c r="IR843" s="3"/>
      <c r="IS843" s="3"/>
      <c r="IT843" s="3"/>
      <c r="IU843" s="3"/>
      <c r="IV843" s="3"/>
      <c r="IW843" s="3"/>
      <c r="IX843" s="3"/>
      <c r="IY843" s="3"/>
      <c r="IZ843" s="3"/>
      <c r="JA843" s="3"/>
      <c r="JB843" s="3"/>
      <c r="JC843" s="3"/>
      <c r="JD843" s="3"/>
      <c r="JE843" s="3"/>
      <c r="JF843" s="3"/>
      <c r="JG843" s="3"/>
      <c r="JH843" s="3"/>
      <c r="JI843" s="3"/>
      <c r="JJ843" s="3"/>
      <c r="JK843" s="3"/>
      <c r="JL843" s="3"/>
      <c r="JM843" s="3"/>
      <c r="JN843" s="3"/>
      <c r="JO843" s="3"/>
      <c r="JP843" s="3"/>
      <c r="JQ843" s="3"/>
      <c r="JR843" s="3"/>
      <c r="JS843" s="3"/>
      <c r="JT843" s="3"/>
      <c r="JU843" s="3"/>
      <c r="JV843" s="3"/>
      <c r="JW843" s="3"/>
      <c r="JX843" s="3"/>
      <c r="JY843" s="3"/>
      <c r="JZ843" s="3"/>
      <c r="KA843" s="3"/>
      <c r="KB843" s="3"/>
      <c r="KC843" s="3"/>
      <c r="KD843" s="3"/>
      <c r="KE843" s="3"/>
      <c r="KF843" s="3"/>
      <c r="KG843" s="3"/>
      <c r="KH843" s="3"/>
      <c r="KI843" s="3"/>
      <c r="KJ843" s="3"/>
      <c r="KK843" s="3"/>
      <c r="KL843" s="3"/>
      <c r="KM843" s="3"/>
      <c r="KN843" s="3"/>
    </row>
    <row r="844" ht="15.75" customHeight="1">
      <c r="A844" s="3"/>
      <c r="B8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844)))"),"#REF!")</f>
        <v>#REF!</v>
      </c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  <c r="IR844" s="3"/>
      <c r="IS844" s="3"/>
      <c r="IT844" s="3"/>
      <c r="IU844" s="3"/>
      <c r="IV844" s="3"/>
      <c r="IW844" s="3"/>
      <c r="IX844" s="3"/>
      <c r="IY844" s="3"/>
      <c r="IZ844" s="3"/>
      <c r="JA844" s="3"/>
      <c r="JB844" s="3"/>
      <c r="JC844" s="3"/>
      <c r="JD844" s="3"/>
      <c r="JE844" s="3"/>
      <c r="JF844" s="3"/>
      <c r="JG844" s="3"/>
      <c r="JH844" s="3"/>
      <c r="JI844" s="3"/>
      <c r="JJ844" s="3"/>
      <c r="JK844" s="3"/>
      <c r="JL844" s="3"/>
      <c r="JM844" s="3"/>
      <c r="JN844" s="3"/>
      <c r="JO844" s="3"/>
      <c r="JP844" s="3"/>
      <c r="JQ844" s="3"/>
      <c r="JR844" s="3"/>
      <c r="JS844" s="3"/>
      <c r="JT844" s="3"/>
      <c r="JU844" s="3"/>
      <c r="JV844" s="3"/>
      <c r="JW844" s="3"/>
      <c r="JX844" s="3"/>
      <c r="JY844" s="3"/>
      <c r="JZ844" s="3"/>
      <c r="KA844" s="3"/>
      <c r="KB844" s="3"/>
      <c r="KC844" s="3"/>
      <c r="KD844" s="3"/>
      <c r="KE844" s="3"/>
      <c r="KF844" s="3"/>
      <c r="KG844" s="3"/>
      <c r="KH844" s="3"/>
      <c r="KI844" s="3"/>
      <c r="KJ844" s="3"/>
      <c r="KK844" s="3"/>
      <c r="KL844" s="3"/>
      <c r="KM844" s="3"/>
      <c r="KN844" s="3"/>
    </row>
    <row r="845" ht="15.75" customHeight="1">
      <c r="A845" s="3"/>
      <c r="B8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845)))"),"#REF!")</f>
        <v>#REF!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  <c r="IY845" s="3"/>
      <c r="IZ845" s="3"/>
      <c r="JA845" s="3"/>
      <c r="JB845" s="3"/>
      <c r="JC845" s="3"/>
      <c r="JD845" s="3"/>
      <c r="JE845" s="3"/>
      <c r="JF845" s="3"/>
      <c r="JG845" s="3"/>
      <c r="JH845" s="3"/>
      <c r="JI845" s="3"/>
      <c r="JJ845" s="3"/>
      <c r="JK845" s="3"/>
      <c r="JL845" s="3"/>
      <c r="JM845" s="3"/>
      <c r="JN845" s="3"/>
      <c r="JO845" s="3"/>
      <c r="JP845" s="3"/>
      <c r="JQ845" s="3"/>
      <c r="JR845" s="3"/>
      <c r="JS845" s="3"/>
      <c r="JT845" s="3"/>
      <c r="JU845" s="3"/>
      <c r="JV845" s="3"/>
      <c r="JW845" s="3"/>
      <c r="JX845" s="3"/>
      <c r="JY845" s="3"/>
      <c r="JZ845" s="3"/>
      <c r="KA845" s="3"/>
      <c r="KB845" s="3"/>
      <c r="KC845" s="3"/>
      <c r="KD845" s="3"/>
      <c r="KE845" s="3"/>
      <c r="KF845" s="3"/>
      <c r="KG845" s="3"/>
      <c r="KH845" s="3"/>
      <c r="KI845" s="3"/>
      <c r="KJ845" s="3"/>
      <c r="KK845" s="3"/>
      <c r="KL845" s="3"/>
      <c r="KM845" s="3"/>
      <c r="KN845" s="3"/>
    </row>
    <row r="846" ht="15.75" customHeight="1">
      <c r="A846" s="3"/>
      <c r="B8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846)))"),"#REF!")</f>
        <v>#REF!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3"/>
      <c r="IM846" s="3"/>
      <c r="IN846" s="3"/>
      <c r="IO846" s="3"/>
      <c r="IP846" s="3"/>
      <c r="IQ846" s="3"/>
      <c r="IR846" s="3"/>
      <c r="IS846" s="3"/>
      <c r="IT846" s="3"/>
      <c r="IU846" s="3"/>
      <c r="IV846" s="3"/>
      <c r="IW846" s="3"/>
      <c r="IX846" s="3"/>
      <c r="IY846" s="3"/>
      <c r="IZ846" s="3"/>
      <c r="JA846" s="3"/>
      <c r="JB846" s="3"/>
      <c r="JC846" s="3"/>
      <c r="JD846" s="3"/>
      <c r="JE846" s="3"/>
      <c r="JF846" s="3"/>
      <c r="JG846" s="3"/>
      <c r="JH846" s="3"/>
      <c r="JI846" s="3"/>
      <c r="JJ846" s="3"/>
      <c r="JK846" s="3"/>
      <c r="JL846" s="3"/>
      <c r="JM846" s="3"/>
      <c r="JN846" s="3"/>
      <c r="JO846" s="3"/>
      <c r="JP846" s="3"/>
      <c r="JQ846" s="3"/>
      <c r="JR846" s="3"/>
      <c r="JS846" s="3"/>
      <c r="JT846" s="3"/>
      <c r="JU846" s="3"/>
      <c r="JV846" s="3"/>
      <c r="JW846" s="3"/>
      <c r="JX846" s="3"/>
      <c r="JY846" s="3"/>
      <c r="JZ846" s="3"/>
      <c r="KA846" s="3"/>
      <c r="KB846" s="3"/>
      <c r="KC846" s="3"/>
      <c r="KD846" s="3"/>
      <c r="KE846" s="3"/>
      <c r="KF846" s="3"/>
      <c r="KG846" s="3"/>
      <c r="KH846" s="3"/>
      <c r="KI846" s="3"/>
      <c r="KJ846" s="3"/>
      <c r="KK846" s="3"/>
      <c r="KL846" s="3"/>
      <c r="KM846" s="3"/>
      <c r="KN846" s="3"/>
    </row>
    <row r="847" ht="15.75" customHeight="1">
      <c r="A847" s="3"/>
      <c r="B8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847)))"),"#REF!")</f>
        <v>#REF!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  <c r="IR847" s="3"/>
      <c r="IS847" s="3"/>
      <c r="IT847" s="3"/>
      <c r="IU847" s="3"/>
      <c r="IV847" s="3"/>
      <c r="IW847" s="3"/>
      <c r="IX847" s="3"/>
      <c r="IY847" s="3"/>
      <c r="IZ847" s="3"/>
      <c r="JA847" s="3"/>
      <c r="JB847" s="3"/>
      <c r="JC847" s="3"/>
      <c r="JD847" s="3"/>
      <c r="JE847" s="3"/>
      <c r="JF847" s="3"/>
      <c r="JG847" s="3"/>
      <c r="JH847" s="3"/>
      <c r="JI847" s="3"/>
      <c r="JJ847" s="3"/>
      <c r="JK847" s="3"/>
      <c r="JL847" s="3"/>
      <c r="JM847" s="3"/>
      <c r="JN847" s="3"/>
      <c r="JO847" s="3"/>
      <c r="JP847" s="3"/>
      <c r="JQ847" s="3"/>
      <c r="JR847" s="3"/>
      <c r="JS847" s="3"/>
      <c r="JT847" s="3"/>
      <c r="JU847" s="3"/>
      <c r="JV847" s="3"/>
      <c r="JW847" s="3"/>
      <c r="JX847" s="3"/>
      <c r="JY847" s="3"/>
      <c r="JZ847" s="3"/>
      <c r="KA847" s="3"/>
      <c r="KB847" s="3"/>
      <c r="KC847" s="3"/>
      <c r="KD847" s="3"/>
      <c r="KE847" s="3"/>
      <c r="KF847" s="3"/>
      <c r="KG847" s="3"/>
      <c r="KH847" s="3"/>
      <c r="KI847" s="3"/>
      <c r="KJ847" s="3"/>
      <c r="KK847" s="3"/>
      <c r="KL847" s="3"/>
      <c r="KM847" s="3"/>
      <c r="KN847" s="3"/>
    </row>
    <row r="848" ht="15.75" customHeight="1">
      <c r="A848" s="3"/>
      <c r="B8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848)))"),"#REF!")</f>
        <v>#REF!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  <c r="IY848" s="3"/>
      <c r="IZ848" s="3"/>
      <c r="JA848" s="3"/>
      <c r="JB848" s="3"/>
      <c r="JC848" s="3"/>
      <c r="JD848" s="3"/>
      <c r="JE848" s="3"/>
      <c r="JF848" s="3"/>
      <c r="JG848" s="3"/>
      <c r="JH848" s="3"/>
      <c r="JI848" s="3"/>
      <c r="JJ848" s="3"/>
      <c r="JK848" s="3"/>
      <c r="JL848" s="3"/>
      <c r="JM848" s="3"/>
      <c r="JN848" s="3"/>
      <c r="JO848" s="3"/>
      <c r="JP848" s="3"/>
      <c r="JQ848" s="3"/>
      <c r="JR848" s="3"/>
      <c r="JS848" s="3"/>
      <c r="JT848" s="3"/>
      <c r="JU848" s="3"/>
      <c r="JV848" s="3"/>
      <c r="JW848" s="3"/>
      <c r="JX848" s="3"/>
      <c r="JY848" s="3"/>
      <c r="JZ848" s="3"/>
      <c r="KA848" s="3"/>
      <c r="KB848" s="3"/>
      <c r="KC848" s="3"/>
      <c r="KD848" s="3"/>
      <c r="KE848" s="3"/>
      <c r="KF848" s="3"/>
      <c r="KG848" s="3"/>
      <c r="KH848" s="3"/>
      <c r="KI848" s="3"/>
      <c r="KJ848" s="3"/>
      <c r="KK848" s="3"/>
      <c r="KL848" s="3"/>
      <c r="KM848" s="3"/>
      <c r="KN848" s="3"/>
    </row>
    <row r="849" ht="15.75" customHeight="1">
      <c r="A849" s="3"/>
      <c r="B8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849)))"),"#REF!")</f>
        <v>#REF!</v>
      </c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  <c r="IM849" s="3"/>
      <c r="IN849" s="3"/>
      <c r="IO849" s="3"/>
      <c r="IP849" s="3"/>
      <c r="IQ849" s="3"/>
      <c r="IR849" s="3"/>
      <c r="IS849" s="3"/>
      <c r="IT849" s="3"/>
      <c r="IU849" s="3"/>
      <c r="IV849" s="3"/>
      <c r="IW849" s="3"/>
      <c r="IX849" s="3"/>
      <c r="IY849" s="3"/>
      <c r="IZ849" s="3"/>
      <c r="JA849" s="3"/>
      <c r="JB849" s="3"/>
      <c r="JC849" s="3"/>
      <c r="JD849" s="3"/>
      <c r="JE849" s="3"/>
      <c r="JF849" s="3"/>
      <c r="JG849" s="3"/>
      <c r="JH849" s="3"/>
      <c r="JI849" s="3"/>
      <c r="JJ849" s="3"/>
      <c r="JK849" s="3"/>
      <c r="JL849" s="3"/>
      <c r="JM849" s="3"/>
      <c r="JN849" s="3"/>
      <c r="JO849" s="3"/>
      <c r="JP849" s="3"/>
      <c r="JQ849" s="3"/>
      <c r="JR849" s="3"/>
      <c r="JS849" s="3"/>
      <c r="JT849" s="3"/>
      <c r="JU849" s="3"/>
      <c r="JV849" s="3"/>
      <c r="JW849" s="3"/>
      <c r="JX849" s="3"/>
      <c r="JY849" s="3"/>
      <c r="JZ849" s="3"/>
      <c r="KA849" s="3"/>
      <c r="KB849" s="3"/>
      <c r="KC849" s="3"/>
      <c r="KD849" s="3"/>
      <c r="KE849" s="3"/>
      <c r="KF849" s="3"/>
      <c r="KG849" s="3"/>
      <c r="KH849" s="3"/>
      <c r="KI849" s="3"/>
      <c r="KJ849" s="3"/>
      <c r="KK849" s="3"/>
      <c r="KL849" s="3"/>
      <c r="KM849" s="3"/>
      <c r="KN849" s="3"/>
    </row>
    <row r="850" ht="15.75" customHeight="1">
      <c r="A850" s="3"/>
      <c r="B8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850)))"),"#REF!")</f>
        <v>#REF!</v>
      </c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  <c r="IY850" s="3"/>
      <c r="IZ850" s="3"/>
      <c r="JA850" s="3"/>
      <c r="JB850" s="3"/>
      <c r="JC850" s="3"/>
      <c r="JD850" s="3"/>
      <c r="JE850" s="3"/>
      <c r="JF850" s="3"/>
      <c r="JG850" s="3"/>
      <c r="JH850" s="3"/>
      <c r="JI850" s="3"/>
      <c r="JJ850" s="3"/>
      <c r="JK850" s="3"/>
      <c r="JL850" s="3"/>
      <c r="JM850" s="3"/>
      <c r="JN850" s="3"/>
      <c r="JO850" s="3"/>
      <c r="JP850" s="3"/>
      <c r="JQ850" s="3"/>
      <c r="JR850" s="3"/>
      <c r="JS850" s="3"/>
      <c r="JT850" s="3"/>
      <c r="JU850" s="3"/>
      <c r="JV850" s="3"/>
      <c r="JW850" s="3"/>
      <c r="JX850" s="3"/>
      <c r="JY850" s="3"/>
      <c r="JZ850" s="3"/>
      <c r="KA850" s="3"/>
      <c r="KB850" s="3"/>
      <c r="KC850" s="3"/>
      <c r="KD850" s="3"/>
      <c r="KE850" s="3"/>
      <c r="KF850" s="3"/>
      <c r="KG850" s="3"/>
      <c r="KH850" s="3"/>
      <c r="KI850" s="3"/>
      <c r="KJ850" s="3"/>
      <c r="KK850" s="3"/>
      <c r="KL850" s="3"/>
      <c r="KM850" s="3"/>
      <c r="KN850" s="3"/>
    </row>
    <row r="851" ht="15.75" customHeight="1">
      <c r="A851" s="3"/>
      <c r="B8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851)))"),"#REF!")</f>
        <v>#REF!</v>
      </c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3"/>
      <c r="IM851" s="3"/>
      <c r="IN851" s="3"/>
      <c r="IO851" s="3"/>
      <c r="IP851" s="3"/>
      <c r="IQ851" s="3"/>
      <c r="IR851" s="3"/>
      <c r="IS851" s="3"/>
      <c r="IT851" s="3"/>
      <c r="IU851" s="3"/>
      <c r="IV851" s="3"/>
      <c r="IW851" s="3"/>
      <c r="IX851" s="3"/>
      <c r="IY851" s="3"/>
      <c r="IZ851" s="3"/>
      <c r="JA851" s="3"/>
      <c r="JB851" s="3"/>
      <c r="JC851" s="3"/>
      <c r="JD851" s="3"/>
      <c r="JE851" s="3"/>
      <c r="JF851" s="3"/>
      <c r="JG851" s="3"/>
      <c r="JH851" s="3"/>
      <c r="JI851" s="3"/>
      <c r="JJ851" s="3"/>
      <c r="JK851" s="3"/>
      <c r="JL851" s="3"/>
      <c r="JM851" s="3"/>
      <c r="JN851" s="3"/>
      <c r="JO851" s="3"/>
      <c r="JP851" s="3"/>
      <c r="JQ851" s="3"/>
      <c r="JR851" s="3"/>
      <c r="JS851" s="3"/>
      <c r="JT851" s="3"/>
      <c r="JU851" s="3"/>
      <c r="JV851" s="3"/>
      <c r="JW851" s="3"/>
      <c r="JX851" s="3"/>
      <c r="JY851" s="3"/>
      <c r="JZ851" s="3"/>
      <c r="KA851" s="3"/>
      <c r="KB851" s="3"/>
      <c r="KC851" s="3"/>
      <c r="KD851" s="3"/>
      <c r="KE851" s="3"/>
      <c r="KF851" s="3"/>
      <c r="KG851" s="3"/>
      <c r="KH851" s="3"/>
      <c r="KI851" s="3"/>
      <c r="KJ851" s="3"/>
      <c r="KK851" s="3"/>
      <c r="KL851" s="3"/>
      <c r="KM851" s="3"/>
      <c r="KN851" s="3"/>
    </row>
    <row r="852" ht="15.75" customHeight="1">
      <c r="A852" s="3"/>
      <c r="B85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852)))"),"#REF!")</f>
        <v>#REF!</v>
      </c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  <c r="IE852" s="3"/>
      <c r="IF852" s="3"/>
      <c r="IG852" s="3"/>
      <c r="IH852" s="3"/>
      <c r="II852" s="3"/>
      <c r="IJ852" s="3"/>
      <c r="IK852" s="3"/>
      <c r="IL852" s="3"/>
      <c r="IM852" s="3"/>
      <c r="IN852" s="3"/>
      <c r="IO852" s="3"/>
      <c r="IP852" s="3"/>
      <c r="IQ852" s="3"/>
      <c r="IR852" s="3"/>
      <c r="IS852" s="3"/>
      <c r="IT852" s="3"/>
      <c r="IU852" s="3"/>
      <c r="IV852" s="3"/>
      <c r="IW852" s="3"/>
      <c r="IX852" s="3"/>
      <c r="IY852" s="3"/>
      <c r="IZ852" s="3"/>
      <c r="JA852" s="3"/>
      <c r="JB852" s="3"/>
      <c r="JC852" s="3"/>
      <c r="JD852" s="3"/>
      <c r="JE852" s="3"/>
      <c r="JF852" s="3"/>
      <c r="JG852" s="3"/>
      <c r="JH852" s="3"/>
      <c r="JI852" s="3"/>
      <c r="JJ852" s="3"/>
      <c r="JK852" s="3"/>
      <c r="JL852" s="3"/>
      <c r="JM852" s="3"/>
      <c r="JN852" s="3"/>
      <c r="JO852" s="3"/>
      <c r="JP852" s="3"/>
      <c r="JQ852" s="3"/>
      <c r="JR852" s="3"/>
      <c r="JS852" s="3"/>
      <c r="JT852" s="3"/>
      <c r="JU852" s="3"/>
      <c r="JV852" s="3"/>
      <c r="JW852" s="3"/>
      <c r="JX852" s="3"/>
      <c r="JY852" s="3"/>
      <c r="JZ852" s="3"/>
      <c r="KA852" s="3"/>
      <c r="KB852" s="3"/>
      <c r="KC852" s="3"/>
      <c r="KD852" s="3"/>
      <c r="KE852" s="3"/>
      <c r="KF852" s="3"/>
      <c r="KG852" s="3"/>
      <c r="KH852" s="3"/>
      <c r="KI852" s="3"/>
      <c r="KJ852" s="3"/>
      <c r="KK852" s="3"/>
      <c r="KL852" s="3"/>
      <c r="KM852" s="3"/>
      <c r="KN852" s="3"/>
    </row>
    <row r="853" ht="15.75" customHeight="1">
      <c r="A853" s="3"/>
      <c r="B85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853)))"),"#REF!")</f>
        <v>#REF!</v>
      </c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3"/>
      <c r="IM853" s="3"/>
      <c r="IN853" s="3"/>
      <c r="IO853" s="3"/>
      <c r="IP853" s="3"/>
      <c r="IQ853" s="3"/>
      <c r="IR853" s="3"/>
      <c r="IS853" s="3"/>
      <c r="IT853" s="3"/>
      <c r="IU853" s="3"/>
      <c r="IV853" s="3"/>
      <c r="IW853" s="3"/>
      <c r="IX853" s="3"/>
      <c r="IY853" s="3"/>
      <c r="IZ853" s="3"/>
      <c r="JA853" s="3"/>
      <c r="JB853" s="3"/>
      <c r="JC853" s="3"/>
      <c r="JD853" s="3"/>
      <c r="JE853" s="3"/>
      <c r="JF853" s="3"/>
      <c r="JG853" s="3"/>
      <c r="JH853" s="3"/>
      <c r="JI853" s="3"/>
      <c r="JJ853" s="3"/>
      <c r="JK853" s="3"/>
      <c r="JL853" s="3"/>
      <c r="JM853" s="3"/>
      <c r="JN853" s="3"/>
      <c r="JO853" s="3"/>
      <c r="JP853" s="3"/>
      <c r="JQ853" s="3"/>
      <c r="JR853" s="3"/>
      <c r="JS853" s="3"/>
      <c r="JT853" s="3"/>
      <c r="JU853" s="3"/>
      <c r="JV853" s="3"/>
      <c r="JW853" s="3"/>
      <c r="JX853" s="3"/>
      <c r="JY853" s="3"/>
      <c r="JZ853" s="3"/>
      <c r="KA853" s="3"/>
      <c r="KB853" s="3"/>
      <c r="KC853" s="3"/>
      <c r="KD853" s="3"/>
      <c r="KE853" s="3"/>
      <c r="KF853" s="3"/>
      <c r="KG853" s="3"/>
      <c r="KH853" s="3"/>
      <c r="KI853" s="3"/>
      <c r="KJ853" s="3"/>
      <c r="KK853" s="3"/>
      <c r="KL853" s="3"/>
      <c r="KM853" s="3"/>
      <c r="KN853" s="3"/>
    </row>
    <row r="854" ht="15.75" customHeight="1">
      <c r="A854" s="3"/>
      <c r="B85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854)))"),"#REF!")</f>
        <v>#REF!</v>
      </c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  <c r="IY854" s="3"/>
      <c r="IZ854" s="3"/>
      <c r="JA854" s="3"/>
      <c r="JB854" s="3"/>
      <c r="JC854" s="3"/>
      <c r="JD854" s="3"/>
      <c r="JE854" s="3"/>
      <c r="JF854" s="3"/>
      <c r="JG854" s="3"/>
      <c r="JH854" s="3"/>
      <c r="JI854" s="3"/>
      <c r="JJ854" s="3"/>
      <c r="JK854" s="3"/>
      <c r="JL854" s="3"/>
      <c r="JM854" s="3"/>
      <c r="JN854" s="3"/>
      <c r="JO854" s="3"/>
      <c r="JP854" s="3"/>
      <c r="JQ854" s="3"/>
      <c r="JR854" s="3"/>
      <c r="JS854" s="3"/>
      <c r="JT854" s="3"/>
      <c r="JU854" s="3"/>
      <c r="JV854" s="3"/>
      <c r="JW854" s="3"/>
      <c r="JX854" s="3"/>
      <c r="JY854" s="3"/>
      <c r="JZ854" s="3"/>
      <c r="KA854" s="3"/>
      <c r="KB854" s="3"/>
      <c r="KC854" s="3"/>
      <c r="KD854" s="3"/>
      <c r="KE854" s="3"/>
      <c r="KF854" s="3"/>
      <c r="KG854" s="3"/>
      <c r="KH854" s="3"/>
      <c r="KI854" s="3"/>
      <c r="KJ854" s="3"/>
      <c r="KK854" s="3"/>
      <c r="KL854" s="3"/>
      <c r="KM854" s="3"/>
      <c r="KN854" s="3"/>
    </row>
    <row r="855" ht="15.75" customHeight="1">
      <c r="A855" s="3"/>
      <c r="B85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855)))"),"#REF!")</f>
        <v>#REF!</v>
      </c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3"/>
      <c r="IM855" s="3"/>
      <c r="IN855" s="3"/>
      <c r="IO855" s="3"/>
      <c r="IP855" s="3"/>
      <c r="IQ855" s="3"/>
      <c r="IR855" s="3"/>
      <c r="IS855" s="3"/>
      <c r="IT855" s="3"/>
      <c r="IU855" s="3"/>
      <c r="IV855" s="3"/>
      <c r="IW855" s="3"/>
      <c r="IX855" s="3"/>
      <c r="IY855" s="3"/>
      <c r="IZ855" s="3"/>
      <c r="JA855" s="3"/>
      <c r="JB855" s="3"/>
      <c r="JC855" s="3"/>
      <c r="JD855" s="3"/>
      <c r="JE855" s="3"/>
      <c r="JF855" s="3"/>
      <c r="JG855" s="3"/>
      <c r="JH855" s="3"/>
      <c r="JI855" s="3"/>
      <c r="JJ855" s="3"/>
      <c r="JK855" s="3"/>
      <c r="JL855" s="3"/>
      <c r="JM855" s="3"/>
      <c r="JN855" s="3"/>
      <c r="JO855" s="3"/>
      <c r="JP855" s="3"/>
      <c r="JQ855" s="3"/>
      <c r="JR855" s="3"/>
      <c r="JS855" s="3"/>
      <c r="JT855" s="3"/>
      <c r="JU855" s="3"/>
      <c r="JV855" s="3"/>
      <c r="JW855" s="3"/>
      <c r="JX855" s="3"/>
      <c r="JY855" s="3"/>
      <c r="JZ855" s="3"/>
      <c r="KA855" s="3"/>
      <c r="KB855" s="3"/>
      <c r="KC855" s="3"/>
      <c r="KD855" s="3"/>
      <c r="KE855" s="3"/>
      <c r="KF855" s="3"/>
      <c r="KG855" s="3"/>
      <c r="KH855" s="3"/>
      <c r="KI855" s="3"/>
      <c r="KJ855" s="3"/>
      <c r="KK855" s="3"/>
      <c r="KL855" s="3"/>
      <c r="KM855" s="3"/>
      <c r="KN855" s="3"/>
    </row>
    <row r="856" ht="15.75" customHeight="1">
      <c r="A856" s="3"/>
      <c r="B85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856)))"),"#REF!")</f>
        <v>#REF!</v>
      </c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  <c r="IE856" s="3"/>
      <c r="IF856" s="3"/>
      <c r="IG856" s="3"/>
      <c r="IH856" s="3"/>
      <c r="II856" s="3"/>
      <c r="IJ856" s="3"/>
      <c r="IK856" s="3"/>
      <c r="IL856" s="3"/>
      <c r="IM856" s="3"/>
      <c r="IN856" s="3"/>
      <c r="IO856" s="3"/>
      <c r="IP856" s="3"/>
      <c r="IQ856" s="3"/>
      <c r="IR856" s="3"/>
      <c r="IS856" s="3"/>
      <c r="IT856" s="3"/>
      <c r="IU856" s="3"/>
      <c r="IV856" s="3"/>
      <c r="IW856" s="3"/>
      <c r="IX856" s="3"/>
      <c r="IY856" s="3"/>
      <c r="IZ856" s="3"/>
      <c r="JA856" s="3"/>
      <c r="JB856" s="3"/>
      <c r="JC856" s="3"/>
      <c r="JD856" s="3"/>
      <c r="JE856" s="3"/>
      <c r="JF856" s="3"/>
      <c r="JG856" s="3"/>
      <c r="JH856" s="3"/>
      <c r="JI856" s="3"/>
      <c r="JJ856" s="3"/>
      <c r="JK856" s="3"/>
      <c r="JL856" s="3"/>
      <c r="JM856" s="3"/>
      <c r="JN856" s="3"/>
      <c r="JO856" s="3"/>
      <c r="JP856" s="3"/>
      <c r="JQ856" s="3"/>
      <c r="JR856" s="3"/>
      <c r="JS856" s="3"/>
      <c r="JT856" s="3"/>
      <c r="JU856" s="3"/>
      <c r="JV856" s="3"/>
      <c r="JW856" s="3"/>
      <c r="JX856" s="3"/>
      <c r="JY856" s="3"/>
      <c r="JZ856" s="3"/>
      <c r="KA856" s="3"/>
      <c r="KB856" s="3"/>
      <c r="KC856" s="3"/>
      <c r="KD856" s="3"/>
      <c r="KE856" s="3"/>
      <c r="KF856" s="3"/>
      <c r="KG856" s="3"/>
      <c r="KH856" s="3"/>
      <c r="KI856" s="3"/>
      <c r="KJ856" s="3"/>
      <c r="KK856" s="3"/>
      <c r="KL856" s="3"/>
      <c r="KM856" s="3"/>
      <c r="KN856" s="3"/>
    </row>
    <row r="857" ht="15.75" customHeight="1">
      <c r="A857" s="3"/>
      <c r="B85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857)))"),"#REF!")</f>
        <v>#REF!</v>
      </c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  <c r="IE857" s="3"/>
      <c r="IF857" s="3"/>
      <c r="IG857" s="3"/>
      <c r="IH857" s="3"/>
      <c r="II857" s="3"/>
      <c r="IJ857" s="3"/>
      <c r="IK857" s="3"/>
      <c r="IL857" s="3"/>
      <c r="IM857" s="3"/>
      <c r="IN857" s="3"/>
      <c r="IO857" s="3"/>
      <c r="IP857" s="3"/>
      <c r="IQ857" s="3"/>
      <c r="IR857" s="3"/>
      <c r="IS857" s="3"/>
      <c r="IT857" s="3"/>
      <c r="IU857" s="3"/>
      <c r="IV857" s="3"/>
      <c r="IW857" s="3"/>
      <c r="IX857" s="3"/>
      <c r="IY857" s="3"/>
      <c r="IZ857" s="3"/>
      <c r="JA857" s="3"/>
      <c r="JB857" s="3"/>
      <c r="JC857" s="3"/>
      <c r="JD857" s="3"/>
      <c r="JE857" s="3"/>
      <c r="JF857" s="3"/>
      <c r="JG857" s="3"/>
      <c r="JH857" s="3"/>
      <c r="JI857" s="3"/>
      <c r="JJ857" s="3"/>
      <c r="JK857" s="3"/>
      <c r="JL857" s="3"/>
      <c r="JM857" s="3"/>
      <c r="JN857" s="3"/>
      <c r="JO857" s="3"/>
      <c r="JP857" s="3"/>
      <c r="JQ857" s="3"/>
      <c r="JR857" s="3"/>
      <c r="JS857" s="3"/>
      <c r="JT857" s="3"/>
      <c r="JU857" s="3"/>
      <c r="JV857" s="3"/>
      <c r="JW857" s="3"/>
      <c r="JX857" s="3"/>
      <c r="JY857" s="3"/>
      <c r="JZ857" s="3"/>
      <c r="KA857" s="3"/>
      <c r="KB857" s="3"/>
      <c r="KC857" s="3"/>
      <c r="KD857" s="3"/>
      <c r="KE857" s="3"/>
      <c r="KF857" s="3"/>
      <c r="KG857" s="3"/>
      <c r="KH857" s="3"/>
      <c r="KI857" s="3"/>
      <c r="KJ857" s="3"/>
      <c r="KK857" s="3"/>
      <c r="KL857" s="3"/>
      <c r="KM857" s="3"/>
      <c r="KN857" s="3"/>
    </row>
    <row r="858" ht="15.75" customHeight="1">
      <c r="A858" s="3"/>
      <c r="B85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858)))"),"#REF!")</f>
        <v>#REF!</v>
      </c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3"/>
      <c r="IM858" s="3"/>
      <c r="IN858" s="3"/>
      <c r="IO858" s="3"/>
      <c r="IP858" s="3"/>
      <c r="IQ858" s="3"/>
      <c r="IR858" s="3"/>
      <c r="IS858" s="3"/>
      <c r="IT858" s="3"/>
      <c r="IU858" s="3"/>
      <c r="IV858" s="3"/>
      <c r="IW858" s="3"/>
      <c r="IX858" s="3"/>
      <c r="IY858" s="3"/>
      <c r="IZ858" s="3"/>
      <c r="JA858" s="3"/>
      <c r="JB858" s="3"/>
      <c r="JC858" s="3"/>
      <c r="JD858" s="3"/>
      <c r="JE858" s="3"/>
      <c r="JF858" s="3"/>
      <c r="JG858" s="3"/>
      <c r="JH858" s="3"/>
      <c r="JI858" s="3"/>
      <c r="JJ858" s="3"/>
      <c r="JK858" s="3"/>
      <c r="JL858" s="3"/>
      <c r="JM858" s="3"/>
      <c r="JN858" s="3"/>
      <c r="JO858" s="3"/>
      <c r="JP858" s="3"/>
      <c r="JQ858" s="3"/>
      <c r="JR858" s="3"/>
      <c r="JS858" s="3"/>
      <c r="JT858" s="3"/>
      <c r="JU858" s="3"/>
      <c r="JV858" s="3"/>
      <c r="JW858" s="3"/>
      <c r="JX858" s="3"/>
      <c r="JY858" s="3"/>
      <c r="JZ858" s="3"/>
      <c r="KA858" s="3"/>
      <c r="KB858" s="3"/>
      <c r="KC858" s="3"/>
      <c r="KD858" s="3"/>
      <c r="KE858" s="3"/>
      <c r="KF858" s="3"/>
      <c r="KG858" s="3"/>
      <c r="KH858" s="3"/>
      <c r="KI858" s="3"/>
      <c r="KJ858" s="3"/>
      <c r="KK858" s="3"/>
      <c r="KL858" s="3"/>
      <c r="KM858" s="3"/>
      <c r="KN858" s="3"/>
    </row>
    <row r="859" ht="15.75" customHeight="1">
      <c r="A859" s="3"/>
      <c r="B85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859)))"),"#REF!")</f>
        <v>#REF!</v>
      </c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  <c r="IR859" s="3"/>
      <c r="IS859" s="3"/>
      <c r="IT859" s="3"/>
      <c r="IU859" s="3"/>
      <c r="IV859" s="3"/>
      <c r="IW859" s="3"/>
      <c r="IX859" s="3"/>
      <c r="IY859" s="3"/>
      <c r="IZ859" s="3"/>
      <c r="JA859" s="3"/>
      <c r="JB859" s="3"/>
      <c r="JC859" s="3"/>
      <c r="JD859" s="3"/>
      <c r="JE859" s="3"/>
      <c r="JF859" s="3"/>
      <c r="JG859" s="3"/>
      <c r="JH859" s="3"/>
      <c r="JI859" s="3"/>
      <c r="JJ859" s="3"/>
      <c r="JK859" s="3"/>
      <c r="JL859" s="3"/>
      <c r="JM859" s="3"/>
      <c r="JN859" s="3"/>
      <c r="JO859" s="3"/>
      <c r="JP859" s="3"/>
      <c r="JQ859" s="3"/>
      <c r="JR859" s="3"/>
      <c r="JS859" s="3"/>
      <c r="JT859" s="3"/>
      <c r="JU859" s="3"/>
      <c r="JV859" s="3"/>
      <c r="JW859" s="3"/>
      <c r="JX859" s="3"/>
      <c r="JY859" s="3"/>
      <c r="JZ859" s="3"/>
      <c r="KA859" s="3"/>
      <c r="KB859" s="3"/>
      <c r="KC859" s="3"/>
      <c r="KD859" s="3"/>
      <c r="KE859" s="3"/>
      <c r="KF859" s="3"/>
      <c r="KG859" s="3"/>
      <c r="KH859" s="3"/>
      <c r="KI859" s="3"/>
      <c r="KJ859" s="3"/>
      <c r="KK859" s="3"/>
      <c r="KL859" s="3"/>
      <c r="KM859" s="3"/>
      <c r="KN859" s="3"/>
    </row>
    <row r="860" ht="15.75" customHeight="1">
      <c r="A860" s="3"/>
      <c r="B86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860)))"),"#REF!")</f>
        <v>#REF!</v>
      </c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3"/>
      <c r="JC860" s="3"/>
      <c r="JD860" s="3"/>
      <c r="JE860" s="3"/>
      <c r="JF860" s="3"/>
      <c r="JG860" s="3"/>
      <c r="JH860" s="3"/>
      <c r="JI860" s="3"/>
      <c r="JJ860" s="3"/>
      <c r="JK860" s="3"/>
      <c r="JL860" s="3"/>
      <c r="JM860" s="3"/>
      <c r="JN860" s="3"/>
      <c r="JO860" s="3"/>
      <c r="JP860" s="3"/>
      <c r="JQ860" s="3"/>
      <c r="JR860" s="3"/>
      <c r="JS860" s="3"/>
      <c r="JT860" s="3"/>
      <c r="JU860" s="3"/>
      <c r="JV860" s="3"/>
      <c r="JW860" s="3"/>
      <c r="JX860" s="3"/>
      <c r="JY860" s="3"/>
      <c r="JZ860" s="3"/>
      <c r="KA860" s="3"/>
      <c r="KB860" s="3"/>
      <c r="KC860" s="3"/>
      <c r="KD860" s="3"/>
      <c r="KE860" s="3"/>
      <c r="KF860" s="3"/>
      <c r="KG860" s="3"/>
      <c r="KH860" s="3"/>
      <c r="KI860" s="3"/>
      <c r="KJ860" s="3"/>
      <c r="KK860" s="3"/>
      <c r="KL860" s="3"/>
      <c r="KM860" s="3"/>
      <c r="KN860" s="3"/>
    </row>
    <row r="861" ht="15.75" customHeight="1">
      <c r="A861" s="3"/>
      <c r="B86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861)))"),"#REF!")</f>
        <v>#REF!</v>
      </c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3"/>
      <c r="JC861" s="3"/>
      <c r="JD861" s="3"/>
      <c r="JE861" s="3"/>
      <c r="JF861" s="3"/>
      <c r="JG861" s="3"/>
      <c r="JH861" s="3"/>
      <c r="JI861" s="3"/>
      <c r="JJ861" s="3"/>
      <c r="JK861" s="3"/>
      <c r="JL861" s="3"/>
      <c r="JM861" s="3"/>
      <c r="JN861" s="3"/>
      <c r="JO861" s="3"/>
      <c r="JP861" s="3"/>
      <c r="JQ861" s="3"/>
      <c r="JR861" s="3"/>
      <c r="JS861" s="3"/>
      <c r="JT861" s="3"/>
      <c r="JU861" s="3"/>
      <c r="JV861" s="3"/>
      <c r="JW861" s="3"/>
      <c r="JX861" s="3"/>
      <c r="JY861" s="3"/>
      <c r="JZ861" s="3"/>
      <c r="KA861" s="3"/>
      <c r="KB861" s="3"/>
      <c r="KC861" s="3"/>
      <c r="KD861" s="3"/>
      <c r="KE861" s="3"/>
      <c r="KF861" s="3"/>
      <c r="KG861" s="3"/>
      <c r="KH861" s="3"/>
      <c r="KI861" s="3"/>
      <c r="KJ861" s="3"/>
      <c r="KK861" s="3"/>
      <c r="KL861" s="3"/>
      <c r="KM861" s="3"/>
      <c r="KN861" s="3"/>
    </row>
    <row r="862" ht="15.75" customHeight="1">
      <c r="A862" s="3"/>
      <c r="B86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862)))"),"#REF!")</f>
        <v>#REF!</v>
      </c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3"/>
      <c r="JC862" s="3"/>
      <c r="JD862" s="3"/>
      <c r="JE862" s="3"/>
      <c r="JF862" s="3"/>
      <c r="JG862" s="3"/>
      <c r="JH862" s="3"/>
      <c r="JI862" s="3"/>
      <c r="JJ862" s="3"/>
      <c r="JK862" s="3"/>
      <c r="JL862" s="3"/>
      <c r="JM862" s="3"/>
      <c r="JN862" s="3"/>
      <c r="JO862" s="3"/>
      <c r="JP862" s="3"/>
      <c r="JQ862" s="3"/>
      <c r="JR862" s="3"/>
      <c r="JS862" s="3"/>
      <c r="JT862" s="3"/>
      <c r="JU862" s="3"/>
      <c r="JV862" s="3"/>
      <c r="JW862" s="3"/>
      <c r="JX862" s="3"/>
      <c r="JY862" s="3"/>
      <c r="JZ862" s="3"/>
      <c r="KA862" s="3"/>
      <c r="KB862" s="3"/>
      <c r="KC862" s="3"/>
      <c r="KD862" s="3"/>
      <c r="KE862" s="3"/>
      <c r="KF862" s="3"/>
      <c r="KG862" s="3"/>
      <c r="KH862" s="3"/>
      <c r="KI862" s="3"/>
      <c r="KJ862" s="3"/>
      <c r="KK862" s="3"/>
      <c r="KL862" s="3"/>
      <c r="KM862" s="3"/>
      <c r="KN862" s="3"/>
    </row>
    <row r="863" ht="15.75" customHeight="1">
      <c r="A863" s="3"/>
      <c r="B86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863)))"),"#REF!")</f>
        <v>#REF!</v>
      </c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3"/>
      <c r="JC863" s="3"/>
      <c r="JD863" s="3"/>
      <c r="JE863" s="3"/>
      <c r="JF863" s="3"/>
      <c r="JG863" s="3"/>
      <c r="JH863" s="3"/>
      <c r="JI863" s="3"/>
      <c r="JJ863" s="3"/>
      <c r="JK863" s="3"/>
      <c r="JL863" s="3"/>
      <c r="JM863" s="3"/>
      <c r="JN863" s="3"/>
      <c r="JO863" s="3"/>
      <c r="JP863" s="3"/>
      <c r="JQ863" s="3"/>
      <c r="JR863" s="3"/>
      <c r="JS863" s="3"/>
      <c r="JT863" s="3"/>
      <c r="JU863" s="3"/>
      <c r="JV863" s="3"/>
      <c r="JW863" s="3"/>
      <c r="JX863" s="3"/>
      <c r="JY863" s="3"/>
      <c r="JZ863" s="3"/>
      <c r="KA863" s="3"/>
      <c r="KB863" s="3"/>
      <c r="KC863" s="3"/>
      <c r="KD863" s="3"/>
      <c r="KE863" s="3"/>
      <c r="KF863" s="3"/>
      <c r="KG863" s="3"/>
      <c r="KH863" s="3"/>
      <c r="KI863" s="3"/>
      <c r="KJ863" s="3"/>
      <c r="KK863" s="3"/>
      <c r="KL863" s="3"/>
      <c r="KM863" s="3"/>
      <c r="KN863" s="3"/>
    </row>
    <row r="864" ht="15.75" customHeight="1">
      <c r="A864" s="3"/>
      <c r="B86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864)))"),"#REF!")</f>
        <v>#REF!</v>
      </c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3"/>
      <c r="JC864" s="3"/>
      <c r="JD864" s="3"/>
      <c r="JE864" s="3"/>
      <c r="JF864" s="3"/>
      <c r="JG864" s="3"/>
      <c r="JH864" s="3"/>
      <c r="JI864" s="3"/>
      <c r="JJ864" s="3"/>
      <c r="JK864" s="3"/>
      <c r="JL864" s="3"/>
      <c r="JM864" s="3"/>
      <c r="JN864" s="3"/>
      <c r="JO864" s="3"/>
      <c r="JP864" s="3"/>
      <c r="JQ864" s="3"/>
      <c r="JR864" s="3"/>
      <c r="JS864" s="3"/>
      <c r="JT864" s="3"/>
      <c r="JU864" s="3"/>
      <c r="JV864" s="3"/>
      <c r="JW864" s="3"/>
      <c r="JX864" s="3"/>
      <c r="JY864" s="3"/>
      <c r="JZ864" s="3"/>
      <c r="KA864" s="3"/>
      <c r="KB864" s="3"/>
      <c r="KC864" s="3"/>
      <c r="KD864" s="3"/>
      <c r="KE864" s="3"/>
      <c r="KF864" s="3"/>
      <c r="KG864" s="3"/>
      <c r="KH864" s="3"/>
      <c r="KI864" s="3"/>
      <c r="KJ864" s="3"/>
      <c r="KK864" s="3"/>
      <c r="KL864" s="3"/>
      <c r="KM864" s="3"/>
      <c r="KN864" s="3"/>
    </row>
    <row r="865" ht="15.75" customHeight="1">
      <c r="A865" s="3"/>
      <c r="B86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865)))"),"#REF!")</f>
        <v>#REF!</v>
      </c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3"/>
      <c r="JC865" s="3"/>
      <c r="JD865" s="3"/>
      <c r="JE865" s="3"/>
      <c r="JF865" s="3"/>
      <c r="JG865" s="3"/>
      <c r="JH865" s="3"/>
      <c r="JI865" s="3"/>
      <c r="JJ865" s="3"/>
      <c r="JK865" s="3"/>
      <c r="JL865" s="3"/>
      <c r="JM865" s="3"/>
      <c r="JN865" s="3"/>
      <c r="JO865" s="3"/>
      <c r="JP865" s="3"/>
      <c r="JQ865" s="3"/>
      <c r="JR865" s="3"/>
      <c r="JS865" s="3"/>
      <c r="JT865" s="3"/>
      <c r="JU865" s="3"/>
      <c r="JV865" s="3"/>
      <c r="JW865" s="3"/>
      <c r="JX865" s="3"/>
      <c r="JY865" s="3"/>
      <c r="JZ865" s="3"/>
      <c r="KA865" s="3"/>
      <c r="KB865" s="3"/>
      <c r="KC865" s="3"/>
      <c r="KD865" s="3"/>
      <c r="KE865" s="3"/>
      <c r="KF865" s="3"/>
      <c r="KG865" s="3"/>
      <c r="KH865" s="3"/>
      <c r="KI865" s="3"/>
      <c r="KJ865" s="3"/>
      <c r="KK865" s="3"/>
      <c r="KL865" s="3"/>
      <c r="KM865" s="3"/>
      <c r="KN865" s="3"/>
    </row>
    <row r="866" ht="15.75" customHeight="1">
      <c r="A866" s="3"/>
      <c r="B86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866)))"),"#REF!")</f>
        <v>#REF!</v>
      </c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3"/>
      <c r="IA866" s="3"/>
      <c r="IB866" s="3"/>
      <c r="IC866" s="3"/>
      <c r="ID866" s="3"/>
      <c r="IE866" s="3"/>
      <c r="IF866" s="3"/>
      <c r="IG866" s="3"/>
      <c r="IH866" s="3"/>
      <c r="II866" s="3"/>
      <c r="IJ866" s="3"/>
      <c r="IK866" s="3"/>
      <c r="IL866" s="3"/>
      <c r="IM866" s="3"/>
      <c r="IN866" s="3"/>
      <c r="IO866" s="3"/>
      <c r="IP866" s="3"/>
      <c r="IQ866" s="3"/>
      <c r="IR866" s="3"/>
      <c r="IS866" s="3"/>
      <c r="IT866" s="3"/>
      <c r="IU866" s="3"/>
      <c r="IV866" s="3"/>
      <c r="IW866" s="3"/>
      <c r="IX866" s="3"/>
      <c r="IY866" s="3"/>
      <c r="IZ866" s="3"/>
      <c r="JA866" s="3"/>
      <c r="JB866" s="3"/>
      <c r="JC866" s="3"/>
      <c r="JD866" s="3"/>
      <c r="JE866" s="3"/>
      <c r="JF866" s="3"/>
      <c r="JG866" s="3"/>
      <c r="JH866" s="3"/>
      <c r="JI866" s="3"/>
      <c r="JJ866" s="3"/>
      <c r="JK866" s="3"/>
      <c r="JL866" s="3"/>
      <c r="JM866" s="3"/>
      <c r="JN866" s="3"/>
      <c r="JO866" s="3"/>
      <c r="JP866" s="3"/>
      <c r="JQ866" s="3"/>
      <c r="JR866" s="3"/>
      <c r="JS866" s="3"/>
      <c r="JT866" s="3"/>
      <c r="JU866" s="3"/>
      <c r="JV866" s="3"/>
      <c r="JW866" s="3"/>
      <c r="JX866" s="3"/>
      <c r="JY866" s="3"/>
      <c r="JZ866" s="3"/>
      <c r="KA866" s="3"/>
      <c r="KB866" s="3"/>
      <c r="KC866" s="3"/>
      <c r="KD866" s="3"/>
      <c r="KE866" s="3"/>
      <c r="KF866" s="3"/>
      <c r="KG866" s="3"/>
      <c r="KH866" s="3"/>
      <c r="KI866" s="3"/>
      <c r="KJ866" s="3"/>
      <c r="KK866" s="3"/>
      <c r="KL866" s="3"/>
      <c r="KM866" s="3"/>
      <c r="KN866" s="3"/>
    </row>
    <row r="867" ht="15.75" customHeight="1">
      <c r="A867" s="3"/>
      <c r="B86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867)))"),"#REF!")</f>
        <v>#REF!</v>
      </c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3"/>
      <c r="HU867" s="3"/>
      <c r="HV867" s="3"/>
      <c r="HW867" s="3"/>
      <c r="HX867" s="3"/>
      <c r="HY867" s="3"/>
      <c r="HZ867" s="3"/>
      <c r="IA867" s="3"/>
      <c r="IB867" s="3"/>
      <c r="IC867" s="3"/>
      <c r="ID867" s="3"/>
      <c r="IE867" s="3"/>
      <c r="IF867" s="3"/>
      <c r="IG867" s="3"/>
      <c r="IH867" s="3"/>
      <c r="II867" s="3"/>
      <c r="IJ867" s="3"/>
      <c r="IK867" s="3"/>
      <c r="IL867" s="3"/>
      <c r="IM867" s="3"/>
      <c r="IN867" s="3"/>
      <c r="IO867" s="3"/>
      <c r="IP867" s="3"/>
      <c r="IQ867" s="3"/>
      <c r="IR867" s="3"/>
      <c r="IS867" s="3"/>
      <c r="IT867" s="3"/>
      <c r="IU867" s="3"/>
      <c r="IV867" s="3"/>
      <c r="IW867" s="3"/>
      <c r="IX867" s="3"/>
      <c r="IY867" s="3"/>
      <c r="IZ867" s="3"/>
      <c r="JA867" s="3"/>
      <c r="JB867" s="3"/>
      <c r="JC867" s="3"/>
      <c r="JD867" s="3"/>
      <c r="JE867" s="3"/>
      <c r="JF867" s="3"/>
      <c r="JG867" s="3"/>
      <c r="JH867" s="3"/>
      <c r="JI867" s="3"/>
      <c r="JJ867" s="3"/>
      <c r="JK867" s="3"/>
      <c r="JL867" s="3"/>
      <c r="JM867" s="3"/>
      <c r="JN867" s="3"/>
      <c r="JO867" s="3"/>
      <c r="JP867" s="3"/>
      <c r="JQ867" s="3"/>
      <c r="JR867" s="3"/>
      <c r="JS867" s="3"/>
      <c r="JT867" s="3"/>
      <c r="JU867" s="3"/>
      <c r="JV867" s="3"/>
      <c r="JW867" s="3"/>
      <c r="JX867" s="3"/>
      <c r="JY867" s="3"/>
      <c r="JZ867" s="3"/>
      <c r="KA867" s="3"/>
      <c r="KB867" s="3"/>
      <c r="KC867" s="3"/>
      <c r="KD867" s="3"/>
      <c r="KE867" s="3"/>
      <c r="KF867" s="3"/>
      <c r="KG867" s="3"/>
      <c r="KH867" s="3"/>
      <c r="KI867" s="3"/>
      <c r="KJ867" s="3"/>
      <c r="KK867" s="3"/>
      <c r="KL867" s="3"/>
      <c r="KM867" s="3"/>
      <c r="KN867" s="3"/>
    </row>
    <row r="868" ht="15.75" customHeight="1">
      <c r="A868" s="3"/>
      <c r="B86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868)))"),"#REF!")</f>
        <v>#REF!</v>
      </c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3"/>
      <c r="HU868" s="3"/>
      <c r="HV868" s="3"/>
      <c r="HW868" s="3"/>
      <c r="HX868" s="3"/>
      <c r="HY868" s="3"/>
      <c r="HZ868" s="3"/>
      <c r="IA868" s="3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3"/>
      <c r="IM868" s="3"/>
      <c r="IN868" s="3"/>
      <c r="IO868" s="3"/>
      <c r="IP868" s="3"/>
      <c r="IQ868" s="3"/>
      <c r="IR868" s="3"/>
      <c r="IS868" s="3"/>
      <c r="IT868" s="3"/>
      <c r="IU868" s="3"/>
      <c r="IV868" s="3"/>
      <c r="IW868" s="3"/>
      <c r="IX868" s="3"/>
      <c r="IY868" s="3"/>
      <c r="IZ868" s="3"/>
      <c r="JA868" s="3"/>
      <c r="JB868" s="3"/>
      <c r="JC868" s="3"/>
      <c r="JD868" s="3"/>
      <c r="JE868" s="3"/>
      <c r="JF868" s="3"/>
      <c r="JG868" s="3"/>
      <c r="JH868" s="3"/>
      <c r="JI868" s="3"/>
      <c r="JJ868" s="3"/>
      <c r="JK868" s="3"/>
      <c r="JL868" s="3"/>
      <c r="JM868" s="3"/>
      <c r="JN868" s="3"/>
      <c r="JO868" s="3"/>
      <c r="JP868" s="3"/>
      <c r="JQ868" s="3"/>
      <c r="JR868" s="3"/>
      <c r="JS868" s="3"/>
      <c r="JT868" s="3"/>
      <c r="JU868" s="3"/>
      <c r="JV868" s="3"/>
      <c r="JW868" s="3"/>
      <c r="JX868" s="3"/>
      <c r="JY868" s="3"/>
      <c r="JZ868" s="3"/>
      <c r="KA868" s="3"/>
      <c r="KB868" s="3"/>
      <c r="KC868" s="3"/>
      <c r="KD868" s="3"/>
      <c r="KE868" s="3"/>
      <c r="KF868" s="3"/>
      <c r="KG868" s="3"/>
      <c r="KH868" s="3"/>
      <c r="KI868" s="3"/>
      <c r="KJ868" s="3"/>
      <c r="KK868" s="3"/>
      <c r="KL868" s="3"/>
      <c r="KM868" s="3"/>
      <c r="KN868" s="3"/>
    </row>
    <row r="869" ht="15.75" customHeight="1">
      <c r="A869" s="3"/>
      <c r="B86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869)))"),"#REF!")</f>
        <v>#REF!</v>
      </c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3"/>
      <c r="HQ869" s="3"/>
      <c r="HR869" s="3"/>
      <c r="HS869" s="3"/>
      <c r="HT869" s="3"/>
      <c r="HU869" s="3"/>
      <c r="HV869" s="3"/>
      <c r="HW869" s="3"/>
      <c r="HX869" s="3"/>
      <c r="HY869" s="3"/>
      <c r="HZ869" s="3"/>
      <c r="IA869" s="3"/>
      <c r="IB869" s="3"/>
      <c r="IC869" s="3"/>
      <c r="ID869" s="3"/>
      <c r="IE869" s="3"/>
      <c r="IF869" s="3"/>
      <c r="IG869" s="3"/>
      <c r="IH869" s="3"/>
      <c r="II869" s="3"/>
      <c r="IJ869" s="3"/>
      <c r="IK869" s="3"/>
      <c r="IL869" s="3"/>
      <c r="IM869" s="3"/>
      <c r="IN869" s="3"/>
      <c r="IO869" s="3"/>
      <c r="IP869" s="3"/>
      <c r="IQ869" s="3"/>
      <c r="IR869" s="3"/>
      <c r="IS869" s="3"/>
      <c r="IT869" s="3"/>
      <c r="IU869" s="3"/>
      <c r="IV869" s="3"/>
      <c r="IW869" s="3"/>
      <c r="IX869" s="3"/>
      <c r="IY869" s="3"/>
      <c r="IZ869" s="3"/>
      <c r="JA869" s="3"/>
      <c r="JB869" s="3"/>
      <c r="JC869" s="3"/>
      <c r="JD869" s="3"/>
      <c r="JE869" s="3"/>
      <c r="JF869" s="3"/>
      <c r="JG869" s="3"/>
      <c r="JH869" s="3"/>
      <c r="JI869" s="3"/>
      <c r="JJ869" s="3"/>
      <c r="JK869" s="3"/>
      <c r="JL869" s="3"/>
      <c r="JM869" s="3"/>
      <c r="JN869" s="3"/>
      <c r="JO869" s="3"/>
      <c r="JP869" s="3"/>
      <c r="JQ869" s="3"/>
      <c r="JR869" s="3"/>
      <c r="JS869" s="3"/>
      <c r="JT869" s="3"/>
      <c r="JU869" s="3"/>
      <c r="JV869" s="3"/>
      <c r="JW869" s="3"/>
      <c r="JX869" s="3"/>
      <c r="JY869" s="3"/>
      <c r="JZ869" s="3"/>
      <c r="KA869" s="3"/>
      <c r="KB869" s="3"/>
      <c r="KC869" s="3"/>
      <c r="KD869" s="3"/>
      <c r="KE869" s="3"/>
      <c r="KF869" s="3"/>
      <c r="KG869" s="3"/>
      <c r="KH869" s="3"/>
      <c r="KI869" s="3"/>
      <c r="KJ869" s="3"/>
      <c r="KK869" s="3"/>
      <c r="KL869" s="3"/>
      <c r="KM869" s="3"/>
      <c r="KN869" s="3"/>
    </row>
    <row r="870" ht="15.75" customHeight="1">
      <c r="A870" s="3"/>
      <c r="B87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870)))"),"#REF!")</f>
        <v>#REF!</v>
      </c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  <c r="HA870" s="3"/>
      <c r="HB870" s="3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3"/>
      <c r="HQ870" s="3"/>
      <c r="HR870" s="3"/>
      <c r="HS870" s="3"/>
      <c r="HT870" s="3"/>
      <c r="HU870" s="3"/>
      <c r="HV870" s="3"/>
      <c r="HW870" s="3"/>
      <c r="HX870" s="3"/>
      <c r="HY870" s="3"/>
      <c r="HZ870" s="3"/>
      <c r="IA870" s="3"/>
      <c r="IB870" s="3"/>
      <c r="IC870" s="3"/>
      <c r="ID870" s="3"/>
      <c r="IE870" s="3"/>
      <c r="IF870" s="3"/>
      <c r="IG870" s="3"/>
      <c r="IH870" s="3"/>
      <c r="II870" s="3"/>
      <c r="IJ870" s="3"/>
      <c r="IK870" s="3"/>
      <c r="IL870" s="3"/>
      <c r="IM870" s="3"/>
      <c r="IN870" s="3"/>
      <c r="IO870" s="3"/>
      <c r="IP870" s="3"/>
      <c r="IQ870" s="3"/>
      <c r="IR870" s="3"/>
      <c r="IS870" s="3"/>
      <c r="IT870" s="3"/>
      <c r="IU870" s="3"/>
      <c r="IV870" s="3"/>
      <c r="IW870" s="3"/>
      <c r="IX870" s="3"/>
      <c r="IY870" s="3"/>
      <c r="IZ870" s="3"/>
      <c r="JA870" s="3"/>
      <c r="JB870" s="3"/>
      <c r="JC870" s="3"/>
      <c r="JD870" s="3"/>
      <c r="JE870" s="3"/>
      <c r="JF870" s="3"/>
      <c r="JG870" s="3"/>
      <c r="JH870" s="3"/>
      <c r="JI870" s="3"/>
      <c r="JJ870" s="3"/>
      <c r="JK870" s="3"/>
      <c r="JL870" s="3"/>
      <c r="JM870" s="3"/>
      <c r="JN870" s="3"/>
      <c r="JO870" s="3"/>
      <c r="JP870" s="3"/>
      <c r="JQ870" s="3"/>
      <c r="JR870" s="3"/>
      <c r="JS870" s="3"/>
      <c r="JT870" s="3"/>
      <c r="JU870" s="3"/>
      <c r="JV870" s="3"/>
      <c r="JW870" s="3"/>
      <c r="JX870" s="3"/>
      <c r="JY870" s="3"/>
      <c r="JZ870" s="3"/>
      <c r="KA870" s="3"/>
      <c r="KB870" s="3"/>
      <c r="KC870" s="3"/>
      <c r="KD870" s="3"/>
      <c r="KE870" s="3"/>
      <c r="KF870" s="3"/>
      <c r="KG870" s="3"/>
      <c r="KH870" s="3"/>
      <c r="KI870" s="3"/>
      <c r="KJ870" s="3"/>
      <c r="KK870" s="3"/>
      <c r="KL870" s="3"/>
      <c r="KM870" s="3"/>
      <c r="KN870" s="3"/>
    </row>
    <row r="871" ht="15.75" customHeight="1">
      <c r="A871" s="3"/>
      <c r="B87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871)))"),"#REF!")</f>
        <v>#REF!</v>
      </c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3"/>
      <c r="IM871" s="3"/>
      <c r="IN871" s="3"/>
      <c r="IO871" s="3"/>
      <c r="IP871" s="3"/>
      <c r="IQ871" s="3"/>
      <c r="IR871" s="3"/>
      <c r="IS871" s="3"/>
      <c r="IT871" s="3"/>
      <c r="IU871" s="3"/>
      <c r="IV871" s="3"/>
      <c r="IW871" s="3"/>
      <c r="IX871" s="3"/>
      <c r="IY871" s="3"/>
      <c r="IZ871" s="3"/>
      <c r="JA871" s="3"/>
      <c r="JB871" s="3"/>
      <c r="JC871" s="3"/>
      <c r="JD871" s="3"/>
      <c r="JE871" s="3"/>
      <c r="JF871" s="3"/>
      <c r="JG871" s="3"/>
      <c r="JH871" s="3"/>
      <c r="JI871" s="3"/>
      <c r="JJ871" s="3"/>
      <c r="JK871" s="3"/>
      <c r="JL871" s="3"/>
      <c r="JM871" s="3"/>
      <c r="JN871" s="3"/>
      <c r="JO871" s="3"/>
      <c r="JP871" s="3"/>
      <c r="JQ871" s="3"/>
      <c r="JR871" s="3"/>
      <c r="JS871" s="3"/>
      <c r="JT871" s="3"/>
      <c r="JU871" s="3"/>
      <c r="JV871" s="3"/>
      <c r="JW871" s="3"/>
      <c r="JX871" s="3"/>
      <c r="JY871" s="3"/>
      <c r="JZ871" s="3"/>
      <c r="KA871" s="3"/>
      <c r="KB871" s="3"/>
      <c r="KC871" s="3"/>
      <c r="KD871" s="3"/>
      <c r="KE871" s="3"/>
      <c r="KF871" s="3"/>
      <c r="KG871" s="3"/>
      <c r="KH871" s="3"/>
      <c r="KI871" s="3"/>
      <c r="KJ871" s="3"/>
      <c r="KK871" s="3"/>
      <c r="KL871" s="3"/>
      <c r="KM871" s="3"/>
      <c r="KN871" s="3"/>
    </row>
    <row r="872" ht="15.75" customHeight="1">
      <c r="A872" s="3"/>
      <c r="B87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872)))"),"#REF!")</f>
        <v>#REF!</v>
      </c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3"/>
      <c r="HU872" s="3"/>
      <c r="HV872" s="3"/>
      <c r="HW872" s="3"/>
      <c r="HX872" s="3"/>
      <c r="HY872" s="3"/>
      <c r="HZ872" s="3"/>
      <c r="IA872" s="3"/>
      <c r="IB872" s="3"/>
      <c r="IC872" s="3"/>
      <c r="ID872" s="3"/>
      <c r="IE872" s="3"/>
      <c r="IF872" s="3"/>
      <c r="IG872" s="3"/>
      <c r="IH872" s="3"/>
      <c r="II872" s="3"/>
      <c r="IJ872" s="3"/>
      <c r="IK872" s="3"/>
      <c r="IL872" s="3"/>
      <c r="IM872" s="3"/>
      <c r="IN872" s="3"/>
      <c r="IO872" s="3"/>
      <c r="IP872" s="3"/>
      <c r="IQ872" s="3"/>
      <c r="IR872" s="3"/>
      <c r="IS872" s="3"/>
      <c r="IT872" s="3"/>
      <c r="IU872" s="3"/>
      <c r="IV872" s="3"/>
      <c r="IW872" s="3"/>
      <c r="IX872" s="3"/>
      <c r="IY872" s="3"/>
      <c r="IZ872" s="3"/>
      <c r="JA872" s="3"/>
      <c r="JB872" s="3"/>
      <c r="JC872" s="3"/>
      <c r="JD872" s="3"/>
      <c r="JE872" s="3"/>
      <c r="JF872" s="3"/>
      <c r="JG872" s="3"/>
      <c r="JH872" s="3"/>
      <c r="JI872" s="3"/>
      <c r="JJ872" s="3"/>
      <c r="JK872" s="3"/>
      <c r="JL872" s="3"/>
      <c r="JM872" s="3"/>
      <c r="JN872" s="3"/>
      <c r="JO872" s="3"/>
      <c r="JP872" s="3"/>
      <c r="JQ872" s="3"/>
      <c r="JR872" s="3"/>
      <c r="JS872" s="3"/>
      <c r="JT872" s="3"/>
      <c r="JU872" s="3"/>
      <c r="JV872" s="3"/>
      <c r="JW872" s="3"/>
      <c r="JX872" s="3"/>
      <c r="JY872" s="3"/>
      <c r="JZ872" s="3"/>
      <c r="KA872" s="3"/>
      <c r="KB872" s="3"/>
      <c r="KC872" s="3"/>
      <c r="KD872" s="3"/>
      <c r="KE872" s="3"/>
      <c r="KF872" s="3"/>
      <c r="KG872" s="3"/>
      <c r="KH872" s="3"/>
      <c r="KI872" s="3"/>
      <c r="KJ872" s="3"/>
      <c r="KK872" s="3"/>
      <c r="KL872" s="3"/>
      <c r="KM872" s="3"/>
      <c r="KN872" s="3"/>
    </row>
    <row r="873" ht="15.75" customHeight="1">
      <c r="A873" s="3"/>
      <c r="B87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873)))"),"#REF!")</f>
        <v>#REF!</v>
      </c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3"/>
      <c r="HU873" s="3"/>
      <c r="HV873" s="3"/>
      <c r="HW873" s="3"/>
      <c r="HX873" s="3"/>
      <c r="HY873" s="3"/>
      <c r="HZ873" s="3"/>
      <c r="IA873" s="3"/>
      <c r="IB873" s="3"/>
      <c r="IC873" s="3"/>
      <c r="ID873" s="3"/>
      <c r="IE873" s="3"/>
      <c r="IF873" s="3"/>
      <c r="IG873" s="3"/>
      <c r="IH873" s="3"/>
      <c r="II873" s="3"/>
      <c r="IJ873" s="3"/>
      <c r="IK873" s="3"/>
      <c r="IL873" s="3"/>
      <c r="IM873" s="3"/>
      <c r="IN873" s="3"/>
      <c r="IO873" s="3"/>
      <c r="IP873" s="3"/>
      <c r="IQ873" s="3"/>
      <c r="IR873" s="3"/>
      <c r="IS873" s="3"/>
      <c r="IT873" s="3"/>
      <c r="IU873" s="3"/>
      <c r="IV873" s="3"/>
      <c r="IW873" s="3"/>
      <c r="IX873" s="3"/>
      <c r="IY873" s="3"/>
      <c r="IZ873" s="3"/>
      <c r="JA873" s="3"/>
      <c r="JB873" s="3"/>
      <c r="JC873" s="3"/>
      <c r="JD873" s="3"/>
      <c r="JE873" s="3"/>
      <c r="JF873" s="3"/>
      <c r="JG873" s="3"/>
      <c r="JH873" s="3"/>
      <c r="JI873" s="3"/>
      <c r="JJ873" s="3"/>
      <c r="JK873" s="3"/>
      <c r="JL873" s="3"/>
      <c r="JM873" s="3"/>
      <c r="JN873" s="3"/>
      <c r="JO873" s="3"/>
      <c r="JP873" s="3"/>
      <c r="JQ873" s="3"/>
      <c r="JR873" s="3"/>
      <c r="JS873" s="3"/>
      <c r="JT873" s="3"/>
      <c r="JU873" s="3"/>
      <c r="JV873" s="3"/>
      <c r="JW873" s="3"/>
      <c r="JX873" s="3"/>
      <c r="JY873" s="3"/>
      <c r="JZ873" s="3"/>
      <c r="KA873" s="3"/>
      <c r="KB873" s="3"/>
      <c r="KC873" s="3"/>
      <c r="KD873" s="3"/>
      <c r="KE873" s="3"/>
      <c r="KF873" s="3"/>
      <c r="KG873" s="3"/>
      <c r="KH873" s="3"/>
      <c r="KI873" s="3"/>
      <c r="KJ873" s="3"/>
      <c r="KK873" s="3"/>
      <c r="KL873" s="3"/>
      <c r="KM873" s="3"/>
      <c r="KN873" s="3"/>
    </row>
    <row r="874" ht="15.75" customHeight="1">
      <c r="A874" s="3"/>
      <c r="B87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874)))"),"#REF!")</f>
        <v>#REF!</v>
      </c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  <c r="HA874" s="3"/>
      <c r="HB874" s="3"/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3"/>
      <c r="HQ874" s="3"/>
      <c r="HR874" s="3"/>
      <c r="HS874" s="3"/>
      <c r="HT874" s="3"/>
      <c r="HU874" s="3"/>
      <c r="HV874" s="3"/>
      <c r="HW874" s="3"/>
      <c r="HX874" s="3"/>
      <c r="HY874" s="3"/>
      <c r="HZ874" s="3"/>
      <c r="IA874" s="3"/>
      <c r="IB874" s="3"/>
      <c r="IC874" s="3"/>
      <c r="ID874" s="3"/>
      <c r="IE874" s="3"/>
      <c r="IF874" s="3"/>
      <c r="IG874" s="3"/>
      <c r="IH874" s="3"/>
      <c r="II874" s="3"/>
      <c r="IJ874" s="3"/>
      <c r="IK874" s="3"/>
      <c r="IL874" s="3"/>
      <c r="IM874" s="3"/>
      <c r="IN874" s="3"/>
      <c r="IO874" s="3"/>
      <c r="IP874" s="3"/>
      <c r="IQ874" s="3"/>
      <c r="IR874" s="3"/>
      <c r="IS874" s="3"/>
      <c r="IT874" s="3"/>
      <c r="IU874" s="3"/>
      <c r="IV874" s="3"/>
      <c r="IW874" s="3"/>
      <c r="IX874" s="3"/>
      <c r="IY874" s="3"/>
      <c r="IZ874" s="3"/>
      <c r="JA874" s="3"/>
      <c r="JB874" s="3"/>
      <c r="JC874" s="3"/>
      <c r="JD874" s="3"/>
      <c r="JE874" s="3"/>
      <c r="JF874" s="3"/>
      <c r="JG874" s="3"/>
      <c r="JH874" s="3"/>
      <c r="JI874" s="3"/>
      <c r="JJ874" s="3"/>
      <c r="JK874" s="3"/>
      <c r="JL874" s="3"/>
      <c r="JM874" s="3"/>
      <c r="JN874" s="3"/>
      <c r="JO874" s="3"/>
      <c r="JP874" s="3"/>
      <c r="JQ874" s="3"/>
      <c r="JR874" s="3"/>
      <c r="JS874" s="3"/>
      <c r="JT874" s="3"/>
      <c r="JU874" s="3"/>
      <c r="JV874" s="3"/>
      <c r="JW874" s="3"/>
      <c r="JX874" s="3"/>
      <c r="JY874" s="3"/>
      <c r="JZ874" s="3"/>
      <c r="KA874" s="3"/>
      <c r="KB874" s="3"/>
      <c r="KC874" s="3"/>
      <c r="KD874" s="3"/>
      <c r="KE874" s="3"/>
      <c r="KF874" s="3"/>
      <c r="KG874" s="3"/>
      <c r="KH874" s="3"/>
      <c r="KI874" s="3"/>
      <c r="KJ874" s="3"/>
      <c r="KK874" s="3"/>
      <c r="KL874" s="3"/>
      <c r="KM874" s="3"/>
      <c r="KN874" s="3"/>
    </row>
    <row r="875" ht="15.75" customHeight="1">
      <c r="A875" s="3"/>
      <c r="B87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875)))"),"#REF!")</f>
        <v>#REF!</v>
      </c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3"/>
      <c r="HU875" s="3"/>
      <c r="HV875" s="3"/>
      <c r="HW875" s="3"/>
      <c r="HX875" s="3"/>
      <c r="HY875" s="3"/>
      <c r="HZ875" s="3"/>
      <c r="IA875" s="3"/>
      <c r="IB875" s="3"/>
      <c r="IC875" s="3"/>
      <c r="ID875" s="3"/>
      <c r="IE875" s="3"/>
      <c r="IF875" s="3"/>
      <c r="IG875" s="3"/>
      <c r="IH875" s="3"/>
      <c r="II875" s="3"/>
      <c r="IJ875" s="3"/>
      <c r="IK875" s="3"/>
      <c r="IL875" s="3"/>
      <c r="IM875" s="3"/>
      <c r="IN875" s="3"/>
      <c r="IO875" s="3"/>
      <c r="IP875" s="3"/>
      <c r="IQ875" s="3"/>
      <c r="IR875" s="3"/>
      <c r="IS875" s="3"/>
      <c r="IT875" s="3"/>
      <c r="IU875" s="3"/>
      <c r="IV875" s="3"/>
      <c r="IW875" s="3"/>
      <c r="IX875" s="3"/>
      <c r="IY875" s="3"/>
      <c r="IZ875" s="3"/>
      <c r="JA875" s="3"/>
      <c r="JB875" s="3"/>
      <c r="JC875" s="3"/>
      <c r="JD875" s="3"/>
      <c r="JE875" s="3"/>
      <c r="JF875" s="3"/>
      <c r="JG875" s="3"/>
      <c r="JH875" s="3"/>
      <c r="JI875" s="3"/>
      <c r="JJ875" s="3"/>
      <c r="JK875" s="3"/>
      <c r="JL875" s="3"/>
      <c r="JM875" s="3"/>
      <c r="JN875" s="3"/>
      <c r="JO875" s="3"/>
      <c r="JP875" s="3"/>
      <c r="JQ875" s="3"/>
      <c r="JR875" s="3"/>
      <c r="JS875" s="3"/>
      <c r="JT875" s="3"/>
      <c r="JU875" s="3"/>
      <c r="JV875" s="3"/>
      <c r="JW875" s="3"/>
      <c r="JX875" s="3"/>
      <c r="JY875" s="3"/>
      <c r="JZ875" s="3"/>
      <c r="KA875" s="3"/>
      <c r="KB875" s="3"/>
      <c r="KC875" s="3"/>
      <c r="KD875" s="3"/>
      <c r="KE875" s="3"/>
      <c r="KF875" s="3"/>
      <c r="KG875" s="3"/>
      <c r="KH875" s="3"/>
      <c r="KI875" s="3"/>
      <c r="KJ875" s="3"/>
      <c r="KK875" s="3"/>
      <c r="KL875" s="3"/>
      <c r="KM875" s="3"/>
      <c r="KN875" s="3"/>
    </row>
    <row r="876" ht="15.75" customHeight="1">
      <c r="A876" s="3"/>
      <c r="B87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876)))"),"#REF!")</f>
        <v>#REF!</v>
      </c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3"/>
      <c r="HU876" s="3"/>
      <c r="HV876" s="3"/>
      <c r="HW876" s="3"/>
      <c r="HX876" s="3"/>
      <c r="HY876" s="3"/>
      <c r="HZ876" s="3"/>
      <c r="IA876" s="3"/>
      <c r="IB876" s="3"/>
      <c r="IC876" s="3"/>
      <c r="ID876" s="3"/>
      <c r="IE876" s="3"/>
      <c r="IF876" s="3"/>
      <c r="IG876" s="3"/>
      <c r="IH876" s="3"/>
      <c r="II876" s="3"/>
      <c r="IJ876" s="3"/>
      <c r="IK876" s="3"/>
      <c r="IL876" s="3"/>
      <c r="IM876" s="3"/>
      <c r="IN876" s="3"/>
      <c r="IO876" s="3"/>
      <c r="IP876" s="3"/>
      <c r="IQ876" s="3"/>
      <c r="IR876" s="3"/>
      <c r="IS876" s="3"/>
      <c r="IT876" s="3"/>
      <c r="IU876" s="3"/>
      <c r="IV876" s="3"/>
      <c r="IW876" s="3"/>
      <c r="IX876" s="3"/>
      <c r="IY876" s="3"/>
      <c r="IZ876" s="3"/>
      <c r="JA876" s="3"/>
      <c r="JB876" s="3"/>
      <c r="JC876" s="3"/>
      <c r="JD876" s="3"/>
      <c r="JE876" s="3"/>
      <c r="JF876" s="3"/>
      <c r="JG876" s="3"/>
      <c r="JH876" s="3"/>
      <c r="JI876" s="3"/>
      <c r="JJ876" s="3"/>
      <c r="JK876" s="3"/>
      <c r="JL876" s="3"/>
      <c r="JM876" s="3"/>
      <c r="JN876" s="3"/>
      <c r="JO876" s="3"/>
      <c r="JP876" s="3"/>
      <c r="JQ876" s="3"/>
      <c r="JR876" s="3"/>
      <c r="JS876" s="3"/>
      <c r="JT876" s="3"/>
      <c r="JU876" s="3"/>
      <c r="JV876" s="3"/>
      <c r="JW876" s="3"/>
      <c r="JX876" s="3"/>
      <c r="JY876" s="3"/>
      <c r="JZ876" s="3"/>
      <c r="KA876" s="3"/>
      <c r="KB876" s="3"/>
      <c r="KC876" s="3"/>
      <c r="KD876" s="3"/>
      <c r="KE876" s="3"/>
      <c r="KF876" s="3"/>
      <c r="KG876" s="3"/>
      <c r="KH876" s="3"/>
      <c r="KI876" s="3"/>
      <c r="KJ876" s="3"/>
      <c r="KK876" s="3"/>
      <c r="KL876" s="3"/>
      <c r="KM876" s="3"/>
      <c r="KN876" s="3"/>
    </row>
    <row r="877" ht="15.75" customHeight="1">
      <c r="A877" s="3"/>
      <c r="B87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877)))"),"#REF!")</f>
        <v>#REF!</v>
      </c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  <c r="IE877" s="3"/>
      <c r="IF877" s="3"/>
      <c r="IG877" s="3"/>
      <c r="IH877" s="3"/>
      <c r="II877" s="3"/>
      <c r="IJ877" s="3"/>
      <c r="IK877" s="3"/>
      <c r="IL877" s="3"/>
      <c r="IM877" s="3"/>
      <c r="IN877" s="3"/>
      <c r="IO877" s="3"/>
      <c r="IP877" s="3"/>
      <c r="IQ877" s="3"/>
      <c r="IR877" s="3"/>
      <c r="IS877" s="3"/>
      <c r="IT877" s="3"/>
      <c r="IU877" s="3"/>
      <c r="IV877" s="3"/>
      <c r="IW877" s="3"/>
      <c r="IX877" s="3"/>
      <c r="IY877" s="3"/>
      <c r="IZ877" s="3"/>
      <c r="JA877" s="3"/>
      <c r="JB877" s="3"/>
      <c r="JC877" s="3"/>
      <c r="JD877" s="3"/>
      <c r="JE877" s="3"/>
      <c r="JF877" s="3"/>
      <c r="JG877" s="3"/>
      <c r="JH877" s="3"/>
      <c r="JI877" s="3"/>
      <c r="JJ877" s="3"/>
      <c r="JK877" s="3"/>
      <c r="JL877" s="3"/>
      <c r="JM877" s="3"/>
      <c r="JN877" s="3"/>
      <c r="JO877" s="3"/>
      <c r="JP877" s="3"/>
      <c r="JQ877" s="3"/>
      <c r="JR877" s="3"/>
      <c r="JS877" s="3"/>
      <c r="JT877" s="3"/>
      <c r="JU877" s="3"/>
      <c r="JV877" s="3"/>
      <c r="JW877" s="3"/>
      <c r="JX877" s="3"/>
      <c r="JY877" s="3"/>
      <c r="JZ877" s="3"/>
      <c r="KA877" s="3"/>
      <c r="KB877" s="3"/>
      <c r="KC877" s="3"/>
      <c r="KD877" s="3"/>
      <c r="KE877" s="3"/>
      <c r="KF877" s="3"/>
      <c r="KG877" s="3"/>
      <c r="KH877" s="3"/>
      <c r="KI877" s="3"/>
      <c r="KJ877" s="3"/>
      <c r="KK877" s="3"/>
      <c r="KL877" s="3"/>
      <c r="KM877" s="3"/>
      <c r="KN877" s="3"/>
    </row>
    <row r="878" ht="15.75" customHeight="1">
      <c r="A878" s="3"/>
      <c r="B87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878)))"),"#REF!")</f>
        <v>#REF!</v>
      </c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  <c r="IE878" s="3"/>
      <c r="IF878" s="3"/>
      <c r="IG878" s="3"/>
      <c r="IH878" s="3"/>
      <c r="II878" s="3"/>
      <c r="IJ878" s="3"/>
      <c r="IK878" s="3"/>
      <c r="IL878" s="3"/>
      <c r="IM878" s="3"/>
      <c r="IN878" s="3"/>
      <c r="IO878" s="3"/>
      <c r="IP878" s="3"/>
      <c r="IQ878" s="3"/>
      <c r="IR878" s="3"/>
      <c r="IS878" s="3"/>
      <c r="IT878" s="3"/>
      <c r="IU878" s="3"/>
      <c r="IV878" s="3"/>
      <c r="IW878" s="3"/>
      <c r="IX878" s="3"/>
      <c r="IY878" s="3"/>
      <c r="IZ878" s="3"/>
      <c r="JA878" s="3"/>
      <c r="JB878" s="3"/>
      <c r="JC878" s="3"/>
      <c r="JD878" s="3"/>
      <c r="JE878" s="3"/>
      <c r="JF878" s="3"/>
      <c r="JG878" s="3"/>
      <c r="JH878" s="3"/>
      <c r="JI878" s="3"/>
      <c r="JJ878" s="3"/>
      <c r="JK878" s="3"/>
      <c r="JL878" s="3"/>
      <c r="JM878" s="3"/>
      <c r="JN878" s="3"/>
      <c r="JO878" s="3"/>
      <c r="JP878" s="3"/>
      <c r="JQ878" s="3"/>
      <c r="JR878" s="3"/>
      <c r="JS878" s="3"/>
      <c r="JT878" s="3"/>
      <c r="JU878" s="3"/>
      <c r="JV878" s="3"/>
      <c r="JW878" s="3"/>
      <c r="JX878" s="3"/>
      <c r="JY878" s="3"/>
      <c r="JZ878" s="3"/>
      <c r="KA878" s="3"/>
      <c r="KB878" s="3"/>
      <c r="KC878" s="3"/>
      <c r="KD878" s="3"/>
      <c r="KE878" s="3"/>
      <c r="KF878" s="3"/>
      <c r="KG878" s="3"/>
      <c r="KH878" s="3"/>
      <c r="KI878" s="3"/>
      <c r="KJ878" s="3"/>
      <c r="KK878" s="3"/>
      <c r="KL878" s="3"/>
      <c r="KM878" s="3"/>
      <c r="KN878" s="3"/>
    </row>
    <row r="879" ht="15.75" customHeight="1">
      <c r="A879" s="3"/>
      <c r="B87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879)))"),"#REF!")</f>
        <v>#REF!</v>
      </c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3"/>
      <c r="HU879" s="3"/>
      <c r="HV879" s="3"/>
      <c r="HW879" s="3"/>
      <c r="HX879" s="3"/>
      <c r="HY879" s="3"/>
      <c r="HZ879" s="3"/>
      <c r="IA879" s="3"/>
      <c r="IB879" s="3"/>
      <c r="IC879" s="3"/>
      <c r="ID879" s="3"/>
      <c r="IE879" s="3"/>
      <c r="IF879" s="3"/>
      <c r="IG879" s="3"/>
      <c r="IH879" s="3"/>
      <c r="II879" s="3"/>
      <c r="IJ879" s="3"/>
      <c r="IK879" s="3"/>
      <c r="IL879" s="3"/>
      <c r="IM879" s="3"/>
      <c r="IN879" s="3"/>
      <c r="IO879" s="3"/>
      <c r="IP879" s="3"/>
      <c r="IQ879" s="3"/>
      <c r="IR879" s="3"/>
      <c r="IS879" s="3"/>
      <c r="IT879" s="3"/>
      <c r="IU879" s="3"/>
      <c r="IV879" s="3"/>
      <c r="IW879" s="3"/>
      <c r="IX879" s="3"/>
      <c r="IY879" s="3"/>
      <c r="IZ879" s="3"/>
      <c r="JA879" s="3"/>
      <c r="JB879" s="3"/>
      <c r="JC879" s="3"/>
      <c r="JD879" s="3"/>
      <c r="JE879" s="3"/>
      <c r="JF879" s="3"/>
      <c r="JG879" s="3"/>
      <c r="JH879" s="3"/>
      <c r="JI879" s="3"/>
      <c r="JJ879" s="3"/>
      <c r="JK879" s="3"/>
      <c r="JL879" s="3"/>
      <c r="JM879" s="3"/>
      <c r="JN879" s="3"/>
      <c r="JO879" s="3"/>
      <c r="JP879" s="3"/>
      <c r="JQ879" s="3"/>
      <c r="JR879" s="3"/>
      <c r="JS879" s="3"/>
      <c r="JT879" s="3"/>
      <c r="JU879" s="3"/>
      <c r="JV879" s="3"/>
      <c r="JW879" s="3"/>
      <c r="JX879" s="3"/>
      <c r="JY879" s="3"/>
      <c r="JZ879" s="3"/>
      <c r="KA879" s="3"/>
      <c r="KB879" s="3"/>
      <c r="KC879" s="3"/>
      <c r="KD879" s="3"/>
      <c r="KE879" s="3"/>
      <c r="KF879" s="3"/>
      <c r="KG879" s="3"/>
      <c r="KH879" s="3"/>
      <c r="KI879" s="3"/>
      <c r="KJ879" s="3"/>
      <c r="KK879" s="3"/>
      <c r="KL879" s="3"/>
      <c r="KM879" s="3"/>
      <c r="KN879" s="3"/>
    </row>
    <row r="880" ht="15.75" customHeight="1">
      <c r="A880" s="3"/>
      <c r="B88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880)))"),"#REF!")</f>
        <v>#REF!</v>
      </c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3"/>
      <c r="HU880" s="3"/>
      <c r="HV880" s="3"/>
      <c r="HW880" s="3"/>
      <c r="HX880" s="3"/>
      <c r="HY880" s="3"/>
      <c r="HZ880" s="3"/>
      <c r="IA880" s="3"/>
      <c r="IB880" s="3"/>
      <c r="IC880" s="3"/>
      <c r="ID880" s="3"/>
      <c r="IE880" s="3"/>
      <c r="IF880" s="3"/>
      <c r="IG880" s="3"/>
      <c r="IH880" s="3"/>
      <c r="II880" s="3"/>
      <c r="IJ880" s="3"/>
      <c r="IK880" s="3"/>
      <c r="IL880" s="3"/>
      <c r="IM880" s="3"/>
      <c r="IN880" s="3"/>
      <c r="IO880" s="3"/>
      <c r="IP880" s="3"/>
      <c r="IQ880" s="3"/>
      <c r="IR880" s="3"/>
      <c r="IS880" s="3"/>
      <c r="IT880" s="3"/>
      <c r="IU880" s="3"/>
      <c r="IV880" s="3"/>
      <c r="IW880" s="3"/>
      <c r="IX880" s="3"/>
      <c r="IY880" s="3"/>
      <c r="IZ880" s="3"/>
      <c r="JA880" s="3"/>
      <c r="JB880" s="3"/>
      <c r="JC880" s="3"/>
      <c r="JD880" s="3"/>
      <c r="JE880" s="3"/>
      <c r="JF880" s="3"/>
      <c r="JG880" s="3"/>
      <c r="JH880" s="3"/>
      <c r="JI880" s="3"/>
      <c r="JJ880" s="3"/>
      <c r="JK880" s="3"/>
      <c r="JL880" s="3"/>
      <c r="JM880" s="3"/>
      <c r="JN880" s="3"/>
      <c r="JO880" s="3"/>
      <c r="JP880" s="3"/>
      <c r="JQ880" s="3"/>
      <c r="JR880" s="3"/>
      <c r="JS880" s="3"/>
      <c r="JT880" s="3"/>
      <c r="JU880" s="3"/>
      <c r="JV880" s="3"/>
      <c r="JW880" s="3"/>
      <c r="JX880" s="3"/>
      <c r="JY880" s="3"/>
      <c r="JZ880" s="3"/>
      <c r="KA880" s="3"/>
      <c r="KB880" s="3"/>
      <c r="KC880" s="3"/>
      <c r="KD880" s="3"/>
      <c r="KE880" s="3"/>
      <c r="KF880" s="3"/>
      <c r="KG880" s="3"/>
      <c r="KH880" s="3"/>
      <c r="KI880" s="3"/>
      <c r="KJ880" s="3"/>
      <c r="KK880" s="3"/>
      <c r="KL880" s="3"/>
      <c r="KM880" s="3"/>
      <c r="KN880" s="3"/>
    </row>
    <row r="881" ht="15.75" customHeight="1">
      <c r="A881" s="3"/>
      <c r="B88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881)))"),"#REF!")</f>
        <v>#REF!</v>
      </c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3"/>
      <c r="IM881" s="3"/>
      <c r="IN881" s="3"/>
      <c r="IO881" s="3"/>
      <c r="IP881" s="3"/>
      <c r="IQ881" s="3"/>
      <c r="IR881" s="3"/>
      <c r="IS881" s="3"/>
      <c r="IT881" s="3"/>
      <c r="IU881" s="3"/>
      <c r="IV881" s="3"/>
      <c r="IW881" s="3"/>
      <c r="IX881" s="3"/>
      <c r="IY881" s="3"/>
      <c r="IZ881" s="3"/>
      <c r="JA881" s="3"/>
      <c r="JB881" s="3"/>
      <c r="JC881" s="3"/>
      <c r="JD881" s="3"/>
      <c r="JE881" s="3"/>
      <c r="JF881" s="3"/>
      <c r="JG881" s="3"/>
      <c r="JH881" s="3"/>
      <c r="JI881" s="3"/>
      <c r="JJ881" s="3"/>
      <c r="JK881" s="3"/>
      <c r="JL881" s="3"/>
      <c r="JM881" s="3"/>
      <c r="JN881" s="3"/>
      <c r="JO881" s="3"/>
      <c r="JP881" s="3"/>
      <c r="JQ881" s="3"/>
      <c r="JR881" s="3"/>
      <c r="JS881" s="3"/>
      <c r="JT881" s="3"/>
      <c r="JU881" s="3"/>
      <c r="JV881" s="3"/>
      <c r="JW881" s="3"/>
      <c r="JX881" s="3"/>
      <c r="JY881" s="3"/>
      <c r="JZ881" s="3"/>
      <c r="KA881" s="3"/>
      <c r="KB881" s="3"/>
      <c r="KC881" s="3"/>
      <c r="KD881" s="3"/>
      <c r="KE881" s="3"/>
      <c r="KF881" s="3"/>
      <c r="KG881" s="3"/>
      <c r="KH881" s="3"/>
      <c r="KI881" s="3"/>
      <c r="KJ881" s="3"/>
      <c r="KK881" s="3"/>
      <c r="KL881" s="3"/>
      <c r="KM881" s="3"/>
      <c r="KN881" s="3"/>
    </row>
    <row r="882" ht="15.75" customHeight="1">
      <c r="A882" s="3"/>
      <c r="B88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882)))"),"#REF!")</f>
        <v>#REF!</v>
      </c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3"/>
      <c r="IM882" s="3"/>
      <c r="IN882" s="3"/>
      <c r="IO882" s="3"/>
      <c r="IP882" s="3"/>
      <c r="IQ882" s="3"/>
      <c r="IR882" s="3"/>
      <c r="IS882" s="3"/>
      <c r="IT882" s="3"/>
      <c r="IU882" s="3"/>
      <c r="IV882" s="3"/>
      <c r="IW882" s="3"/>
      <c r="IX882" s="3"/>
      <c r="IY882" s="3"/>
      <c r="IZ882" s="3"/>
      <c r="JA882" s="3"/>
      <c r="JB882" s="3"/>
      <c r="JC882" s="3"/>
      <c r="JD882" s="3"/>
      <c r="JE882" s="3"/>
      <c r="JF882" s="3"/>
      <c r="JG882" s="3"/>
      <c r="JH882" s="3"/>
      <c r="JI882" s="3"/>
      <c r="JJ882" s="3"/>
      <c r="JK882" s="3"/>
      <c r="JL882" s="3"/>
      <c r="JM882" s="3"/>
      <c r="JN882" s="3"/>
      <c r="JO882" s="3"/>
      <c r="JP882" s="3"/>
      <c r="JQ882" s="3"/>
      <c r="JR882" s="3"/>
      <c r="JS882" s="3"/>
      <c r="JT882" s="3"/>
      <c r="JU882" s="3"/>
      <c r="JV882" s="3"/>
      <c r="JW882" s="3"/>
      <c r="JX882" s="3"/>
      <c r="JY882" s="3"/>
      <c r="JZ882" s="3"/>
      <c r="KA882" s="3"/>
      <c r="KB882" s="3"/>
      <c r="KC882" s="3"/>
      <c r="KD882" s="3"/>
      <c r="KE882" s="3"/>
      <c r="KF882" s="3"/>
      <c r="KG882" s="3"/>
      <c r="KH882" s="3"/>
      <c r="KI882" s="3"/>
      <c r="KJ882" s="3"/>
      <c r="KK882" s="3"/>
      <c r="KL882" s="3"/>
      <c r="KM882" s="3"/>
      <c r="KN882" s="3"/>
    </row>
    <row r="883" ht="15.75" customHeight="1">
      <c r="A883" s="3"/>
      <c r="B88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883)))"),"#REF!")</f>
        <v>#REF!</v>
      </c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3"/>
      <c r="IM883" s="3"/>
      <c r="IN883" s="3"/>
      <c r="IO883" s="3"/>
      <c r="IP883" s="3"/>
      <c r="IQ883" s="3"/>
      <c r="IR883" s="3"/>
      <c r="IS883" s="3"/>
      <c r="IT883" s="3"/>
      <c r="IU883" s="3"/>
      <c r="IV883" s="3"/>
      <c r="IW883" s="3"/>
      <c r="IX883" s="3"/>
      <c r="IY883" s="3"/>
      <c r="IZ883" s="3"/>
      <c r="JA883" s="3"/>
      <c r="JB883" s="3"/>
      <c r="JC883" s="3"/>
      <c r="JD883" s="3"/>
      <c r="JE883" s="3"/>
      <c r="JF883" s="3"/>
      <c r="JG883" s="3"/>
      <c r="JH883" s="3"/>
      <c r="JI883" s="3"/>
      <c r="JJ883" s="3"/>
      <c r="JK883" s="3"/>
      <c r="JL883" s="3"/>
      <c r="JM883" s="3"/>
      <c r="JN883" s="3"/>
      <c r="JO883" s="3"/>
      <c r="JP883" s="3"/>
      <c r="JQ883" s="3"/>
      <c r="JR883" s="3"/>
      <c r="JS883" s="3"/>
      <c r="JT883" s="3"/>
      <c r="JU883" s="3"/>
      <c r="JV883" s="3"/>
      <c r="JW883" s="3"/>
      <c r="JX883" s="3"/>
      <c r="JY883" s="3"/>
      <c r="JZ883" s="3"/>
      <c r="KA883" s="3"/>
      <c r="KB883" s="3"/>
      <c r="KC883" s="3"/>
      <c r="KD883" s="3"/>
      <c r="KE883" s="3"/>
      <c r="KF883" s="3"/>
      <c r="KG883" s="3"/>
      <c r="KH883" s="3"/>
      <c r="KI883" s="3"/>
      <c r="KJ883" s="3"/>
      <c r="KK883" s="3"/>
      <c r="KL883" s="3"/>
      <c r="KM883" s="3"/>
      <c r="KN883" s="3"/>
    </row>
    <row r="884" ht="15.75" customHeight="1">
      <c r="A884" s="3"/>
      <c r="B88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884)))"),"#REF!")</f>
        <v>#REF!</v>
      </c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3"/>
      <c r="IM884" s="3"/>
      <c r="IN884" s="3"/>
      <c r="IO884" s="3"/>
      <c r="IP884" s="3"/>
      <c r="IQ884" s="3"/>
      <c r="IR884" s="3"/>
      <c r="IS884" s="3"/>
      <c r="IT884" s="3"/>
      <c r="IU884" s="3"/>
      <c r="IV884" s="3"/>
      <c r="IW884" s="3"/>
      <c r="IX884" s="3"/>
      <c r="IY884" s="3"/>
      <c r="IZ884" s="3"/>
      <c r="JA884" s="3"/>
      <c r="JB884" s="3"/>
      <c r="JC884" s="3"/>
      <c r="JD884" s="3"/>
      <c r="JE884" s="3"/>
      <c r="JF884" s="3"/>
      <c r="JG884" s="3"/>
      <c r="JH884" s="3"/>
      <c r="JI884" s="3"/>
      <c r="JJ884" s="3"/>
      <c r="JK884" s="3"/>
      <c r="JL884" s="3"/>
      <c r="JM884" s="3"/>
      <c r="JN884" s="3"/>
      <c r="JO884" s="3"/>
      <c r="JP884" s="3"/>
      <c r="JQ884" s="3"/>
      <c r="JR884" s="3"/>
      <c r="JS884" s="3"/>
      <c r="JT884" s="3"/>
      <c r="JU884" s="3"/>
      <c r="JV884" s="3"/>
      <c r="JW884" s="3"/>
      <c r="JX884" s="3"/>
      <c r="JY884" s="3"/>
      <c r="JZ884" s="3"/>
      <c r="KA884" s="3"/>
      <c r="KB884" s="3"/>
      <c r="KC884" s="3"/>
      <c r="KD884" s="3"/>
      <c r="KE884" s="3"/>
      <c r="KF884" s="3"/>
      <c r="KG884" s="3"/>
      <c r="KH884" s="3"/>
      <c r="KI884" s="3"/>
      <c r="KJ884" s="3"/>
      <c r="KK884" s="3"/>
      <c r="KL884" s="3"/>
      <c r="KM884" s="3"/>
      <c r="KN884" s="3"/>
    </row>
    <row r="885" ht="15.75" customHeight="1">
      <c r="A885" s="3"/>
      <c r="B88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885)))"),"#REF!")</f>
        <v>#REF!</v>
      </c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  <c r="IE885" s="3"/>
      <c r="IF885" s="3"/>
      <c r="IG885" s="3"/>
      <c r="IH885" s="3"/>
      <c r="II885" s="3"/>
      <c r="IJ885" s="3"/>
      <c r="IK885" s="3"/>
      <c r="IL885" s="3"/>
      <c r="IM885" s="3"/>
      <c r="IN885" s="3"/>
      <c r="IO885" s="3"/>
      <c r="IP885" s="3"/>
      <c r="IQ885" s="3"/>
      <c r="IR885" s="3"/>
      <c r="IS885" s="3"/>
      <c r="IT885" s="3"/>
      <c r="IU885" s="3"/>
      <c r="IV885" s="3"/>
      <c r="IW885" s="3"/>
      <c r="IX885" s="3"/>
      <c r="IY885" s="3"/>
      <c r="IZ885" s="3"/>
      <c r="JA885" s="3"/>
      <c r="JB885" s="3"/>
      <c r="JC885" s="3"/>
      <c r="JD885" s="3"/>
      <c r="JE885" s="3"/>
      <c r="JF885" s="3"/>
      <c r="JG885" s="3"/>
      <c r="JH885" s="3"/>
      <c r="JI885" s="3"/>
      <c r="JJ885" s="3"/>
      <c r="JK885" s="3"/>
      <c r="JL885" s="3"/>
      <c r="JM885" s="3"/>
      <c r="JN885" s="3"/>
      <c r="JO885" s="3"/>
      <c r="JP885" s="3"/>
      <c r="JQ885" s="3"/>
      <c r="JR885" s="3"/>
      <c r="JS885" s="3"/>
      <c r="JT885" s="3"/>
      <c r="JU885" s="3"/>
      <c r="JV885" s="3"/>
      <c r="JW885" s="3"/>
      <c r="JX885" s="3"/>
      <c r="JY885" s="3"/>
      <c r="JZ885" s="3"/>
      <c r="KA885" s="3"/>
      <c r="KB885" s="3"/>
      <c r="KC885" s="3"/>
      <c r="KD885" s="3"/>
      <c r="KE885" s="3"/>
      <c r="KF885" s="3"/>
      <c r="KG885" s="3"/>
      <c r="KH885" s="3"/>
      <c r="KI885" s="3"/>
      <c r="KJ885" s="3"/>
      <c r="KK885" s="3"/>
      <c r="KL885" s="3"/>
      <c r="KM885" s="3"/>
      <c r="KN885" s="3"/>
    </row>
    <row r="886" ht="15.75" customHeight="1">
      <c r="A886" s="3"/>
      <c r="B88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886)))"),"#REF!")</f>
        <v>#REF!</v>
      </c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  <c r="IE886" s="3"/>
      <c r="IF886" s="3"/>
      <c r="IG886" s="3"/>
      <c r="IH886" s="3"/>
      <c r="II886" s="3"/>
      <c r="IJ886" s="3"/>
      <c r="IK886" s="3"/>
      <c r="IL886" s="3"/>
      <c r="IM886" s="3"/>
      <c r="IN886" s="3"/>
      <c r="IO886" s="3"/>
      <c r="IP886" s="3"/>
      <c r="IQ886" s="3"/>
      <c r="IR886" s="3"/>
      <c r="IS886" s="3"/>
      <c r="IT886" s="3"/>
      <c r="IU886" s="3"/>
      <c r="IV886" s="3"/>
      <c r="IW886" s="3"/>
      <c r="IX886" s="3"/>
      <c r="IY886" s="3"/>
      <c r="IZ886" s="3"/>
      <c r="JA886" s="3"/>
      <c r="JB886" s="3"/>
      <c r="JC886" s="3"/>
      <c r="JD886" s="3"/>
      <c r="JE886" s="3"/>
      <c r="JF886" s="3"/>
      <c r="JG886" s="3"/>
      <c r="JH886" s="3"/>
      <c r="JI886" s="3"/>
      <c r="JJ886" s="3"/>
      <c r="JK886" s="3"/>
      <c r="JL886" s="3"/>
      <c r="JM886" s="3"/>
      <c r="JN886" s="3"/>
      <c r="JO886" s="3"/>
      <c r="JP886" s="3"/>
      <c r="JQ886" s="3"/>
      <c r="JR886" s="3"/>
      <c r="JS886" s="3"/>
      <c r="JT886" s="3"/>
      <c r="JU886" s="3"/>
      <c r="JV886" s="3"/>
      <c r="JW886" s="3"/>
      <c r="JX886" s="3"/>
      <c r="JY886" s="3"/>
      <c r="JZ886" s="3"/>
      <c r="KA886" s="3"/>
      <c r="KB886" s="3"/>
      <c r="KC886" s="3"/>
      <c r="KD886" s="3"/>
      <c r="KE886" s="3"/>
      <c r="KF886" s="3"/>
      <c r="KG886" s="3"/>
      <c r="KH886" s="3"/>
      <c r="KI886" s="3"/>
      <c r="KJ886" s="3"/>
      <c r="KK886" s="3"/>
      <c r="KL886" s="3"/>
      <c r="KM886" s="3"/>
      <c r="KN886" s="3"/>
    </row>
    <row r="887" ht="15.75" customHeight="1">
      <c r="A887" s="3"/>
      <c r="B88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887)))"),"#REF!")</f>
        <v>#REF!</v>
      </c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3"/>
      <c r="IM887" s="3"/>
      <c r="IN887" s="3"/>
      <c r="IO887" s="3"/>
      <c r="IP887" s="3"/>
      <c r="IQ887" s="3"/>
      <c r="IR887" s="3"/>
      <c r="IS887" s="3"/>
      <c r="IT887" s="3"/>
      <c r="IU887" s="3"/>
      <c r="IV887" s="3"/>
      <c r="IW887" s="3"/>
      <c r="IX887" s="3"/>
      <c r="IY887" s="3"/>
      <c r="IZ887" s="3"/>
      <c r="JA887" s="3"/>
      <c r="JB887" s="3"/>
      <c r="JC887" s="3"/>
      <c r="JD887" s="3"/>
      <c r="JE887" s="3"/>
      <c r="JF887" s="3"/>
      <c r="JG887" s="3"/>
      <c r="JH887" s="3"/>
      <c r="JI887" s="3"/>
      <c r="JJ887" s="3"/>
      <c r="JK887" s="3"/>
      <c r="JL887" s="3"/>
      <c r="JM887" s="3"/>
      <c r="JN887" s="3"/>
      <c r="JO887" s="3"/>
      <c r="JP887" s="3"/>
      <c r="JQ887" s="3"/>
      <c r="JR887" s="3"/>
      <c r="JS887" s="3"/>
      <c r="JT887" s="3"/>
      <c r="JU887" s="3"/>
      <c r="JV887" s="3"/>
      <c r="JW887" s="3"/>
      <c r="JX887" s="3"/>
      <c r="JY887" s="3"/>
      <c r="JZ887" s="3"/>
      <c r="KA887" s="3"/>
      <c r="KB887" s="3"/>
      <c r="KC887" s="3"/>
      <c r="KD887" s="3"/>
      <c r="KE887" s="3"/>
      <c r="KF887" s="3"/>
      <c r="KG887" s="3"/>
      <c r="KH887" s="3"/>
      <c r="KI887" s="3"/>
      <c r="KJ887" s="3"/>
      <c r="KK887" s="3"/>
      <c r="KL887" s="3"/>
      <c r="KM887" s="3"/>
      <c r="KN887" s="3"/>
    </row>
    <row r="888" ht="15.75" customHeight="1">
      <c r="A888" s="3"/>
      <c r="B88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888)))"),"#REF!")</f>
        <v>#REF!</v>
      </c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3"/>
      <c r="IM888" s="3"/>
      <c r="IN888" s="3"/>
      <c r="IO888" s="3"/>
      <c r="IP888" s="3"/>
      <c r="IQ888" s="3"/>
      <c r="IR888" s="3"/>
      <c r="IS888" s="3"/>
      <c r="IT888" s="3"/>
      <c r="IU888" s="3"/>
      <c r="IV888" s="3"/>
      <c r="IW888" s="3"/>
      <c r="IX888" s="3"/>
      <c r="IY888" s="3"/>
      <c r="IZ888" s="3"/>
      <c r="JA888" s="3"/>
      <c r="JB888" s="3"/>
      <c r="JC888" s="3"/>
      <c r="JD888" s="3"/>
      <c r="JE888" s="3"/>
      <c r="JF888" s="3"/>
      <c r="JG888" s="3"/>
      <c r="JH888" s="3"/>
      <c r="JI888" s="3"/>
      <c r="JJ888" s="3"/>
      <c r="JK888" s="3"/>
      <c r="JL888" s="3"/>
      <c r="JM888" s="3"/>
      <c r="JN888" s="3"/>
      <c r="JO888" s="3"/>
      <c r="JP888" s="3"/>
      <c r="JQ888" s="3"/>
      <c r="JR888" s="3"/>
      <c r="JS888" s="3"/>
      <c r="JT888" s="3"/>
      <c r="JU888" s="3"/>
      <c r="JV888" s="3"/>
      <c r="JW888" s="3"/>
      <c r="JX888" s="3"/>
      <c r="JY888" s="3"/>
      <c r="JZ888" s="3"/>
      <c r="KA888" s="3"/>
      <c r="KB888" s="3"/>
      <c r="KC888" s="3"/>
      <c r="KD888" s="3"/>
      <c r="KE888" s="3"/>
      <c r="KF888" s="3"/>
      <c r="KG888" s="3"/>
      <c r="KH888" s="3"/>
      <c r="KI888" s="3"/>
      <c r="KJ888" s="3"/>
      <c r="KK888" s="3"/>
      <c r="KL888" s="3"/>
      <c r="KM888" s="3"/>
      <c r="KN888" s="3"/>
    </row>
    <row r="889" ht="15.75" customHeight="1">
      <c r="A889" s="3"/>
      <c r="B88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889)))"),"#REF!")</f>
        <v>#REF!</v>
      </c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3"/>
      <c r="IM889" s="3"/>
      <c r="IN889" s="3"/>
      <c r="IO889" s="3"/>
      <c r="IP889" s="3"/>
      <c r="IQ889" s="3"/>
      <c r="IR889" s="3"/>
      <c r="IS889" s="3"/>
      <c r="IT889" s="3"/>
      <c r="IU889" s="3"/>
      <c r="IV889" s="3"/>
      <c r="IW889" s="3"/>
      <c r="IX889" s="3"/>
      <c r="IY889" s="3"/>
      <c r="IZ889" s="3"/>
      <c r="JA889" s="3"/>
      <c r="JB889" s="3"/>
      <c r="JC889" s="3"/>
      <c r="JD889" s="3"/>
      <c r="JE889" s="3"/>
      <c r="JF889" s="3"/>
      <c r="JG889" s="3"/>
      <c r="JH889" s="3"/>
      <c r="JI889" s="3"/>
      <c r="JJ889" s="3"/>
      <c r="JK889" s="3"/>
      <c r="JL889" s="3"/>
      <c r="JM889" s="3"/>
      <c r="JN889" s="3"/>
      <c r="JO889" s="3"/>
      <c r="JP889" s="3"/>
      <c r="JQ889" s="3"/>
      <c r="JR889" s="3"/>
      <c r="JS889" s="3"/>
      <c r="JT889" s="3"/>
      <c r="JU889" s="3"/>
      <c r="JV889" s="3"/>
      <c r="JW889" s="3"/>
      <c r="JX889" s="3"/>
      <c r="JY889" s="3"/>
      <c r="JZ889" s="3"/>
      <c r="KA889" s="3"/>
      <c r="KB889" s="3"/>
      <c r="KC889" s="3"/>
      <c r="KD889" s="3"/>
      <c r="KE889" s="3"/>
      <c r="KF889" s="3"/>
      <c r="KG889" s="3"/>
      <c r="KH889" s="3"/>
      <c r="KI889" s="3"/>
      <c r="KJ889" s="3"/>
      <c r="KK889" s="3"/>
      <c r="KL889" s="3"/>
      <c r="KM889" s="3"/>
      <c r="KN889" s="3"/>
    </row>
    <row r="890" ht="15.75" customHeight="1">
      <c r="A890" s="3"/>
      <c r="B89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890)))"),"#REF!")</f>
        <v>#REF!</v>
      </c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3"/>
      <c r="IM890" s="3"/>
      <c r="IN890" s="3"/>
      <c r="IO890" s="3"/>
      <c r="IP890" s="3"/>
      <c r="IQ890" s="3"/>
      <c r="IR890" s="3"/>
      <c r="IS890" s="3"/>
      <c r="IT890" s="3"/>
      <c r="IU890" s="3"/>
      <c r="IV890" s="3"/>
      <c r="IW890" s="3"/>
      <c r="IX890" s="3"/>
      <c r="IY890" s="3"/>
      <c r="IZ890" s="3"/>
      <c r="JA890" s="3"/>
      <c r="JB890" s="3"/>
      <c r="JC890" s="3"/>
      <c r="JD890" s="3"/>
      <c r="JE890" s="3"/>
      <c r="JF890" s="3"/>
      <c r="JG890" s="3"/>
      <c r="JH890" s="3"/>
      <c r="JI890" s="3"/>
      <c r="JJ890" s="3"/>
      <c r="JK890" s="3"/>
      <c r="JL890" s="3"/>
      <c r="JM890" s="3"/>
      <c r="JN890" s="3"/>
      <c r="JO890" s="3"/>
      <c r="JP890" s="3"/>
      <c r="JQ890" s="3"/>
      <c r="JR890" s="3"/>
      <c r="JS890" s="3"/>
      <c r="JT890" s="3"/>
      <c r="JU890" s="3"/>
      <c r="JV890" s="3"/>
      <c r="JW890" s="3"/>
      <c r="JX890" s="3"/>
      <c r="JY890" s="3"/>
      <c r="JZ890" s="3"/>
      <c r="KA890" s="3"/>
      <c r="KB890" s="3"/>
      <c r="KC890" s="3"/>
      <c r="KD890" s="3"/>
      <c r="KE890" s="3"/>
      <c r="KF890" s="3"/>
      <c r="KG890" s="3"/>
      <c r="KH890" s="3"/>
      <c r="KI890" s="3"/>
      <c r="KJ890" s="3"/>
      <c r="KK890" s="3"/>
      <c r="KL890" s="3"/>
      <c r="KM890" s="3"/>
      <c r="KN890" s="3"/>
    </row>
    <row r="891" ht="15.75" customHeight="1">
      <c r="A891" s="3"/>
      <c r="B89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891)))"),"#REF!")</f>
        <v>#REF!</v>
      </c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3"/>
      <c r="IM891" s="3"/>
      <c r="IN891" s="3"/>
      <c r="IO891" s="3"/>
      <c r="IP891" s="3"/>
      <c r="IQ891" s="3"/>
      <c r="IR891" s="3"/>
      <c r="IS891" s="3"/>
      <c r="IT891" s="3"/>
      <c r="IU891" s="3"/>
      <c r="IV891" s="3"/>
      <c r="IW891" s="3"/>
      <c r="IX891" s="3"/>
      <c r="IY891" s="3"/>
      <c r="IZ891" s="3"/>
      <c r="JA891" s="3"/>
      <c r="JB891" s="3"/>
      <c r="JC891" s="3"/>
      <c r="JD891" s="3"/>
      <c r="JE891" s="3"/>
      <c r="JF891" s="3"/>
      <c r="JG891" s="3"/>
      <c r="JH891" s="3"/>
      <c r="JI891" s="3"/>
      <c r="JJ891" s="3"/>
      <c r="JK891" s="3"/>
      <c r="JL891" s="3"/>
      <c r="JM891" s="3"/>
      <c r="JN891" s="3"/>
      <c r="JO891" s="3"/>
      <c r="JP891" s="3"/>
      <c r="JQ891" s="3"/>
      <c r="JR891" s="3"/>
      <c r="JS891" s="3"/>
      <c r="JT891" s="3"/>
      <c r="JU891" s="3"/>
      <c r="JV891" s="3"/>
      <c r="JW891" s="3"/>
      <c r="JX891" s="3"/>
      <c r="JY891" s="3"/>
      <c r="JZ891" s="3"/>
      <c r="KA891" s="3"/>
      <c r="KB891" s="3"/>
      <c r="KC891" s="3"/>
      <c r="KD891" s="3"/>
      <c r="KE891" s="3"/>
      <c r="KF891" s="3"/>
      <c r="KG891" s="3"/>
      <c r="KH891" s="3"/>
      <c r="KI891" s="3"/>
      <c r="KJ891" s="3"/>
      <c r="KK891" s="3"/>
      <c r="KL891" s="3"/>
      <c r="KM891" s="3"/>
      <c r="KN891" s="3"/>
    </row>
    <row r="892" ht="15.75" customHeight="1">
      <c r="A892" s="3"/>
      <c r="B89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892)))"),"#REF!")</f>
        <v>#REF!</v>
      </c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3"/>
      <c r="IM892" s="3"/>
      <c r="IN892" s="3"/>
      <c r="IO892" s="3"/>
      <c r="IP892" s="3"/>
      <c r="IQ892" s="3"/>
      <c r="IR892" s="3"/>
      <c r="IS892" s="3"/>
      <c r="IT892" s="3"/>
      <c r="IU892" s="3"/>
      <c r="IV892" s="3"/>
      <c r="IW892" s="3"/>
      <c r="IX892" s="3"/>
      <c r="IY892" s="3"/>
      <c r="IZ892" s="3"/>
      <c r="JA892" s="3"/>
      <c r="JB892" s="3"/>
      <c r="JC892" s="3"/>
      <c r="JD892" s="3"/>
      <c r="JE892" s="3"/>
      <c r="JF892" s="3"/>
      <c r="JG892" s="3"/>
      <c r="JH892" s="3"/>
      <c r="JI892" s="3"/>
      <c r="JJ892" s="3"/>
      <c r="JK892" s="3"/>
      <c r="JL892" s="3"/>
      <c r="JM892" s="3"/>
      <c r="JN892" s="3"/>
      <c r="JO892" s="3"/>
      <c r="JP892" s="3"/>
      <c r="JQ892" s="3"/>
      <c r="JR892" s="3"/>
      <c r="JS892" s="3"/>
      <c r="JT892" s="3"/>
      <c r="JU892" s="3"/>
      <c r="JV892" s="3"/>
      <c r="JW892" s="3"/>
      <c r="JX892" s="3"/>
      <c r="JY892" s="3"/>
      <c r="JZ892" s="3"/>
      <c r="KA892" s="3"/>
      <c r="KB892" s="3"/>
      <c r="KC892" s="3"/>
      <c r="KD892" s="3"/>
      <c r="KE892" s="3"/>
      <c r="KF892" s="3"/>
      <c r="KG892" s="3"/>
      <c r="KH892" s="3"/>
      <c r="KI892" s="3"/>
      <c r="KJ892" s="3"/>
      <c r="KK892" s="3"/>
      <c r="KL892" s="3"/>
      <c r="KM892" s="3"/>
      <c r="KN892" s="3"/>
    </row>
    <row r="893" ht="15.75" customHeight="1">
      <c r="A893" s="3"/>
      <c r="B89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893)))"),"#REF!")</f>
        <v>#REF!</v>
      </c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3"/>
      <c r="HU893" s="3"/>
      <c r="HV893" s="3"/>
      <c r="HW893" s="3"/>
      <c r="HX893" s="3"/>
      <c r="HY893" s="3"/>
      <c r="HZ893" s="3"/>
      <c r="IA893" s="3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3"/>
      <c r="IM893" s="3"/>
      <c r="IN893" s="3"/>
      <c r="IO893" s="3"/>
      <c r="IP893" s="3"/>
      <c r="IQ893" s="3"/>
      <c r="IR893" s="3"/>
      <c r="IS893" s="3"/>
      <c r="IT893" s="3"/>
      <c r="IU893" s="3"/>
      <c r="IV893" s="3"/>
      <c r="IW893" s="3"/>
      <c r="IX893" s="3"/>
      <c r="IY893" s="3"/>
      <c r="IZ893" s="3"/>
      <c r="JA893" s="3"/>
      <c r="JB893" s="3"/>
      <c r="JC893" s="3"/>
      <c r="JD893" s="3"/>
      <c r="JE893" s="3"/>
      <c r="JF893" s="3"/>
      <c r="JG893" s="3"/>
      <c r="JH893" s="3"/>
      <c r="JI893" s="3"/>
      <c r="JJ893" s="3"/>
      <c r="JK893" s="3"/>
      <c r="JL893" s="3"/>
      <c r="JM893" s="3"/>
      <c r="JN893" s="3"/>
      <c r="JO893" s="3"/>
      <c r="JP893" s="3"/>
      <c r="JQ893" s="3"/>
      <c r="JR893" s="3"/>
      <c r="JS893" s="3"/>
      <c r="JT893" s="3"/>
      <c r="JU893" s="3"/>
      <c r="JV893" s="3"/>
      <c r="JW893" s="3"/>
      <c r="JX893" s="3"/>
      <c r="JY893" s="3"/>
      <c r="JZ893" s="3"/>
      <c r="KA893" s="3"/>
      <c r="KB893" s="3"/>
      <c r="KC893" s="3"/>
      <c r="KD893" s="3"/>
      <c r="KE893" s="3"/>
      <c r="KF893" s="3"/>
      <c r="KG893" s="3"/>
      <c r="KH893" s="3"/>
      <c r="KI893" s="3"/>
      <c r="KJ893" s="3"/>
      <c r="KK893" s="3"/>
      <c r="KL893" s="3"/>
      <c r="KM893" s="3"/>
      <c r="KN893" s="3"/>
    </row>
    <row r="894" ht="15.75" customHeight="1">
      <c r="A894" s="3"/>
      <c r="B89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894)))"),"#REF!")</f>
        <v>#REF!</v>
      </c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3"/>
      <c r="IM894" s="3"/>
      <c r="IN894" s="3"/>
      <c r="IO894" s="3"/>
      <c r="IP894" s="3"/>
      <c r="IQ894" s="3"/>
      <c r="IR894" s="3"/>
      <c r="IS894" s="3"/>
      <c r="IT894" s="3"/>
      <c r="IU894" s="3"/>
      <c r="IV894" s="3"/>
      <c r="IW894" s="3"/>
      <c r="IX894" s="3"/>
      <c r="IY894" s="3"/>
      <c r="IZ894" s="3"/>
      <c r="JA894" s="3"/>
      <c r="JB894" s="3"/>
      <c r="JC894" s="3"/>
      <c r="JD894" s="3"/>
      <c r="JE894" s="3"/>
      <c r="JF894" s="3"/>
      <c r="JG894" s="3"/>
      <c r="JH894" s="3"/>
      <c r="JI894" s="3"/>
      <c r="JJ894" s="3"/>
      <c r="JK894" s="3"/>
      <c r="JL894" s="3"/>
      <c r="JM894" s="3"/>
      <c r="JN894" s="3"/>
      <c r="JO894" s="3"/>
      <c r="JP894" s="3"/>
      <c r="JQ894" s="3"/>
      <c r="JR894" s="3"/>
      <c r="JS894" s="3"/>
      <c r="JT894" s="3"/>
      <c r="JU894" s="3"/>
      <c r="JV894" s="3"/>
      <c r="JW894" s="3"/>
      <c r="JX894" s="3"/>
      <c r="JY894" s="3"/>
      <c r="JZ894" s="3"/>
      <c r="KA894" s="3"/>
      <c r="KB894" s="3"/>
      <c r="KC894" s="3"/>
      <c r="KD894" s="3"/>
      <c r="KE894" s="3"/>
      <c r="KF894" s="3"/>
      <c r="KG894" s="3"/>
      <c r="KH894" s="3"/>
      <c r="KI894" s="3"/>
      <c r="KJ894" s="3"/>
      <c r="KK894" s="3"/>
      <c r="KL894" s="3"/>
      <c r="KM894" s="3"/>
      <c r="KN894" s="3"/>
    </row>
    <row r="895" ht="15.75" customHeight="1">
      <c r="A895" s="3"/>
      <c r="B89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895)))"),"#REF!")</f>
        <v>#REF!</v>
      </c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3"/>
      <c r="HQ895" s="3"/>
      <c r="HR895" s="3"/>
      <c r="HS895" s="3"/>
      <c r="HT895" s="3"/>
      <c r="HU895" s="3"/>
      <c r="HV895" s="3"/>
      <c r="HW895" s="3"/>
      <c r="HX895" s="3"/>
      <c r="HY895" s="3"/>
      <c r="HZ895" s="3"/>
      <c r="IA895" s="3"/>
      <c r="IB895" s="3"/>
      <c r="IC895" s="3"/>
      <c r="ID895" s="3"/>
      <c r="IE895" s="3"/>
      <c r="IF895" s="3"/>
      <c r="IG895" s="3"/>
      <c r="IH895" s="3"/>
      <c r="II895" s="3"/>
      <c r="IJ895" s="3"/>
      <c r="IK895" s="3"/>
      <c r="IL895" s="3"/>
      <c r="IM895" s="3"/>
      <c r="IN895" s="3"/>
      <c r="IO895" s="3"/>
      <c r="IP895" s="3"/>
      <c r="IQ895" s="3"/>
      <c r="IR895" s="3"/>
      <c r="IS895" s="3"/>
      <c r="IT895" s="3"/>
      <c r="IU895" s="3"/>
      <c r="IV895" s="3"/>
      <c r="IW895" s="3"/>
      <c r="IX895" s="3"/>
      <c r="IY895" s="3"/>
      <c r="IZ895" s="3"/>
      <c r="JA895" s="3"/>
      <c r="JB895" s="3"/>
      <c r="JC895" s="3"/>
      <c r="JD895" s="3"/>
      <c r="JE895" s="3"/>
      <c r="JF895" s="3"/>
      <c r="JG895" s="3"/>
      <c r="JH895" s="3"/>
      <c r="JI895" s="3"/>
      <c r="JJ895" s="3"/>
      <c r="JK895" s="3"/>
      <c r="JL895" s="3"/>
      <c r="JM895" s="3"/>
      <c r="JN895" s="3"/>
      <c r="JO895" s="3"/>
      <c r="JP895" s="3"/>
      <c r="JQ895" s="3"/>
      <c r="JR895" s="3"/>
      <c r="JS895" s="3"/>
      <c r="JT895" s="3"/>
      <c r="JU895" s="3"/>
      <c r="JV895" s="3"/>
      <c r="JW895" s="3"/>
      <c r="JX895" s="3"/>
      <c r="JY895" s="3"/>
      <c r="JZ895" s="3"/>
      <c r="KA895" s="3"/>
      <c r="KB895" s="3"/>
      <c r="KC895" s="3"/>
      <c r="KD895" s="3"/>
      <c r="KE895" s="3"/>
      <c r="KF895" s="3"/>
      <c r="KG895" s="3"/>
      <c r="KH895" s="3"/>
      <c r="KI895" s="3"/>
      <c r="KJ895" s="3"/>
      <c r="KK895" s="3"/>
      <c r="KL895" s="3"/>
      <c r="KM895" s="3"/>
      <c r="KN895" s="3"/>
    </row>
    <row r="896" ht="15.75" customHeight="1">
      <c r="A896" s="3"/>
      <c r="B89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896)))"),"#REF!")</f>
        <v>#REF!</v>
      </c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  <c r="HA896" s="3"/>
      <c r="HB896" s="3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3"/>
      <c r="HQ896" s="3"/>
      <c r="HR896" s="3"/>
      <c r="HS896" s="3"/>
      <c r="HT896" s="3"/>
      <c r="HU896" s="3"/>
      <c r="HV896" s="3"/>
      <c r="HW896" s="3"/>
      <c r="HX896" s="3"/>
      <c r="HY896" s="3"/>
      <c r="HZ896" s="3"/>
      <c r="IA896" s="3"/>
      <c r="IB896" s="3"/>
      <c r="IC896" s="3"/>
      <c r="ID896" s="3"/>
      <c r="IE896" s="3"/>
      <c r="IF896" s="3"/>
      <c r="IG896" s="3"/>
      <c r="IH896" s="3"/>
      <c r="II896" s="3"/>
      <c r="IJ896" s="3"/>
      <c r="IK896" s="3"/>
      <c r="IL896" s="3"/>
      <c r="IM896" s="3"/>
      <c r="IN896" s="3"/>
      <c r="IO896" s="3"/>
      <c r="IP896" s="3"/>
      <c r="IQ896" s="3"/>
      <c r="IR896" s="3"/>
      <c r="IS896" s="3"/>
      <c r="IT896" s="3"/>
      <c r="IU896" s="3"/>
      <c r="IV896" s="3"/>
      <c r="IW896" s="3"/>
      <c r="IX896" s="3"/>
      <c r="IY896" s="3"/>
      <c r="IZ896" s="3"/>
      <c r="JA896" s="3"/>
      <c r="JB896" s="3"/>
      <c r="JC896" s="3"/>
      <c r="JD896" s="3"/>
      <c r="JE896" s="3"/>
      <c r="JF896" s="3"/>
      <c r="JG896" s="3"/>
      <c r="JH896" s="3"/>
      <c r="JI896" s="3"/>
      <c r="JJ896" s="3"/>
      <c r="JK896" s="3"/>
      <c r="JL896" s="3"/>
      <c r="JM896" s="3"/>
      <c r="JN896" s="3"/>
      <c r="JO896" s="3"/>
      <c r="JP896" s="3"/>
      <c r="JQ896" s="3"/>
      <c r="JR896" s="3"/>
      <c r="JS896" s="3"/>
      <c r="JT896" s="3"/>
      <c r="JU896" s="3"/>
      <c r="JV896" s="3"/>
      <c r="JW896" s="3"/>
      <c r="JX896" s="3"/>
      <c r="JY896" s="3"/>
      <c r="JZ896" s="3"/>
      <c r="KA896" s="3"/>
      <c r="KB896" s="3"/>
      <c r="KC896" s="3"/>
      <c r="KD896" s="3"/>
      <c r="KE896" s="3"/>
      <c r="KF896" s="3"/>
      <c r="KG896" s="3"/>
      <c r="KH896" s="3"/>
      <c r="KI896" s="3"/>
      <c r="KJ896" s="3"/>
      <c r="KK896" s="3"/>
      <c r="KL896" s="3"/>
      <c r="KM896" s="3"/>
      <c r="KN896" s="3"/>
    </row>
    <row r="897" ht="15.75" customHeight="1">
      <c r="A897" s="3"/>
      <c r="B89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897)))"),"#REF!")</f>
        <v>#REF!</v>
      </c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3"/>
      <c r="HU897" s="3"/>
      <c r="HV897" s="3"/>
      <c r="HW897" s="3"/>
      <c r="HX897" s="3"/>
      <c r="HY897" s="3"/>
      <c r="HZ897" s="3"/>
      <c r="IA897" s="3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3"/>
      <c r="IM897" s="3"/>
      <c r="IN897" s="3"/>
      <c r="IO897" s="3"/>
      <c r="IP897" s="3"/>
      <c r="IQ897" s="3"/>
      <c r="IR897" s="3"/>
      <c r="IS897" s="3"/>
      <c r="IT897" s="3"/>
      <c r="IU897" s="3"/>
      <c r="IV897" s="3"/>
      <c r="IW897" s="3"/>
      <c r="IX897" s="3"/>
      <c r="IY897" s="3"/>
      <c r="IZ897" s="3"/>
      <c r="JA897" s="3"/>
      <c r="JB897" s="3"/>
      <c r="JC897" s="3"/>
      <c r="JD897" s="3"/>
      <c r="JE897" s="3"/>
      <c r="JF897" s="3"/>
      <c r="JG897" s="3"/>
      <c r="JH897" s="3"/>
      <c r="JI897" s="3"/>
      <c r="JJ897" s="3"/>
      <c r="JK897" s="3"/>
      <c r="JL897" s="3"/>
      <c r="JM897" s="3"/>
      <c r="JN897" s="3"/>
      <c r="JO897" s="3"/>
      <c r="JP897" s="3"/>
      <c r="JQ897" s="3"/>
      <c r="JR897" s="3"/>
      <c r="JS897" s="3"/>
      <c r="JT897" s="3"/>
      <c r="JU897" s="3"/>
      <c r="JV897" s="3"/>
      <c r="JW897" s="3"/>
      <c r="JX897" s="3"/>
      <c r="JY897" s="3"/>
      <c r="JZ897" s="3"/>
      <c r="KA897" s="3"/>
      <c r="KB897" s="3"/>
      <c r="KC897" s="3"/>
      <c r="KD897" s="3"/>
      <c r="KE897" s="3"/>
      <c r="KF897" s="3"/>
      <c r="KG897" s="3"/>
      <c r="KH897" s="3"/>
      <c r="KI897" s="3"/>
      <c r="KJ897" s="3"/>
      <c r="KK897" s="3"/>
      <c r="KL897" s="3"/>
      <c r="KM897" s="3"/>
      <c r="KN897" s="3"/>
    </row>
    <row r="898" ht="15.75" customHeight="1">
      <c r="A898" s="3"/>
      <c r="B89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898)))"),"#REF!")</f>
        <v>#REF!</v>
      </c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  <c r="HA898" s="3"/>
      <c r="HB898" s="3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3"/>
      <c r="HQ898" s="3"/>
      <c r="HR898" s="3"/>
      <c r="HS898" s="3"/>
      <c r="HT898" s="3"/>
      <c r="HU898" s="3"/>
      <c r="HV898" s="3"/>
      <c r="HW898" s="3"/>
      <c r="HX898" s="3"/>
      <c r="HY898" s="3"/>
      <c r="HZ898" s="3"/>
      <c r="IA898" s="3"/>
      <c r="IB898" s="3"/>
      <c r="IC898" s="3"/>
      <c r="ID898" s="3"/>
      <c r="IE898" s="3"/>
      <c r="IF898" s="3"/>
      <c r="IG898" s="3"/>
      <c r="IH898" s="3"/>
      <c r="II898" s="3"/>
      <c r="IJ898" s="3"/>
      <c r="IK898" s="3"/>
      <c r="IL898" s="3"/>
      <c r="IM898" s="3"/>
      <c r="IN898" s="3"/>
      <c r="IO898" s="3"/>
      <c r="IP898" s="3"/>
      <c r="IQ898" s="3"/>
      <c r="IR898" s="3"/>
      <c r="IS898" s="3"/>
      <c r="IT898" s="3"/>
      <c r="IU898" s="3"/>
      <c r="IV898" s="3"/>
      <c r="IW898" s="3"/>
      <c r="IX898" s="3"/>
      <c r="IY898" s="3"/>
      <c r="IZ898" s="3"/>
      <c r="JA898" s="3"/>
      <c r="JB898" s="3"/>
      <c r="JC898" s="3"/>
      <c r="JD898" s="3"/>
      <c r="JE898" s="3"/>
      <c r="JF898" s="3"/>
      <c r="JG898" s="3"/>
      <c r="JH898" s="3"/>
      <c r="JI898" s="3"/>
      <c r="JJ898" s="3"/>
      <c r="JK898" s="3"/>
      <c r="JL898" s="3"/>
      <c r="JM898" s="3"/>
      <c r="JN898" s="3"/>
      <c r="JO898" s="3"/>
      <c r="JP898" s="3"/>
      <c r="JQ898" s="3"/>
      <c r="JR898" s="3"/>
      <c r="JS898" s="3"/>
      <c r="JT898" s="3"/>
      <c r="JU898" s="3"/>
      <c r="JV898" s="3"/>
      <c r="JW898" s="3"/>
      <c r="JX898" s="3"/>
      <c r="JY898" s="3"/>
      <c r="JZ898" s="3"/>
      <c r="KA898" s="3"/>
      <c r="KB898" s="3"/>
      <c r="KC898" s="3"/>
      <c r="KD898" s="3"/>
      <c r="KE898" s="3"/>
      <c r="KF898" s="3"/>
      <c r="KG898" s="3"/>
      <c r="KH898" s="3"/>
      <c r="KI898" s="3"/>
      <c r="KJ898" s="3"/>
      <c r="KK898" s="3"/>
      <c r="KL898" s="3"/>
      <c r="KM898" s="3"/>
      <c r="KN898" s="3"/>
    </row>
    <row r="899" ht="15.75" customHeight="1">
      <c r="A899" s="3"/>
      <c r="B89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899)))"),"#REF!")</f>
        <v>#REF!</v>
      </c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3"/>
      <c r="HQ899" s="3"/>
      <c r="HR899" s="3"/>
      <c r="HS899" s="3"/>
      <c r="HT899" s="3"/>
      <c r="HU899" s="3"/>
      <c r="HV899" s="3"/>
      <c r="HW899" s="3"/>
      <c r="HX899" s="3"/>
      <c r="HY899" s="3"/>
      <c r="HZ899" s="3"/>
      <c r="IA899" s="3"/>
      <c r="IB899" s="3"/>
      <c r="IC899" s="3"/>
      <c r="ID899" s="3"/>
      <c r="IE899" s="3"/>
      <c r="IF899" s="3"/>
      <c r="IG899" s="3"/>
      <c r="IH899" s="3"/>
      <c r="II899" s="3"/>
      <c r="IJ899" s="3"/>
      <c r="IK899" s="3"/>
      <c r="IL899" s="3"/>
      <c r="IM899" s="3"/>
      <c r="IN899" s="3"/>
      <c r="IO899" s="3"/>
      <c r="IP899" s="3"/>
      <c r="IQ899" s="3"/>
      <c r="IR899" s="3"/>
      <c r="IS899" s="3"/>
      <c r="IT899" s="3"/>
      <c r="IU899" s="3"/>
      <c r="IV899" s="3"/>
      <c r="IW899" s="3"/>
      <c r="IX899" s="3"/>
      <c r="IY899" s="3"/>
      <c r="IZ899" s="3"/>
      <c r="JA899" s="3"/>
      <c r="JB899" s="3"/>
      <c r="JC899" s="3"/>
      <c r="JD899" s="3"/>
      <c r="JE899" s="3"/>
      <c r="JF899" s="3"/>
      <c r="JG899" s="3"/>
      <c r="JH899" s="3"/>
      <c r="JI899" s="3"/>
      <c r="JJ899" s="3"/>
      <c r="JK899" s="3"/>
      <c r="JL899" s="3"/>
      <c r="JM899" s="3"/>
      <c r="JN899" s="3"/>
      <c r="JO899" s="3"/>
      <c r="JP899" s="3"/>
      <c r="JQ899" s="3"/>
      <c r="JR899" s="3"/>
      <c r="JS899" s="3"/>
      <c r="JT899" s="3"/>
      <c r="JU899" s="3"/>
      <c r="JV899" s="3"/>
      <c r="JW899" s="3"/>
      <c r="JX899" s="3"/>
      <c r="JY899" s="3"/>
      <c r="JZ899" s="3"/>
      <c r="KA899" s="3"/>
      <c r="KB899" s="3"/>
      <c r="KC899" s="3"/>
      <c r="KD899" s="3"/>
      <c r="KE899" s="3"/>
      <c r="KF899" s="3"/>
      <c r="KG899" s="3"/>
      <c r="KH899" s="3"/>
      <c r="KI899" s="3"/>
      <c r="KJ899" s="3"/>
      <c r="KK899" s="3"/>
      <c r="KL899" s="3"/>
      <c r="KM899" s="3"/>
      <c r="KN899" s="3"/>
    </row>
    <row r="900" ht="15.75" customHeight="1">
      <c r="A900" s="3"/>
      <c r="B90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900)))"),"#REF!")</f>
        <v>#REF!</v>
      </c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  <c r="HA900" s="3"/>
      <c r="HB900" s="3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3"/>
      <c r="HQ900" s="3"/>
      <c r="HR900" s="3"/>
      <c r="HS900" s="3"/>
      <c r="HT900" s="3"/>
      <c r="HU900" s="3"/>
      <c r="HV900" s="3"/>
      <c r="HW900" s="3"/>
      <c r="HX900" s="3"/>
      <c r="HY900" s="3"/>
      <c r="HZ900" s="3"/>
      <c r="IA900" s="3"/>
      <c r="IB900" s="3"/>
      <c r="IC900" s="3"/>
      <c r="ID900" s="3"/>
      <c r="IE900" s="3"/>
      <c r="IF900" s="3"/>
      <c r="IG900" s="3"/>
      <c r="IH900" s="3"/>
      <c r="II900" s="3"/>
      <c r="IJ900" s="3"/>
      <c r="IK900" s="3"/>
      <c r="IL900" s="3"/>
      <c r="IM900" s="3"/>
      <c r="IN900" s="3"/>
      <c r="IO900" s="3"/>
      <c r="IP900" s="3"/>
      <c r="IQ900" s="3"/>
      <c r="IR900" s="3"/>
      <c r="IS900" s="3"/>
      <c r="IT900" s="3"/>
      <c r="IU900" s="3"/>
      <c r="IV900" s="3"/>
      <c r="IW900" s="3"/>
      <c r="IX900" s="3"/>
      <c r="IY900" s="3"/>
      <c r="IZ900" s="3"/>
      <c r="JA900" s="3"/>
      <c r="JB900" s="3"/>
      <c r="JC900" s="3"/>
      <c r="JD900" s="3"/>
      <c r="JE900" s="3"/>
      <c r="JF900" s="3"/>
      <c r="JG900" s="3"/>
      <c r="JH900" s="3"/>
      <c r="JI900" s="3"/>
      <c r="JJ900" s="3"/>
      <c r="JK900" s="3"/>
      <c r="JL900" s="3"/>
      <c r="JM900" s="3"/>
      <c r="JN900" s="3"/>
      <c r="JO900" s="3"/>
      <c r="JP900" s="3"/>
      <c r="JQ900" s="3"/>
      <c r="JR900" s="3"/>
      <c r="JS900" s="3"/>
      <c r="JT900" s="3"/>
      <c r="JU900" s="3"/>
      <c r="JV900" s="3"/>
      <c r="JW900" s="3"/>
      <c r="JX900" s="3"/>
      <c r="JY900" s="3"/>
      <c r="JZ900" s="3"/>
      <c r="KA900" s="3"/>
      <c r="KB900" s="3"/>
      <c r="KC900" s="3"/>
      <c r="KD900" s="3"/>
      <c r="KE900" s="3"/>
      <c r="KF900" s="3"/>
      <c r="KG900" s="3"/>
      <c r="KH900" s="3"/>
      <c r="KI900" s="3"/>
      <c r="KJ900" s="3"/>
      <c r="KK900" s="3"/>
      <c r="KL900" s="3"/>
      <c r="KM900" s="3"/>
      <c r="KN900" s="3"/>
    </row>
    <row r="901" ht="15.75" customHeight="1">
      <c r="A901" s="3"/>
      <c r="B90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901)))"),"#REF!")</f>
        <v>#REF!</v>
      </c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3"/>
      <c r="HQ901" s="3"/>
      <c r="HR901" s="3"/>
      <c r="HS901" s="3"/>
      <c r="HT901" s="3"/>
      <c r="HU901" s="3"/>
      <c r="HV901" s="3"/>
      <c r="HW901" s="3"/>
      <c r="HX901" s="3"/>
      <c r="HY901" s="3"/>
      <c r="HZ901" s="3"/>
      <c r="IA901" s="3"/>
      <c r="IB901" s="3"/>
      <c r="IC901" s="3"/>
      <c r="ID901" s="3"/>
      <c r="IE901" s="3"/>
      <c r="IF901" s="3"/>
      <c r="IG901" s="3"/>
      <c r="IH901" s="3"/>
      <c r="II901" s="3"/>
      <c r="IJ901" s="3"/>
      <c r="IK901" s="3"/>
      <c r="IL901" s="3"/>
      <c r="IM901" s="3"/>
      <c r="IN901" s="3"/>
      <c r="IO901" s="3"/>
      <c r="IP901" s="3"/>
      <c r="IQ901" s="3"/>
      <c r="IR901" s="3"/>
      <c r="IS901" s="3"/>
      <c r="IT901" s="3"/>
      <c r="IU901" s="3"/>
      <c r="IV901" s="3"/>
      <c r="IW901" s="3"/>
      <c r="IX901" s="3"/>
      <c r="IY901" s="3"/>
      <c r="IZ901" s="3"/>
      <c r="JA901" s="3"/>
      <c r="JB901" s="3"/>
      <c r="JC901" s="3"/>
      <c r="JD901" s="3"/>
      <c r="JE901" s="3"/>
      <c r="JF901" s="3"/>
      <c r="JG901" s="3"/>
      <c r="JH901" s="3"/>
      <c r="JI901" s="3"/>
      <c r="JJ901" s="3"/>
      <c r="JK901" s="3"/>
      <c r="JL901" s="3"/>
      <c r="JM901" s="3"/>
      <c r="JN901" s="3"/>
      <c r="JO901" s="3"/>
      <c r="JP901" s="3"/>
      <c r="JQ901" s="3"/>
      <c r="JR901" s="3"/>
      <c r="JS901" s="3"/>
      <c r="JT901" s="3"/>
      <c r="JU901" s="3"/>
      <c r="JV901" s="3"/>
      <c r="JW901" s="3"/>
      <c r="JX901" s="3"/>
      <c r="JY901" s="3"/>
      <c r="JZ901" s="3"/>
      <c r="KA901" s="3"/>
      <c r="KB901" s="3"/>
      <c r="KC901" s="3"/>
      <c r="KD901" s="3"/>
      <c r="KE901" s="3"/>
      <c r="KF901" s="3"/>
      <c r="KG901" s="3"/>
      <c r="KH901" s="3"/>
      <c r="KI901" s="3"/>
      <c r="KJ901" s="3"/>
      <c r="KK901" s="3"/>
      <c r="KL901" s="3"/>
      <c r="KM901" s="3"/>
      <c r="KN901" s="3"/>
    </row>
    <row r="902" ht="15.75" customHeight="1">
      <c r="A902" s="3"/>
      <c r="B90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902)))"),"#REF!")</f>
        <v>#REF!</v>
      </c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  <c r="HA902" s="3"/>
      <c r="HB902" s="3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3"/>
      <c r="HQ902" s="3"/>
      <c r="HR902" s="3"/>
      <c r="HS902" s="3"/>
      <c r="HT902" s="3"/>
      <c r="HU902" s="3"/>
      <c r="HV902" s="3"/>
      <c r="HW902" s="3"/>
      <c r="HX902" s="3"/>
      <c r="HY902" s="3"/>
      <c r="HZ902" s="3"/>
      <c r="IA902" s="3"/>
      <c r="IB902" s="3"/>
      <c r="IC902" s="3"/>
      <c r="ID902" s="3"/>
      <c r="IE902" s="3"/>
      <c r="IF902" s="3"/>
      <c r="IG902" s="3"/>
      <c r="IH902" s="3"/>
      <c r="II902" s="3"/>
      <c r="IJ902" s="3"/>
      <c r="IK902" s="3"/>
      <c r="IL902" s="3"/>
      <c r="IM902" s="3"/>
      <c r="IN902" s="3"/>
      <c r="IO902" s="3"/>
      <c r="IP902" s="3"/>
      <c r="IQ902" s="3"/>
      <c r="IR902" s="3"/>
      <c r="IS902" s="3"/>
      <c r="IT902" s="3"/>
      <c r="IU902" s="3"/>
      <c r="IV902" s="3"/>
      <c r="IW902" s="3"/>
      <c r="IX902" s="3"/>
      <c r="IY902" s="3"/>
      <c r="IZ902" s="3"/>
      <c r="JA902" s="3"/>
      <c r="JB902" s="3"/>
      <c r="JC902" s="3"/>
      <c r="JD902" s="3"/>
      <c r="JE902" s="3"/>
      <c r="JF902" s="3"/>
      <c r="JG902" s="3"/>
      <c r="JH902" s="3"/>
      <c r="JI902" s="3"/>
      <c r="JJ902" s="3"/>
      <c r="JK902" s="3"/>
      <c r="JL902" s="3"/>
      <c r="JM902" s="3"/>
      <c r="JN902" s="3"/>
      <c r="JO902" s="3"/>
      <c r="JP902" s="3"/>
      <c r="JQ902" s="3"/>
      <c r="JR902" s="3"/>
      <c r="JS902" s="3"/>
      <c r="JT902" s="3"/>
      <c r="JU902" s="3"/>
      <c r="JV902" s="3"/>
      <c r="JW902" s="3"/>
      <c r="JX902" s="3"/>
      <c r="JY902" s="3"/>
      <c r="JZ902" s="3"/>
      <c r="KA902" s="3"/>
      <c r="KB902" s="3"/>
      <c r="KC902" s="3"/>
      <c r="KD902" s="3"/>
      <c r="KE902" s="3"/>
      <c r="KF902" s="3"/>
      <c r="KG902" s="3"/>
      <c r="KH902" s="3"/>
      <c r="KI902" s="3"/>
      <c r="KJ902" s="3"/>
      <c r="KK902" s="3"/>
      <c r="KL902" s="3"/>
      <c r="KM902" s="3"/>
      <c r="KN902" s="3"/>
    </row>
    <row r="903" ht="15.75" customHeight="1">
      <c r="A903" s="3"/>
      <c r="B90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903)))"),"#REF!")</f>
        <v>#REF!</v>
      </c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3"/>
      <c r="HT903" s="3"/>
      <c r="HU903" s="3"/>
      <c r="HV903" s="3"/>
      <c r="HW903" s="3"/>
      <c r="HX903" s="3"/>
      <c r="HY903" s="3"/>
      <c r="HZ903" s="3"/>
      <c r="IA903" s="3"/>
      <c r="IB903" s="3"/>
      <c r="IC903" s="3"/>
      <c r="ID903" s="3"/>
      <c r="IE903" s="3"/>
      <c r="IF903" s="3"/>
      <c r="IG903" s="3"/>
      <c r="IH903" s="3"/>
      <c r="II903" s="3"/>
      <c r="IJ903" s="3"/>
      <c r="IK903" s="3"/>
      <c r="IL903" s="3"/>
      <c r="IM903" s="3"/>
      <c r="IN903" s="3"/>
      <c r="IO903" s="3"/>
      <c r="IP903" s="3"/>
      <c r="IQ903" s="3"/>
      <c r="IR903" s="3"/>
      <c r="IS903" s="3"/>
      <c r="IT903" s="3"/>
      <c r="IU903" s="3"/>
      <c r="IV903" s="3"/>
      <c r="IW903" s="3"/>
      <c r="IX903" s="3"/>
      <c r="IY903" s="3"/>
      <c r="IZ903" s="3"/>
      <c r="JA903" s="3"/>
      <c r="JB903" s="3"/>
      <c r="JC903" s="3"/>
      <c r="JD903" s="3"/>
      <c r="JE903" s="3"/>
      <c r="JF903" s="3"/>
      <c r="JG903" s="3"/>
      <c r="JH903" s="3"/>
      <c r="JI903" s="3"/>
      <c r="JJ903" s="3"/>
      <c r="JK903" s="3"/>
      <c r="JL903" s="3"/>
      <c r="JM903" s="3"/>
      <c r="JN903" s="3"/>
      <c r="JO903" s="3"/>
      <c r="JP903" s="3"/>
      <c r="JQ903" s="3"/>
      <c r="JR903" s="3"/>
      <c r="JS903" s="3"/>
      <c r="JT903" s="3"/>
      <c r="JU903" s="3"/>
      <c r="JV903" s="3"/>
      <c r="JW903" s="3"/>
      <c r="JX903" s="3"/>
      <c r="JY903" s="3"/>
      <c r="JZ903" s="3"/>
      <c r="KA903" s="3"/>
      <c r="KB903" s="3"/>
      <c r="KC903" s="3"/>
      <c r="KD903" s="3"/>
      <c r="KE903" s="3"/>
      <c r="KF903" s="3"/>
      <c r="KG903" s="3"/>
      <c r="KH903" s="3"/>
      <c r="KI903" s="3"/>
      <c r="KJ903" s="3"/>
      <c r="KK903" s="3"/>
      <c r="KL903" s="3"/>
      <c r="KM903" s="3"/>
      <c r="KN903" s="3"/>
    </row>
    <row r="904" ht="15.75" customHeight="1">
      <c r="A904" s="3"/>
      <c r="B90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904)))"),"#REF!")</f>
        <v>#REF!</v>
      </c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3"/>
      <c r="HT904" s="3"/>
      <c r="HU904" s="3"/>
      <c r="HV904" s="3"/>
      <c r="HW904" s="3"/>
      <c r="HX904" s="3"/>
      <c r="HY904" s="3"/>
      <c r="HZ904" s="3"/>
      <c r="IA904" s="3"/>
      <c r="IB904" s="3"/>
      <c r="IC904" s="3"/>
      <c r="ID904" s="3"/>
      <c r="IE904" s="3"/>
      <c r="IF904" s="3"/>
      <c r="IG904" s="3"/>
      <c r="IH904" s="3"/>
      <c r="II904" s="3"/>
      <c r="IJ904" s="3"/>
      <c r="IK904" s="3"/>
      <c r="IL904" s="3"/>
      <c r="IM904" s="3"/>
      <c r="IN904" s="3"/>
      <c r="IO904" s="3"/>
      <c r="IP904" s="3"/>
      <c r="IQ904" s="3"/>
      <c r="IR904" s="3"/>
      <c r="IS904" s="3"/>
      <c r="IT904" s="3"/>
      <c r="IU904" s="3"/>
      <c r="IV904" s="3"/>
      <c r="IW904" s="3"/>
      <c r="IX904" s="3"/>
      <c r="IY904" s="3"/>
      <c r="IZ904" s="3"/>
      <c r="JA904" s="3"/>
      <c r="JB904" s="3"/>
      <c r="JC904" s="3"/>
      <c r="JD904" s="3"/>
      <c r="JE904" s="3"/>
      <c r="JF904" s="3"/>
      <c r="JG904" s="3"/>
      <c r="JH904" s="3"/>
      <c r="JI904" s="3"/>
      <c r="JJ904" s="3"/>
      <c r="JK904" s="3"/>
      <c r="JL904" s="3"/>
      <c r="JM904" s="3"/>
      <c r="JN904" s="3"/>
      <c r="JO904" s="3"/>
      <c r="JP904" s="3"/>
      <c r="JQ904" s="3"/>
      <c r="JR904" s="3"/>
      <c r="JS904" s="3"/>
      <c r="JT904" s="3"/>
      <c r="JU904" s="3"/>
      <c r="JV904" s="3"/>
      <c r="JW904" s="3"/>
      <c r="JX904" s="3"/>
      <c r="JY904" s="3"/>
      <c r="JZ904" s="3"/>
      <c r="KA904" s="3"/>
      <c r="KB904" s="3"/>
      <c r="KC904" s="3"/>
      <c r="KD904" s="3"/>
      <c r="KE904" s="3"/>
      <c r="KF904" s="3"/>
      <c r="KG904" s="3"/>
      <c r="KH904" s="3"/>
      <c r="KI904" s="3"/>
      <c r="KJ904" s="3"/>
      <c r="KK904" s="3"/>
      <c r="KL904" s="3"/>
      <c r="KM904" s="3"/>
      <c r="KN904" s="3"/>
    </row>
    <row r="905" ht="15.75" customHeight="1">
      <c r="A905" s="3"/>
      <c r="B90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905)))"),"#REF!")</f>
        <v>#REF!</v>
      </c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3"/>
      <c r="HQ905" s="3"/>
      <c r="HR905" s="3"/>
      <c r="HS905" s="3"/>
      <c r="HT905" s="3"/>
      <c r="HU905" s="3"/>
      <c r="HV905" s="3"/>
      <c r="HW905" s="3"/>
      <c r="HX905" s="3"/>
      <c r="HY905" s="3"/>
      <c r="HZ905" s="3"/>
      <c r="IA905" s="3"/>
      <c r="IB905" s="3"/>
      <c r="IC905" s="3"/>
      <c r="ID905" s="3"/>
      <c r="IE905" s="3"/>
      <c r="IF905" s="3"/>
      <c r="IG905" s="3"/>
      <c r="IH905" s="3"/>
      <c r="II905" s="3"/>
      <c r="IJ905" s="3"/>
      <c r="IK905" s="3"/>
      <c r="IL905" s="3"/>
      <c r="IM905" s="3"/>
      <c r="IN905" s="3"/>
      <c r="IO905" s="3"/>
      <c r="IP905" s="3"/>
      <c r="IQ905" s="3"/>
      <c r="IR905" s="3"/>
      <c r="IS905" s="3"/>
      <c r="IT905" s="3"/>
      <c r="IU905" s="3"/>
      <c r="IV905" s="3"/>
      <c r="IW905" s="3"/>
      <c r="IX905" s="3"/>
      <c r="IY905" s="3"/>
      <c r="IZ905" s="3"/>
      <c r="JA905" s="3"/>
      <c r="JB905" s="3"/>
      <c r="JC905" s="3"/>
      <c r="JD905" s="3"/>
      <c r="JE905" s="3"/>
      <c r="JF905" s="3"/>
      <c r="JG905" s="3"/>
      <c r="JH905" s="3"/>
      <c r="JI905" s="3"/>
      <c r="JJ905" s="3"/>
      <c r="JK905" s="3"/>
      <c r="JL905" s="3"/>
      <c r="JM905" s="3"/>
      <c r="JN905" s="3"/>
      <c r="JO905" s="3"/>
      <c r="JP905" s="3"/>
      <c r="JQ905" s="3"/>
      <c r="JR905" s="3"/>
      <c r="JS905" s="3"/>
      <c r="JT905" s="3"/>
      <c r="JU905" s="3"/>
      <c r="JV905" s="3"/>
      <c r="JW905" s="3"/>
      <c r="JX905" s="3"/>
      <c r="JY905" s="3"/>
      <c r="JZ905" s="3"/>
      <c r="KA905" s="3"/>
      <c r="KB905" s="3"/>
      <c r="KC905" s="3"/>
      <c r="KD905" s="3"/>
      <c r="KE905" s="3"/>
      <c r="KF905" s="3"/>
      <c r="KG905" s="3"/>
      <c r="KH905" s="3"/>
      <c r="KI905" s="3"/>
      <c r="KJ905" s="3"/>
      <c r="KK905" s="3"/>
      <c r="KL905" s="3"/>
      <c r="KM905" s="3"/>
      <c r="KN905" s="3"/>
    </row>
    <row r="906" ht="15.75" customHeight="1">
      <c r="A906" s="3"/>
      <c r="B90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906)))"),"#REF!")</f>
        <v>#REF!</v>
      </c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3"/>
      <c r="HU906" s="3"/>
      <c r="HV906" s="3"/>
      <c r="HW906" s="3"/>
      <c r="HX906" s="3"/>
      <c r="HY906" s="3"/>
      <c r="HZ906" s="3"/>
      <c r="IA906" s="3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3"/>
      <c r="IM906" s="3"/>
      <c r="IN906" s="3"/>
      <c r="IO906" s="3"/>
      <c r="IP906" s="3"/>
      <c r="IQ906" s="3"/>
      <c r="IR906" s="3"/>
      <c r="IS906" s="3"/>
      <c r="IT906" s="3"/>
      <c r="IU906" s="3"/>
      <c r="IV906" s="3"/>
      <c r="IW906" s="3"/>
      <c r="IX906" s="3"/>
      <c r="IY906" s="3"/>
      <c r="IZ906" s="3"/>
      <c r="JA906" s="3"/>
      <c r="JB906" s="3"/>
      <c r="JC906" s="3"/>
      <c r="JD906" s="3"/>
      <c r="JE906" s="3"/>
      <c r="JF906" s="3"/>
      <c r="JG906" s="3"/>
      <c r="JH906" s="3"/>
      <c r="JI906" s="3"/>
      <c r="JJ906" s="3"/>
      <c r="JK906" s="3"/>
      <c r="JL906" s="3"/>
      <c r="JM906" s="3"/>
      <c r="JN906" s="3"/>
      <c r="JO906" s="3"/>
      <c r="JP906" s="3"/>
      <c r="JQ906" s="3"/>
      <c r="JR906" s="3"/>
      <c r="JS906" s="3"/>
      <c r="JT906" s="3"/>
      <c r="JU906" s="3"/>
      <c r="JV906" s="3"/>
      <c r="JW906" s="3"/>
      <c r="JX906" s="3"/>
      <c r="JY906" s="3"/>
      <c r="JZ906" s="3"/>
      <c r="KA906" s="3"/>
      <c r="KB906" s="3"/>
      <c r="KC906" s="3"/>
      <c r="KD906" s="3"/>
      <c r="KE906" s="3"/>
      <c r="KF906" s="3"/>
      <c r="KG906" s="3"/>
      <c r="KH906" s="3"/>
      <c r="KI906" s="3"/>
      <c r="KJ906" s="3"/>
      <c r="KK906" s="3"/>
      <c r="KL906" s="3"/>
      <c r="KM906" s="3"/>
      <c r="KN906" s="3"/>
    </row>
    <row r="907" ht="15.75" customHeight="1">
      <c r="A907" s="3"/>
      <c r="B90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907)))"),"#REF!")</f>
        <v>#REF!</v>
      </c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3"/>
      <c r="HU907" s="3"/>
      <c r="HV907" s="3"/>
      <c r="HW907" s="3"/>
      <c r="HX907" s="3"/>
      <c r="HY907" s="3"/>
      <c r="HZ907" s="3"/>
      <c r="IA907" s="3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3"/>
      <c r="IM907" s="3"/>
      <c r="IN907" s="3"/>
      <c r="IO907" s="3"/>
      <c r="IP907" s="3"/>
      <c r="IQ907" s="3"/>
      <c r="IR907" s="3"/>
      <c r="IS907" s="3"/>
      <c r="IT907" s="3"/>
      <c r="IU907" s="3"/>
      <c r="IV907" s="3"/>
      <c r="IW907" s="3"/>
      <c r="IX907" s="3"/>
      <c r="IY907" s="3"/>
      <c r="IZ907" s="3"/>
      <c r="JA907" s="3"/>
      <c r="JB907" s="3"/>
      <c r="JC907" s="3"/>
      <c r="JD907" s="3"/>
      <c r="JE907" s="3"/>
      <c r="JF907" s="3"/>
      <c r="JG907" s="3"/>
      <c r="JH907" s="3"/>
      <c r="JI907" s="3"/>
      <c r="JJ907" s="3"/>
      <c r="JK907" s="3"/>
      <c r="JL907" s="3"/>
      <c r="JM907" s="3"/>
      <c r="JN907" s="3"/>
      <c r="JO907" s="3"/>
      <c r="JP907" s="3"/>
      <c r="JQ907" s="3"/>
      <c r="JR907" s="3"/>
      <c r="JS907" s="3"/>
      <c r="JT907" s="3"/>
      <c r="JU907" s="3"/>
      <c r="JV907" s="3"/>
      <c r="JW907" s="3"/>
      <c r="JX907" s="3"/>
      <c r="JY907" s="3"/>
      <c r="JZ907" s="3"/>
      <c r="KA907" s="3"/>
      <c r="KB907" s="3"/>
      <c r="KC907" s="3"/>
      <c r="KD907" s="3"/>
      <c r="KE907" s="3"/>
      <c r="KF907" s="3"/>
      <c r="KG907" s="3"/>
      <c r="KH907" s="3"/>
      <c r="KI907" s="3"/>
      <c r="KJ907" s="3"/>
      <c r="KK907" s="3"/>
      <c r="KL907" s="3"/>
      <c r="KM907" s="3"/>
      <c r="KN907" s="3"/>
    </row>
    <row r="908" ht="15.75" customHeight="1">
      <c r="A908" s="3"/>
      <c r="B90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908)))"),"#REF!")</f>
        <v>#REF!</v>
      </c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3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  <c r="IY908" s="3"/>
      <c r="IZ908" s="3"/>
      <c r="JA908" s="3"/>
      <c r="JB908" s="3"/>
      <c r="JC908" s="3"/>
      <c r="JD908" s="3"/>
      <c r="JE908" s="3"/>
      <c r="JF908" s="3"/>
      <c r="JG908" s="3"/>
      <c r="JH908" s="3"/>
      <c r="JI908" s="3"/>
      <c r="JJ908" s="3"/>
      <c r="JK908" s="3"/>
      <c r="JL908" s="3"/>
      <c r="JM908" s="3"/>
      <c r="JN908" s="3"/>
      <c r="JO908" s="3"/>
      <c r="JP908" s="3"/>
      <c r="JQ908" s="3"/>
      <c r="JR908" s="3"/>
      <c r="JS908" s="3"/>
      <c r="JT908" s="3"/>
      <c r="JU908" s="3"/>
      <c r="JV908" s="3"/>
      <c r="JW908" s="3"/>
      <c r="JX908" s="3"/>
      <c r="JY908" s="3"/>
      <c r="JZ908" s="3"/>
      <c r="KA908" s="3"/>
      <c r="KB908" s="3"/>
      <c r="KC908" s="3"/>
      <c r="KD908" s="3"/>
      <c r="KE908" s="3"/>
      <c r="KF908" s="3"/>
      <c r="KG908" s="3"/>
      <c r="KH908" s="3"/>
      <c r="KI908" s="3"/>
      <c r="KJ908" s="3"/>
      <c r="KK908" s="3"/>
      <c r="KL908" s="3"/>
      <c r="KM908" s="3"/>
      <c r="KN908" s="3"/>
    </row>
    <row r="909" ht="15.75" customHeight="1">
      <c r="A909" s="3"/>
      <c r="B90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909)))"),"#REF!")</f>
        <v>#REF!</v>
      </c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3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  <c r="IY909" s="3"/>
      <c r="IZ909" s="3"/>
      <c r="JA909" s="3"/>
      <c r="JB909" s="3"/>
      <c r="JC909" s="3"/>
      <c r="JD909" s="3"/>
      <c r="JE909" s="3"/>
      <c r="JF909" s="3"/>
      <c r="JG909" s="3"/>
      <c r="JH909" s="3"/>
      <c r="JI909" s="3"/>
      <c r="JJ909" s="3"/>
      <c r="JK909" s="3"/>
      <c r="JL909" s="3"/>
      <c r="JM909" s="3"/>
      <c r="JN909" s="3"/>
      <c r="JO909" s="3"/>
      <c r="JP909" s="3"/>
      <c r="JQ909" s="3"/>
      <c r="JR909" s="3"/>
      <c r="JS909" s="3"/>
      <c r="JT909" s="3"/>
      <c r="JU909" s="3"/>
      <c r="JV909" s="3"/>
      <c r="JW909" s="3"/>
      <c r="JX909" s="3"/>
      <c r="JY909" s="3"/>
      <c r="JZ909" s="3"/>
      <c r="KA909" s="3"/>
      <c r="KB909" s="3"/>
      <c r="KC909" s="3"/>
      <c r="KD909" s="3"/>
      <c r="KE909" s="3"/>
      <c r="KF909" s="3"/>
      <c r="KG909" s="3"/>
      <c r="KH909" s="3"/>
      <c r="KI909" s="3"/>
      <c r="KJ909" s="3"/>
      <c r="KK909" s="3"/>
      <c r="KL909" s="3"/>
      <c r="KM909" s="3"/>
      <c r="KN909" s="3"/>
    </row>
    <row r="910" ht="15.75" customHeight="1">
      <c r="A910" s="3"/>
      <c r="B91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910)))"),"#REF!")</f>
        <v>#REF!</v>
      </c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3"/>
      <c r="IM910" s="3"/>
      <c r="IN910" s="3"/>
      <c r="IO910" s="3"/>
      <c r="IP910" s="3"/>
      <c r="IQ910" s="3"/>
      <c r="IR910" s="3"/>
      <c r="IS910" s="3"/>
      <c r="IT910" s="3"/>
      <c r="IU910" s="3"/>
      <c r="IV910" s="3"/>
      <c r="IW910" s="3"/>
      <c r="IX910" s="3"/>
      <c r="IY910" s="3"/>
      <c r="IZ910" s="3"/>
      <c r="JA910" s="3"/>
      <c r="JB910" s="3"/>
      <c r="JC910" s="3"/>
      <c r="JD910" s="3"/>
      <c r="JE910" s="3"/>
      <c r="JF910" s="3"/>
      <c r="JG910" s="3"/>
      <c r="JH910" s="3"/>
      <c r="JI910" s="3"/>
      <c r="JJ910" s="3"/>
      <c r="JK910" s="3"/>
      <c r="JL910" s="3"/>
      <c r="JM910" s="3"/>
      <c r="JN910" s="3"/>
      <c r="JO910" s="3"/>
      <c r="JP910" s="3"/>
      <c r="JQ910" s="3"/>
      <c r="JR910" s="3"/>
      <c r="JS910" s="3"/>
      <c r="JT910" s="3"/>
      <c r="JU910" s="3"/>
      <c r="JV910" s="3"/>
      <c r="JW910" s="3"/>
      <c r="JX910" s="3"/>
      <c r="JY910" s="3"/>
      <c r="JZ910" s="3"/>
      <c r="KA910" s="3"/>
      <c r="KB910" s="3"/>
      <c r="KC910" s="3"/>
      <c r="KD910" s="3"/>
      <c r="KE910" s="3"/>
      <c r="KF910" s="3"/>
      <c r="KG910" s="3"/>
      <c r="KH910" s="3"/>
      <c r="KI910" s="3"/>
      <c r="KJ910" s="3"/>
      <c r="KK910" s="3"/>
      <c r="KL910" s="3"/>
      <c r="KM910" s="3"/>
      <c r="KN910" s="3"/>
    </row>
    <row r="911" ht="15.75" customHeight="1">
      <c r="A911" s="3"/>
      <c r="B91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911)))"),"#REF!")</f>
        <v>#REF!</v>
      </c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3"/>
      <c r="IM911" s="3"/>
      <c r="IN911" s="3"/>
      <c r="IO911" s="3"/>
      <c r="IP911" s="3"/>
      <c r="IQ911" s="3"/>
      <c r="IR911" s="3"/>
      <c r="IS911" s="3"/>
      <c r="IT911" s="3"/>
      <c r="IU911" s="3"/>
      <c r="IV911" s="3"/>
      <c r="IW911" s="3"/>
      <c r="IX911" s="3"/>
      <c r="IY911" s="3"/>
      <c r="IZ911" s="3"/>
      <c r="JA911" s="3"/>
      <c r="JB911" s="3"/>
      <c r="JC911" s="3"/>
      <c r="JD911" s="3"/>
      <c r="JE911" s="3"/>
      <c r="JF911" s="3"/>
      <c r="JG911" s="3"/>
      <c r="JH911" s="3"/>
      <c r="JI911" s="3"/>
      <c r="JJ911" s="3"/>
      <c r="JK911" s="3"/>
      <c r="JL911" s="3"/>
      <c r="JM911" s="3"/>
      <c r="JN911" s="3"/>
      <c r="JO911" s="3"/>
      <c r="JP911" s="3"/>
      <c r="JQ911" s="3"/>
      <c r="JR911" s="3"/>
      <c r="JS911" s="3"/>
      <c r="JT911" s="3"/>
      <c r="JU911" s="3"/>
      <c r="JV911" s="3"/>
      <c r="JW911" s="3"/>
      <c r="JX911" s="3"/>
      <c r="JY911" s="3"/>
      <c r="JZ911" s="3"/>
      <c r="KA911" s="3"/>
      <c r="KB911" s="3"/>
      <c r="KC911" s="3"/>
      <c r="KD911" s="3"/>
      <c r="KE911" s="3"/>
      <c r="KF911" s="3"/>
      <c r="KG911" s="3"/>
      <c r="KH911" s="3"/>
      <c r="KI911" s="3"/>
      <c r="KJ911" s="3"/>
      <c r="KK911" s="3"/>
      <c r="KL911" s="3"/>
      <c r="KM911" s="3"/>
      <c r="KN911" s="3"/>
    </row>
    <row r="912" ht="15.75" customHeight="1">
      <c r="A912" s="3"/>
      <c r="B91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912)))"),"#REF!")</f>
        <v>#REF!</v>
      </c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3"/>
      <c r="IM912" s="3"/>
      <c r="IN912" s="3"/>
      <c r="IO912" s="3"/>
      <c r="IP912" s="3"/>
      <c r="IQ912" s="3"/>
      <c r="IR912" s="3"/>
      <c r="IS912" s="3"/>
      <c r="IT912" s="3"/>
      <c r="IU912" s="3"/>
      <c r="IV912" s="3"/>
      <c r="IW912" s="3"/>
      <c r="IX912" s="3"/>
      <c r="IY912" s="3"/>
      <c r="IZ912" s="3"/>
      <c r="JA912" s="3"/>
      <c r="JB912" s="3"/>
      <c r="JC912" s="3"/>
      <c r="JD912" s="3"/>
      <c r="JE912" s="3"/>
      <c r="JF912" s="3"/>
      <c r="JG912" s="3"/>
      <c r="JH912" s="3"/>
      <c r="JI912" s="3"/>
      <c r="JJ912" s="3"/>
      <c r="JK912" s="3"/>
      <c r="JL912" s="3"/>
      <c r="JM912" s="3"/>
      <c r="JN912" s="3"/>
      <c r="JO912" s="3"/>
      <c r="JP912" s="3"/>
      <c r="JQ912" s="3"/>
      <c r="JR912" s="3"/>
      <c r="JS912" s="3"/>
      <c r="JT912" s="3"/>
      <c r="JU912" s="3"/>
      <c r="JV912" s="3"/>
      <c r="JW912" s="3"/>
      <c r="JX912" s="3"/>
      <c r="JY912" s="3"/>
      <c r="JZ912" s="3"/>
      <c r="KA912" s="3"/>
      <c r="KB912" s="3"/>
      <c r="KC912" s="3"/>
      <c r="KD912" s="3"/>
      <c r="KE912" s="3"/>
      <c r="KF912" s="3"/>
      <c r="KG912" s="3"/>
      <c r="KH912" s="3"/>
      <c r="KI912" s="3"/>
      <c r="KJ912" s="3"/>
      <c r="KK912" s="3"/>
      <c r="KL912" s="3"/>
      <c r="KM912" s="3"/>
      <c r="KN912" s="3"/>
    </row>
    <row r="913" ht="15.75" customHeight="1">
      <c r="A913" s="3"/>
      <c r="B91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913)))"),"#REF!")</f>
        <v>#REF!</v>
      </c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3"/>
      <c r="HU913" s="3"/>
      <c r="HV913" s="3"/>
      <c r="HW913" s="3"/>
      <c r="HX913" s="3"/>
      <c r="HY913" s="3"/>
      <c r="HZ913" s="3"/>
      <c r="IA913" s="3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3"/>
      <c r="IM913" s="3"/>
      <c r="IN913" s="3"/>
      <c r="IO913" s="3"/>
      <c r="IP913" s="3"/>
      <c r="IQ913" s="3"/>
      <c r="IR913" s="3"/>
      <c r="IS913" s="3"/>
      <c r="IT913" s="3"/>
      <c r="IU913" s="3"/>
      <c r="IV913" s="3"/>
      <c r="IW913" s="3"/>
      <c r="IX913" s="3"/>
      <c r="IY913" s="3"/>
      <c r="IZ913" s="3"/>
      <c r="JA913" s="3"/>
      <c r="JB913" s="3"/>
      <c r="JC913" s="3"/>
      <c r="JD913" s="3"/>
      <c r="JE913" s="3"/>
      <c r="JF913" s="3"/>
      <c r="JG913" s="3"/>
      <c r="JH913" s="3"/>
      <c r="JI913" s="3"/>
      <c r="JJ913" s="3"/>
      <c r="JK913" s="3"/>
      <c r="JL913" s="3"/>
      <c r="JM913" s="3"/>
      <c r="JN913" s="3"/>
      <c r="JO913" s="3"/>
      <c r="JP913" s="3"/>
      <c r="JQ913" s="3"/>
      <c r="JR913" s="3"/>
      <c r="JS913" s="3"/>
      <c r="JT913" s="3"/>
      <c r="JU913" s="3"/>
      <c r="JV913" s="3"/>
      <c r="JW913" s="3"/>
      <c r="JX913" s="3"/>
      <c r="JY913" s="3"/>
      <c r="JZ913" s="3"/>
      <c r="KA913" s="3"/>
      <c r="KB913" s="3"/>
      <c r="KC913" s="3"/>
      <c r="KD913" s="3"/>
      <c r="KE913" s="3"/>
      <c r="KF913" s="3"/>
      <c r="KG913" s="3"/>
      <c r="KH913" s="3"/>
      <c r="KI913" s="3"/>
      <c r="KJ913" s="3"/>
      <c r="KK913" s="3"/>
      <c r="KL913" s="3"/>
      <c r="KM913" s="3"/>
      <c r="KN913" s="3"/>
    </row>
    <row r="914" ht="15.75" customHeight="1">
      <c r="A914" s="3"/>
      <c r="B91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914)))"),"#REF!")</f>
        <v>#REF!</v>
      </c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3"/>
      <c r="HU914" s="3"/>
      <c r="HV914" s="3"/>
      <c r="HW914" s="3"/>
      <c r="HX914" s="3"/>
      <c r="HY914" s="3"/>
      <c r="HZ914" s="3"/>
      <c r="IA914" s="3"/>
      <c r="IB914" s="3"/>
      <c r="IC914" s="3"/>
      <c r="ID914" s="3"/>
      <c r="IE914" s="3"/>
      <c r="IF914" s="3"/>
      <c r="IG914" s="3"/>
      <c r="IH914" s="3"/>
      <c r="II914" s="3"/>
      <c r="IJ914" s="3"/>
      <c r="IK914" s="3"/>
      <c r="IL914" s="3"/>
      <c r="IM914" s="3"/>
      <c r="IN914" s="3"/>
      <c r="IO914" s="3"/>
      <c r="IP914" s="3"/>
      <c r="IQ914" s="3"/>
      <c r="IR914" s="3"/>
      <c r="IS914" s="3"/>
      <c r="IT914" s="3"/>
      <c r="IU914" s="3"/>
      <c r="IV914" s="3"/>
      <c r="IW914" s="3"/>
      <c r="IX914" s="3"/>
      <c r="IY914" s="3"/>
      <c r="IZ914" s="3"/>
      <c r="JA914" s="3"/>
      <c r="JB914" s="3"/>
      <c r="JC914" s="3"/>
      <c r="JD914" s="3"/>
      <c r="JE914" s="3"/>
      <c r="JF914" s="3"/>
      <c r="JG914" s="3"/>
      <c r="JH914" s="3"/>
      <c r="JI914" s="3"/>
      <c r="JJ914" s="3"/>
      <c r="JK914" s="3"/>
      <c r="JL914" s="3"/>
      <c r="JM914" s="3"/>
      <c r="JN914" s="3"/>
      <c r="JO914" s="3"/>
      <c r="JP914" s="3"/>
      <c r="JQ914" s="3"/>
      <c r="JR914" s="3"/>
      <c r="JS914" s="3"/>
      <c r="JT914" s="3"/>
      <c r="JU914" s="3"/>
      <c r="JV914" s="3"/>
      <c r="JW914" s="3"/>
      <c r="JX914" s="3"/>
      <c r="JY914" s="3"/>
      <c r="JZ914" s="3"/>
      <c r="KA914" s="3"/>
      <c r="KB914" s="3"/>
      <c r="KC914" s="3"/>
      <c r="KD914" s="3"/>
      <c r="KE914" s="3"/>
      <c r="KF914" s="3"/>
      <c r="KG914" s="3"/>
      <c r="KH914" s="3"/>
      <c r="KI914" s="3"/>
      <c r="KJ914" s="3"/>
      <c r="KK914" s="3"/>
      <c r="KL914" s="3"/>
      <c r="KM914" s="3"/>
      <c r="KN914" s="3"/>
    </row>
    <row r="915" ht="15.75" customHeight="1">
      <c r="A915" s="3"/>
      <c r="B91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915)))"),"#REF!")</f>
        <v>#REF!</v>
      </c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3"/>
      <c r="HQ915" s="3"/>
      <c r="HR915" s="3"/>
      <c r="HS915" s="3"/>
      <c r="HT915" s="3"/>
      <c r="HU915" s="3"/>
      <c r="HV915" s="3"/>
      <c r="HW915" s="3"/>
      <c r="HX915" s="3"/>
      <c r="HY915" s="3"/>
      <c r="HZ915" s="3"/>
      <c r="IA915" s="3"/>
      <c r="IB915" s="3"/>
      <c r="IC915" s="3"/>
      <c r="ID915" s="3"/>
      <c r="IE915" s="3"/>
      <c r="IF915" s="3"/>
      <c r="IG915" s="3"/>
      <c r="IH915" s="3"/>
      <c r="II915" s="3"/>
      <c r="IJ915" s="3"/>
      <c r="IK915" s="3"/>
      <c r="IL915" s="3"/>
      <c r="IM915" s="3"/>
      <c r="IN915" s="3"/>
      <c r="IO915" s="3"/>
      <c r="IP915" s="3"/>
      <c r="IQ915" s="3"/>
      <c r="IR915" s="3"/>
      <c r="IS915" s="3"/>
      <c r="IT915" s="3"/>
      <c r="IU915" s="3"/>
      <c r="IV915" s="3"/>
      <c r="IW915" s="3"/>
      <c r="IX915" s="3"/>
      <c r="IY915" s="3"/>
      <c r="IZ915" s="3"/>
      <c r="JA915" s="3"/>
      <c r="JB915" s="3"/>
      <c r="JC915" s="3"/>
      <c r="JD915" s="3"/>
      <c r="JE915" s="3"/>
      <c r="JF915" s="3"/>
      <c r="JG915" s="3"/>
      <c r="JH915" s="3"/>
      <c r="JI915" s="3"/>
      <c r="JJ915" s="3"/>
      <c r="JK915" s="3"/>
      <c r="JL915" s="3"/>
      <c r="JM915" s="3"/>
      <c r="JN915" s="3"/>
      <c r="JO915" s="3"/>
      <c r="JP915" s="3"/>
      <c r="JQ915" s="3"/>
      <c r="JR915" s="3"/>
      <c r="JS915" s="3"/>
      <c r="JT915" s="3"/>
      <c r="JU915" s="3"/>
      <c r="JV915" s="3"/>
      <c r="JW915" s="3"/>
      <c r="JX915" s="3"/>
      <c r="JY915" s="3"/>
      <c r="JZ915" s="3"/>
      <c r="KA915" s="3"/>
      <c r="KB915" s="3"/>
      <c r="KC915" s="3"/>
      <c r="KD915" s="3"/>
      <c r="KE915" s="3"/>
      <c r="KF915" s="3"/>
      <c r="KG915" s="3"/>
      <c r="KH915" s="3"/>
      <c r="KI915" s="3"/>
      <c r="KJ915" s="3"/>
      <c r="KK915" s="3"/>
      <c r="KL915" s="3"/>
      <c r="KM915" s="3"/>
      <c r="KN915" s="3"/>
    </row>
    <row r="916" ht="15.75" customHeight="1">
      <c r="A916" s="3"/>
      <c r="B91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916)))"),"#REF!")</f>
        <v>#REF!</v>
      </c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3"/>
      <c r="HU916" s="3"/>
      <c r="HV916" s="3"/>
      <c r="HW916" s="3"/>
      <c r="HX916" s="3"/>
      <c r="HY916" s="3"/>
      <c r="HZ916" s="3"/>
      <c r="IA916" s="3"/>
      <c r="IB916" s="3"/>
      <c r="IC916" s="3"/>
      <c r="ID916" s="3"/>
      <c r="IE916" s="3"/>
      <c r="IF916" s="3"/>
      <c r="IG916" s="3"/>
      <c r="IH916" s="3"/>
      <c r="II916" s="3"/>
      <c r="IJ916" s="3"/>
      <c r="IK916" s="3"/>
      <c r="IL916" s="3"/>
      <c r="IM916" s="3"/>
      <c r="IN916" s="3"/>
      <c r="IO916" s="3"/>
      <c r="IP916" s="3"/>
      <c r="IQ916" s="3"/>
      <c r="IR916" s="3"/>
      <c r="IS916" s="3"/>
      <c r="IT916" s="3"/>
      <c r="IU916" s="3"/>
      <c r="IV916" s="3"/>
      <c r="IW916" s="3"/>
      <c r="IX916" s="3"/>
      <c r="IY916" s="3"/>
      <c r="IZ916" s="3"/>
      <c r="JA916" s="3"/>
      <c r="JB916" s="3"/>
      <c r="JC916" s="3"/>
      <c r="JD916" s="3"/>
      <c r="JE916" s="3"/>
      <c r="JF916" s="3"/>
      <c r="JG916" s="3"/>
      <c r="JH916" s="3"/>
      <c r="JI916" s="3"/>
      <c r="JJ916" s="3"/>
      <c r="JK916" s="3"/>
      <c r="JL916" s="3"/>
      <c r="JM916" s="3"/>
      <c r="JN916" s="3"/>
      <c r="JO916" s="3"/>
      <c r="JP916" s="3"/>
      <c r="JQ916" s="3"/>
      <c r="JR916" s="3"/>
      <c r="JS916" s="3"/>
      <c r="JT916" s="3"/>
      <c r="JU916" s="3"/>
      <c r="JV916" s="3"/>
      <c r="JW916" s="3"/>
      <c r="JX916" s="3"/>
      <c r="JY916" s="3"/>
      <c r="JZ916" s="3"/>
      <c r="KA916" s="3"/>
      <c r="KB916" s="3"/>
      <c r="KC916" s="3"/>
      <c r="KD916" s="3"/>
      <c r="KE916" s="3"/>
      <c r="KF916" s="3"/>
      <c r="KG916" s="3"/>
      <c r="KH916" s="3"/>
      <c r="KI916" s="3"/>
      <c r="KJ916" s="3"/>
      <c r="KK916" s="3"/>
      <c r="KL916" s="3"/>
      <c r="KM916" s="3"/>
      <c r="KN916" s="3"/>
    </row>
    <row r="917" ht="15.75" customHeight="1">
      <c r="A917" s="3"/>
      <c r="B91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917)))"),"#REF!")</f>
        <v>#REF!</v>
      </c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3"/>
      <c r="HU917" s="3"/>
      <c r="HV917" s="3"/>
      <c r="HW917" s="3"/>
      <c r="HX917" s="3"/>
      <c r="HY917" s="3"/>
      <c r="HZ917" s="3"/>
      <c r="IA917" s="3"/>
      <c r="IB917" s="3"/>
      <c r="IC917" s="3"/>
      <c r="ID917" s="3"/>
      <c r="IE917" s="3"/>
      <c r="IF917" s="3"/>
      <c r="IG917" s="3"/>
      <c r="IH917" s="3"/>
      <c r="II917" s="3"/>
      <c r="IJ917" s="3"/>
      <c r="IK917" s="3"/>
      <c r="IL917" s="3"/>
      <c r="IM917" s="3"/>
      <c r="IN917" s="3"/>
      <c r="IO917" s="3"/>
      <c r="IP917" s="3"/>
      <c r="IQ917" s="3"/>
      <c r="IR917" s="3"/>
      <c r="IS917" s="3"/>
      <c r="IT917" s="3"/>
      <c r="IU917" s="3"/>
      <c r="IV917" s="3"/>
      <c r="IW917" s="3"/>
      <c r="IX917" s="3"/>
      <c r="IY917" s="3"/>
      <c r="IZ917" s="3"/>
      <c r="JA917" s="3"/>
      <c r="JB917" s="3"/>
      <c r="JC917" s="3"/>
      <c r="JD917" s="3"/>
      <c r="JE917" s="3"/>
      <c r="JF917" s="3"/>
      <c r="JG917" s="3"/>
      <c r="JH917" s="3"/>
      <c r="JI917" s="3"/>
      <c r="JJ917" s="3"/>
      <c r="JK917" s="3"/>
      <c r="JL917" s="3"/>
      <c r="JM917" s="3"/>
      <c r="JN917" s="3"/>
      <c r="JO917" s="3"/>
      <c r="JP917" s="3"/>
      <c r="JQ917" s="3"/>
      <c r="JR917" s="3"/>
      <c r="JS917" s="3"/>
      <c r="JT917" s="3"/>
      <c r="JU917" s="3"/>
      <c r="JV917" s="3"/>
      <c r="JW917" s="3"/>
      <c r="JX917" s="3"/>
      <c r="JY917" s="3"/>
      <c r="JZ917" s="3"/>
      <c r="KA917" s="3"/>
      <c r="KB917" s="3"/>
      <c r="KC917" s="3"/>
      <c r="KD917" s="3"/>
      <c r="KE917" s="3"/>
      <c r="KF917" s="3"/>
      <c r="KG917" s="3"/>
      <c r="KH917" s="3"/>
      <c r="KI917" s="3"/>
      <c r="KJ917" s="3"/>
      <c r="KK917" s="3"/>
      <c r="KL917" s="3"/>
      <c r="KM917" s="3"/>
      <c r="KN917" s="3"/>
    </row>
    <row r="918" ht="15.75" customHeight="1">
      <c r="A918" s="3"/>
      <c r="B91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918)))"),"#REF!")</f>
        <v>#REF!</v>
      </c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3"/>
      <c r="HU918" s="3"/>
      <c r="HV918" s="3"/>
      <c r="HW918" s="3"/>
      <c r="HX918" s="3"/>
      <c r="HY918" s="3"/>
      <c r="HZ918" s="3"/>
      <c r="IA918" s="3"/>
      <c r="IB918" s="3"/>
      <c r="IC918" s="3"/>
      <c r="ID918" s="3"/>
      <c r="IE918" s="3"/>
      <c r="IF918" s="3"/>
      <c r="IG918" s="3"/>
      <c r="IH918" s="3"/>
      <c r="II918" s="3"/>
      <c r="IJ918" s="3"/>
      <c r="IK918" s="3"/>
      <c r="IL918" s="3"/>
      <c r="IM918" s="3"/>
      <c r="IN918" s="3"/>
      <c r="IO918" s="3"/>
      <c r="IP918" s="3"/>
      <c r="IQ918" s="3"/>
      <c r="IR918" s="3"/>
      <c r="IS918" s="3"/>
      <c r="IT918" s="3"/>
      <c r="IU918" s="3"/>
      <c r="IV918" s="3"/>
      <c r="IW918" s="3"/>
      <c r="IX918" s="3"/>
      <c r="IY918" s="3"/>
      <c r="IZ918" s="3"/>
      <c r="JA918" s="3"/>
      <c r="JB918" s="3"/>
      <c r="JC918" s="3"/>
      <c r="JD918" s="3"/>
      <c r="JE918" s="3"/>
      <c r="JF918" s="3"/>
      <c r="JG918" s="3"/>
      <c r="JH918" s="3"/>
      <c r="JI918" s="3"/>
      <c r="JJ918" s="3"/>
      <c r="JK918" s="3"/>
      <c r="JL918" s="3"/>
      <c r="JM918" s="3"/>
      <c r="JN918" s="3"/>
      <c r="JO918" s="3"/>
      <c r="JP918" s="3"/>
      <c r="JQ918" s="3"/>
      <c r="JR918" s="3"/>
      <c r="JS918" s="3"/>
      <c r="JT918" s="3"/>
      <c r="JU918" s="3"/>
      <c r="JV918" s="3"/>
      <c r="JW918" s="3"/>
      <c r="JX918" s="3"/>
      <c r="JY918" s="3"/>
      <c r="JZ918" s="3"/>
      <c r="KA918" s="3"/>
      <c r="KB918" s="3"/>
      <c r="KC918" s="3"/>
      <c r="KD918" s="3"/>
      <c r="KE918" s="3"/>
      <c r="KF918" s="3"/>
      <c r="KG918" s="3"/>
      <c r="KH918" s="3"/>
      <c r="KI918" s="3"/>
      <c r="KJ918" s="3"/>
      <c r="KK918" s="3"/>
      <c r="KL918" s="3"/>
      <c r="KM918" s="3"/>
      <c r="KN918" s="3"/>
    </row>
    <row r="919" ht="15.75" customHeight="1">
      <c r="A919" s="3"/>
      <c r="B91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919)))"),"#REF!")</f>
        <v>#REF!</v>
      </c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3"/>
      <c r="HU919" s="3"/>
      <c r="HV919" s="3"/>
      <c r="HW919" s="3"/>
      <c r="HX919" s="3"/>
      <c r="HY919" s="3"/>
      <c r="HZ919" s="3"/>
      <c r="IA919" s="3"/>
      <c r="IB919" s="3"/>
      <c r="IC919" s="3"/>
      <c r="ID919" s="3"/>
      <c r="IE919" s="3"/>
      <c r="IF919" s="3"/>
      <c r="IG919" s="3"/>
      <c r="IH919" s="3"/>
      <c r="II919" s="3"/>
      <c r="IJ919" s="3"/>
      <c r="IK919" s="3"/>
      <c r="IL919" s="3"/>
      <c r="IM919" s="3"/>
      <c r="IN919" s="3"/>
      <c r="IO919" s="3"/>
      <c r="IP919" s="3"/>
      <c r="IQ919" s="3"/>
      <c r="IR919" s="3"/>
      <c r="IS919" s="3"/>
      <c r="IT919" s="3"/>
      <c r="IU919" s="3"/>
      <c r="IV919" s="3"/>
      <c r="IW919" s="3"/>
      <c r="IX919" s="3"/>
      <c r="IY919" s="3"/>
      <c r="IZ919" s="3"/>
      <c r="JA919" s="3"/>
      <c r="JB919" s="3"/>
      <c r="JC919" s="3"/>
      <c r="JD919" s="3"/>
      <c r="JE919" s="3"/>
      <c r="JF919" s="3"/>
      <c r="JG919" s="3"/>
      <c r="JH919" s="3"/>
      <c r="JI919" s="3"/>
      <c r="JJ919" s="3"/>
      <c r="JK919" s="3"/>
      <c r="JL919" s="3"/>
      <c r="JM919" s="3"/>
      <c r="JN919" s="3"/>
      <c r="JO919" s="3"/>
      <c r="JP919" s="3"/>
      <c r="JQ919" s="3"/>
      <c r="JR919" s="3"/>
      <c r="JS919" s="3"/>
      <c r="JT919" s="3"/>
      <c r="JU919" s="3"/>
      <c r="JV919" s="3"/>
      <c r="JW919" s="3"/>
      <c r="JX919" s="3"/>
      <c r="JY919" s="3"/>
      <c r="JZ919" s="3"/>
      <c r="KA919" s="3"/>
      <c r="KB919" s="3"/>
      <c r="KC919" s="3"/>
      <c r="KD919" s="3"/>
      <c r="KE919" s="3"/>
      <c r="KF919" s="3"/>
      <c r="KG919" s="3"/>
      <c r="KH919" s="3"/>
      <c r="KI919" s="3"/>
      <c r="KJ919" s="3"/>
      <c r="KK919" s="3"/>
      <c r="KL919" s="3"/>
      <c r="KM919" s="3"/>
      <c r="KN919" s="3"/>
    </row>
    <row r="920" ht="15.75" customHeight="1">
      <c r="A920" s="3"/>
      <c r="B92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920)))"),"#REF!")</f>
        <v>#REF!</v>
      </c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3"/>
      <c r="HU920" s="3"/>
      <c r="HV920" s="3"/>
      <c r="HW920" s="3"/>
      <c r="HX920" s="3"/>
      <c r="HY920" s="3"/>
      <c r="HZ920" s="3"/>
      <c r="IA920" s="3"/>
      <c r="IB920" s="3"/>
      <c r="IC920" s="3"/>
      <c r="ID920" s="3"/>
      <c r="IE920" s="3"/>
      <c r="IF920" s="3"/>
      <c r="IG920" s="3"/>
      <c r="IH920" s="3"/>
      <c r="II920" s="3"/>
      <c r="IJ920" s="3"/>
      <c r="IK920" s="3"/>
      <c r="IL920" s="3"/>
      <c r="IM920" s="3"/>
      <c r="IN920" s="3"/>
      <c r="IO920" s="3"/>
      <c r="IP920" s="3"/>
      <c r="IQ920" s="3"/>
      <c r="IR920" s="3"/>
      <c r="IS920" s="3"/>
      <c r="IT920" s="3"/>
      <c r="IU920" s="3"/>
      <c r="IV920" s="3"/>
      <c r="IW920" s="3"/>
      <c r="IX920" s="3"/>
      <c r="IY920" s="3"/>
      <c r="IZ920" s="3"/>
      <c r="JA920" s="3"/>
      <c r="JB920" s="3"/>
      <c r="JC920" s="3"/>
      <c r="JD920" s="3"/>
      <c r="JE920" s="3"/>
      <c r="JF920" s="3"/>
      <c r="JG920" s="3"/>
      <c r="JH920" s="3"/>
      <c r="JI920" s="3"/>
      <c r="JJ920" s="3"/>
      <c r="JK920" s="3"/>
      <c r="JL920" s="3"/>
      <c r="JM920" s="3"/>
      <c r="JN920" s="3"/>
      <c r="JO920" s="3"/>
      <c r="JP920" s="3"/>
      <c r="JQ920" s="3"/>
      <c r="JR920" s="3"/>
      <c r="JS920" s="3"/>
      <c r="JT920" s="3"/>
      <c r="JU920" s="3"/>
      <c r="JV920" s="3"/>
      <c r="JW920" s="3"/>
      <c r="JX920" s="3"/>
      <c r="JY920" s="3"/>
      <c r="JZ920" s="3"/>
      <c r="KA920" s="3"/>
      <c r="KB920" s="3"/>
      <c r="KC920" s="3"/>
      <c r="KD920" s="3"/>
      <c r="KE920" s="3"/>
      <c r="KF920" s="3"/>
      <c r="KG920" s="3"/>
      <c r="KH920" s="3"/>
      <c r="KI920" s="3"/>
      <c r="KJ920" s="3"/>
      <c r="KK920" s="3"/>
      <c r="KL920" s="3"/>
      <c r="KM920" s="3"/>
      <c r="KN920" s="3"/>
    </row>
    <row r="921" ht="15.75" customHeight="1">
      <c r="A921" s="3"/>
      <c r="B92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921)))"),"#REF!")</f>
        <v>#REF!</v>
      </c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3"/>
      <c r="HU921" s="3"/>
      <c r="HV921" s="3"/>
      <c r="HW921" s="3"/>
      <c r="HX921" s="3"/>
      <c r="HY921" s="3"/>
      <c r="HZ921" s="3"/>
      <c r="IA921" s="3"/>
      <c r="IB921" s="3"/>
      <c r="IC921" s="3"/>
      <c r="ID921" s="3"/>
      <c r="IE921" s="3"/>
      <c r="IF921" s="3"/>
      <c r="IG921" s="3"/>
      <c r="IH921" s="3"/>
      <c r="II921" s="3"/>
      <c r="IJ921" s="3"/>
      <c r="IK921" s="3"/>
      <c r="IL921" s="3"/>
      <c r="IM921" s="3"/>
      <c r="IN921" s="3"/>
      <c r="IO921" s="3"/>
      <c r="IP921" s="3"/>
      <c r="IQ921" s="3"/>
      <c r="IR921" s="3"/>
      <c r="IS921" s="3"/>
      <c r="IT921" s="3"/>
      <c r="IU921" s="3"/>
      <c r="IV921" s="3"/>
      <c r="IW921" s="3"/>
      <c r="IX921" s="3"/>
      <c r="IY921" s="3"/>
      <c r="IZ921" s="3"/>
      <c r="JA921" s="3"/>
      <c r="JB921" s="3"/>
      <c r="JC921" s="3"/>
      <c r="JD921" s="3"/>
      <c r="JE921" s="3"/>
      <c r="JF921" s="3"/>
      <c r="JG921" s="3"/>
      <c r="JH921" s="3"/>
      <c r="JI921" s="3"/>
      <c r="JJ921" s="3"/>
      <c r="JK921" s="3"/>
      <c r="JL921" s="3"/>
      <c r="JM921" s="3"/>
      <c r="JN921" s="3"/>
      <c r="JO921" s="3"/>
      <c r="JP921" s="3"/>
      <c r="JQ921" s="3"/>
      <c r="JR921" s="3"/>
      <c r="JS921" s="3"/>
      <c r="JT921" s="3"/>
      <c r="JU921" s="3"/>
      <c r="JV921" s="3"/>
      <c r="JW921" s="3"/>
      <c r="JX921" s="3"/>
      <c r="JY921" s="3"/>
      <c r="JZ921" s="3"/>
      <c r="KA921" s="3"/>
      <c r="KB921" s="3"/>
      <c r="KC921" s="3"/>
      <c r="KD921" s="3"/>
      <c r="KE921" s="3"/>
      <c r="KF921" s="3"/>
      <c r="KG921" s="3"/>
      <c r="KH921" s="3"/>
      <c r="KI921" s="3"/>
      <c r="KJ921" s="3"/>
      <c r="KK921" s="3"/>
      <c r="KL921" s="3"/>
      <c r="KM921" s="3"/>
      <c r="KN921" s="3"/>
    </row>
    <row r="922" ht="15.75" customHeight="1">
      <c r="A922" s="3"/>
      <c r="B92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922)))"),"#REF!")</f>
        <v>#REF!</v>
      </c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  <c r="IE922" s="3"/>
      <c r="IF922" s="3"/>
      <c r="IG922" s="3"/>
      <c r="IH922" s="3"/>
      <c r="II922" s="3"/>
      <c r="IJ922" s="3"/>
      <c r="IK922" s="3"/>
      <c r="IL922" s="3"/>
      <c r="IM922" s="3"/>
      <c r="IN922" s="3"/>
      <c r="IO922" s="3"/>
      <c r="IP922" s="3"/>
      <c r="IQ922" s="3"/>
      <c r="IR922" s="3"/>
      <c r="IS922" s="3"/>
      <c r="IT922" s="3"/>
      <c r="IU922" s="3"/>
      <c r="IV922" s="3"/>
      <c r="IW922" s="3"/>
      <c r="IX922" s="3"/>
      <c r="IY922" s="3"/>
      <c r="IZ922" s="3"/>
      <c r="JA922" s="3"/>
      <c r="JB922" s="3"/>
      <c r="JC922" s="3"/>
      <c r="JD922" s="3"/>
      <c r="JE922" s="3"/>
      <c r="JF922" s="3"/>
      <c r="JG922" s="3"/>
      <c r="JH922" s="3"/>
      <c r="JI922" s="3"/>
      <c r="JJ922" s="3"/>
      <c r="JK922" s="3"/>
      <c r="JL922" s="3"/>
      <c r="JM922" s="3"/>
      <c r="JN922" s="3"/>
      <c r="JO922" s="3"/>
      <c r="JP922" s="3"/>
      <c r="JQ922" s="3"/>
      <c r="JR922" s="3"/>
      <c r="JS922" s="3"/>
      <c r="JT922" s="3"/>
      <c r="JU922" s="3"/>
      <c r="JV922" s="3"/>
      <c r="JW922" s="3"/>
      <c r="JX922" s="3"/>
      <c r="JY922" s="3"/>
      <c r="JZ922" s="3"/>
      <c r="KA922" s="3"/>
      <c r="KB922" s="3"/>
      <c r="KC922" s="3"/>
      <c r="KD922" s="3"/>
      <c r="KE922" s="3"/>
      <c r="KF922" s="3"/>
      <c r="KG922" s="3"/>
      <c r="KH922" s="3"/>
      <c r="KI922" s="3"/>
      <c r="KJ922" s="3"/>
      <c r="KK922" s="3"/>
      <c r="KL922" s="3"/>
      <c r="KM922" s="3"/>
      <c r="KN922" s="3"/>
    </row>
    <row r="923" ht="15.75" customHeight="1">
      <c r="A923" s="3"/>
      <c r="B92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923)))"),"#REF!")</f>
        <v>#REF!</v>
      </c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  <c r="IE923" s="3"/>
      <c r="IF923" s="3"/>
      <c r="IG923" s="3"/>
      <c r="IH923" s="3"/>
      <c r="II923" s="3"/>
      <c r="IJ923" s="3"/>
      <c r="IK923" s="3"/>
      <c r="IL923" s="3"/>
      <c r="IM923" s="3"/>
      <c r="IN923" s="3"/>
      <c r="IO923" s="3"/>
      <c r="IP923" s="3"/>
      <c r="IQ923" s="3"/>
      <c r="IR923" s="3"/>
      <c r="IS923" s="3"/>
      <c r="IT923" s="3"/>
      <c r="IU923" s="3"/>
      <c r="IV923" s="3"/>
      <c r="IW923" s="3"/>
      <c r="IX923" s="3"/>
      <c r="IY923" s="3"/>
      <c r="IZ923" s="3"/>
      <c r="JA923" s="3"/>
      <c r="JB923" s="3"/>
      <c r="JC923" s="3"/>
      <c r="JD923" s="3"/>
      <c r="JE923" s="3"/>
      <c r="JF923" s="3"/>
      <c r="JG923" s="3"/>
      <c r="JH923" s="3"/>
      <c r="JI923" s="3"/>
      <c r="JJ923" s="3"/>
      <c r="JK923" s="3"/>
      <c r="JL923" s="3"/>
      <c r="JM923" s="3"/>
      <c r="JN923" s="3"/>
      <c r="JO923" s="3"/>
      <c r="JP923" s="3"/>
      <c r="JQ923" s="3"/>
      <c r="JR923" s="3"/>
      <c r="JS923" s="3"/>
      <c r="JT923" s="3"/>
      <c r="JU923" s="3"/>
      <c r="JV923" s="3"/>
      <c r="JW923" s="3"/>
      <c r="JX923" s="3"/>
      <c r="JY923" s="3"/>
      <c r="JZ923" s="3"/>
      <c r="KA923" s="3"/>
      <c r="KB923" s="3"/>
      <c r="KC923" s="3"/>
      <c r="KD923" s="3"/>
      <c r="KE923" s="3"/>
      <c r="KF923" s="3"/>
      <c r="KG923" s="3"/>
      <c r="KH923" s="3"/>
      <c r="KI923" s="3"/>
      <c r="KJ923" s="3"/>
      <c r="KK923" s="3"/>
      <c r="KL923" s="3"/>
      <c r="KM923" s="3"/>
      <c r="KN923" s="3"/>
    </row>
    <row r="924" ht="15.75" customHeight="1">
      <c r="A924" s="3"/>
      <c r="B92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924)))"),"#REF!")</f>
        <v>#REF!</v>
      </c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  <c r="IE924" s="3"/>
      <c r="IF924" s="3"/>
      <c r="IG924" s="3"/>
      <c r="IH924" s="3"/>
      <c r="II924" s="3"/>
      <c r="IJ924" s="3"/>
      <c r="IK924" s="3"/>
      <c r="IL924" s="3"/>
      <c r="IM924" s="3"/>
      <c r="IN924" s="3"/>
      <c r="IO924" s="3"/>
      <c r="IP924" s="3"/>
      <c r="IQ924" s="3"/>
      <c r="IR924" s="3"/>
      <c r="IS924" s="3"/>
      <c r="IT924" s="3"/>
      <c r="IU924" s="3"/>
      <c r="IV924" s="3"/>
      <c r="IW924" s="3"/>
      <c r="IX924" s="3"/>
      <c r="IY924" s="3"/>
      <c r="IZ924" s="3"/>
      <c r="JA924" s="3"/>
      <c r="JB924" s="3"/>
      <c r="JC924" s="3"/>
      <c r="JD924" s="3"/>
      <c r="JE924" s="3"/>
      <c r="JF924" s="3"/>
      <c r="JG924" s="3"/>
      <c r="JH924" s="3"/>
      <c r="JI924" s="3"/>
      <c r="JJ924" s="3"/>
      <c r="JK924" s="3"/>
      <c r="JL924" s="3"/>
      <c r="JM924" s="3"/>
      <c r="JN924" s="3"/>
      <c r="JO924" s="3"/>
      <c r="JP924" s="3"/>
      <c r="JQ924" s="3"/>
      <c r="JR924" s="3"/>
      <c r="JS924" s="3"/>
      <c r="JT924" s="3"/>
      <c r="JU924" s="3"/>
      <c r="JV924" s="3"/>
      <c r="JW924" s="3"/>
      <c r="JX924" s="3"/>
      <c r="JY924" s="3"/>
      <c r="JZ924" s="3"/>
      <c r="KA924" s="3"/>
      <c r="KB924" s="3"/>
      <c r="KC924" s="3"/>
      <c r="KD924" s="3"/>
      <c r="KE924" s="3"/>
      <c r="KF924" s="3"/>
      <c r="KG924" s="3"/>
      <c r="KH924" s="3"/>
      <c r="KI924" s="3"/>
      <c r="KJ924" s="3"/>
      <c r="KK924" s="3"/>
      <c r="KL924" s="3"/>
      <c r="KM924" s="3"/>
      <c r="KN924" s="3"/>
    </row>
    <row r="925" ht="15.75" customHeight="1">
      <c r="A925" s="3"/>
      <c r="B92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925)))"),"#REF!")</f>
        <v>#REF!</v>
      </c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3"/>
      <c r="HU925" s="3"/>
      <c r="HV925" s="3"/>
      <c r="HW925" s="3"/>
      <c r="HX925" s="3"/>
      <c r="HY925" s="3"/>
      <c r="HZ925" s="3"/>
      <c r="IA925" s="3"/>
      <c r="IB925" s="3"/>
      <c r="IC925" s="3"/>
      <c r="ID925" s="3"/>
      <c r="IE925" s="3"/>
      <c r="IF925" s="3"/>
      <c r="IG925" s="3"/>
      <c r="IH925" s="3"/>
      <c r="II925" s="3"/>
      <c r="IJ925" s="3"/>
      <c r="IK925" s="3"/>
      <c r="IL925" s="3"/>
      <c r="IM925" s="3"/>
      <c r="IN925" s="3"/>
      <c r="IO925" s="3"/>
      <c r="IP925" s="3"/>
      <c r="IQ925" s="3"/>
      <c r="IR925" s="3"/>
      <c r="IS925" s="3"/>
      <c r="IT925" s="3"/>
      <c r="IU925" s="3"/>
      <c r="IV925" s="3"/>
      <c r="IW925" s="3"/>
      <c r="IX925" s="3"/>
      <c r="IY925" s="3"/>
      <c r="IZ925" s="3"/>
      <c r="JA925" s="3"/>
      <c r="JB925" s="3"/>
      <c r="JC925" s="3"/>
      <c r="JD925" s="3"/>
      <c r="JE925" s="3"/>
      <c r="JF925" s="3"/>
      <c r="JG925" s="3"/>
      <c r="JH925" s="3"/>
      <c r="JI925" s="3"/>
      <c r="JJ925" s="3"/>
      <c r="JK925" s="3"/>
      <c r="JL925" s="3"/>
      <c r="JM925" s="3"/>
      <c r="JN925" s="3"/>
      <c r="JO925" s="3"/>
      <c r="JP925" s="3"/>
      <c r="JQ925" s="3"/>
      <c r="JR925" s="3"/>
      <c r="JS925" s="3"/>
      <c r="JT925" s="3"/>
      <c r="JU925" s="3"/>
      <c r="JV925" s="3"/>
      <c r="JW925" s="3"/>
      <c r="JX925" s="3"/>
      <c r="JY925" s="3"/>
      <c r="JZ925" s="3"/>
      <c r="KA925" s="3"/>
      <c r="KB925" s="3"/>
      <c r="KC925" s="3"/>
      <c r="KD925" s="3"/>
      <c r="KE925" s="3"/>
      <c r="KF925" s="3"/>
      <c r="KG925" s="3"/>
      <c r="KH925" s="3"/>
      <c r="KI925" s="3"/>
      <c r="KJ925" s="3"/>
      <c r="KK925" s="3"/>
      <c r="KL925" s="3"/>
      <c r="KM925" s="3"/>
      <c r="KN925" s="3"/>
    </row>
    <row r="926" ht="15.75" customHeight="1">
      <c r="A926" s="3"/>
      <c r="B92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926)))"),"#REF!")</f>
        <v>#REF!</v>
      </c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3"/>
      <c r="HU926" s="3"/>
      <c r="HV926" s="3"/>
      <c r="HW926" s="3"/>
      <c r="HX926" s="3"/>
      <c r="HY926" s="3"/>
      <c r="HZ926" s="3"/>
      <c r="IA926" s="3"/>
      <c r="IB926" s="3"/>
      <c r="IC926" s="3"/>
      <c r="ID926" s="3"/>
      <c r="IE926" s="3"/>
      <c r="IF926" s="3"/>
      <c r="IG926" s="3"/>
      <c r="IH926" s="3"/>
      <c r="II926" s="3"/>
      <c r="IJ926" s="3"/>
      <c r="IK926" s="3"/>
      <c r="IL926" s="3"/>
      <c r="IM926" s="3"/>
      <c r="IN926" s="3"/>
      <c r="IO926" s="3"/>
      <c r="IP926" s="3"/>
      <c r="IQ926" s="3"/>
      <c r="IR926" s="3"/>
      <c r="IS926" s="3"/>
      <c r="IT926" s="3"/>
      <c r="IU926" s="3"/>
      <c r="IV926" s="3"/>
      <c r="IW926" s="3"/>
      <c r="IX926" s="3"/>
      <c r="IY926" s="3"/>
      <c r="IZ926" s="3"/>
      <c r="JA926" s="3"/>
      <c r="JB926" s="3"/>
      <c r="JC926" s="3"/>
      <c r="JD926" s="3"/>
      <c r="JE926" s="3"/>
      <c r="JF926" s="3"/>
      <c r="JG926" s="3"/>
      <c r="JH926" s="3"/>
      <c r="JI926" s="3"/>
      <c r="JJ926" s="3"/>
      <c r="JK926" s="3"/>
      <c r="JL926" s="3"/>
      <c r="JM926" s="3"/>
      <c r="JN926" s="3"/>
      <c r="JO926" s="3"/>
      <c r="JP926" s="3"/>
      <c r="JQ926" s="3"/>
      <c r="JR926" s="3"/>
      <c r="JS926" s="3"/>
      <c r="JT926" s="3"/>
      <c r="JU926" s="3"/>
      <c r="JV926" s="3"/>
      <c r="JW926" s="3"/>
      <c r="JX926" s="3"/>
      <c r="JY926" s="3"/>
      <c r="JZ926" s="3"/>
      <c r="KA926" s="3"/>
      <c r="KB926" s="3"/>
      <c r="KC926" s="3"/>
      <c r="KD926" s="3"/>
      <c r="KE926" s="3"/>
      <c r="KF926" s="3"/>
      <c r="KG926" s="3"/>
      <c r="KH926" s="3"/>
      <c r="KI926" s="3"/>
      <c r="KJ926" s="3"/>
      <c r="KK926" s="3"/>
      <c r="KL926" s="3"/>
      <c r="KM926" s="3"/>
      <c r="KN926" s="3"/>
    </row>
    <row r="927" ht="15.75" customHeight="1">
      <c r="A927" s="3"/>
      <c r="B92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927)))"),"#REF!")</f>
        <v>#REF!</v>
      </c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  <c r="IE927" s="3"/>
      <c r="IF927" s="3"/>
      <c r="IG927" s="3"/>
      <c r="IH927" s="3"/>
      <c r="II927" s="3"/>
      <c r="IJ927" s="3"/>
      <c r="IK927" s="3"/>
      <c r="IL927" s="3"/>
      <c r="IM927" s="3"/>
      <c r="IN927" s="3"/>
      <c r="IO927" s="3"/>
      <c r="IP927" s="3"/>
      <c r="IQ927" s="3"/>
      <c r="IR927" s="3"/>
      <c r="IS927" s="3"/>
      <c r="IT927" s="3"/>
      <c r="IU927" s="3"/>
      <c r="IV927" s="3"/>
      <c r="IW927" s="3"/>
      <c r="IX927" s="3"/>
      <c r="IY927" s="3"/>
      <c r="IZ927" s="3"/>
      <c r="JA927" s="3"/>
      <c r="JB927" s="3"/>
      <c r="JC927" s="3"/>
      <c r="JD927" s="3"/>
      <c r="JE927" s="3"/>
      <c r="JF927" s="3"/>
      <c r="JG927" s="3"/>
      <c r="JH927" s="3"/>
      <c r="JI927" s="3"/>
      <c r="JJ927" s="3"/>
      <c r="JK927" s="3"/>
      <c r="JL927" s="3"/>
      <c r="JM927" s="3"/>
      <c r="JN927" s="3"/>
      <c r="JO927" s="3"/>
      <c r="JP927" s="3"/>
      <c r="JQ927" s="3"/>
      <c r="JR927" s="3"/>
      <c r="JS927" s="3"/>
      <c r="JT927" s="3"/>
      <c r="JU927" s="3"/>
      <c r="JV927" s="3"/>
      <c r="JW927" s="3"/>
      <c r="JX927" s="3"/>
      <c r="JY927" s="3"/>
      <c r="JZ927" s="3"/>
      <c r="KA927" s="3"/>
      <c r="KB927" s="3"/>
      <c r="KC927" s="3"/>
      <c r="KD927" s="3"/>
      <c r="KE927" s="3"/>
      <c r="KF927" s="3"/>
      <c r="KG927" s="3"/>
      <c r="KH927" s="3"/>
      <c r="KI927" s="3"/>
      <c r="KJ927" s="3"/>
      <c r="KK927" s="3"/>
      <c r="KL927" s="3"/>
      <c r="KM927" s="3"/>
      <c r="KN927" s="3"/>
    </row>
    <row r="928" ht="15.75" customHeight="1">
      <c r="A928" s="3"/>
      <c r="B92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928)))"),"#REF!")</f>
        <v>#REF!</v>
      </c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  <c r="HA928" s="3"/>
      <c r="HB928" s="3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3"/>
      <c r="HQ928" s="3"/>
      <c r="HR928" s="3"/>
      <c r="HS928" s="3"/>
      <c r="HT928" s="3"/>
      <c r="HU928" s="3"/>
      <c r="HV928" s="3"/>
      <c r="HW928" s="3"/>
      <c r="HX928" s="3"/>
      <c r="HY928" s="3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3"/>
      <c r="IK928" s="3"/>
      <c r="IL928" s="3"/>
      <c r="IM928" s="3"/>
      <c r="IN928" s="3"/>
      <c r="IO928" s="3"/>
      <c r="IP928" s="3"/>
      <c r="IQ928" s="3"/>
      <c r="IR928" s="3"/>
      <c r="IS928" s="3"/>
      <c r="IT928" s="3"/>
      <c r="IU928" s="3"/>
      <c r="IV928" s="3"/>
      <c r="IW928" s="3"/>
      <c r="IX928" s="3"/>
      <c r="IY928" s="3"/>
      <c r="IZ928" s="3"/>
      <c r="JA928" s="3"/>
      <c r="JB928" s="3"/>
      <c r="JC928" s="3"/>
      <c r="JD928" s="3"/>
      <c r="JE928" s="3"/>
      <c r="JF928" s="3"/>
      <c r="JG928" s="3"/>
      <c r="JH928" s="3"/>
      <c r="JI928" s="3"/>
      <c r="JJ928" s="3"/>
      <c r="JK928" s="3"/>
      <c r="JL928" s="3"/>
      <c r="JM928" s="3"/>
      <c r="JN928" s="3"/>
      <c r="JO928" s="3"/>
      <c r="JP928" s="3"/>
      <c r="JQ928" s="3"/>
      <c r="JR928" s="3"/>
      <c r="JS928" s="3"/>
      <c r="JT928" s="3"/>
      <c r="JU928" s="3"/>
      <c r="JV928" s="3"/>
      <c r="JW928" s="3"/>
      <c r="JX928" s="3"/>
      <c r="JY928" s="3"/>
      <c r="JZ928" s="3"/>
      <c r="KA928" s="3"/>
      <c r="KB928" s="3"/>
      <c r="KC928" s="3"/>
      <c r="KD928" s="3"/>
      <c r="KE928" s="3"/>
      <c r="KF928" s="3"/>
      <c r="KG928" s="3"/>
      <c r="KH928" s="3"/>
      <c r="KI928" s="3"/>
      <c r="KJ928" s="3"/>
      <c r="KK928" s="3"/>
      <c r="KL928" s="3"/>
      <c r="KM928" s="3"/>
      <c r="KN928" s="3"/>
    </row>
    <row r="929" ht="15.75" customHeight="1">
      <c r="A929" s="3"/>
      <c r="B92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929)))"),"#REF!")</f>
        <v>#REF!</v>
      </c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3"/>
      <c r="HQ929" s="3"/>
      <c r="HR929" s="3"/>
      <c r="HS929" s="3"/>
      <c r="HT929" s="3"/>
      <c r="HU929" s="3"/>
      <c r="HV929" s="3"/>
      <c r="HW929" s="3"/>
      <c r="HX929" s="3"/>
      <c r="HY929" s="3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3"/>
      <c r="IK929" s="3"/>
      <c r="IL929" s="3"/>
      <c r="IM929" s="3"/>
      <c r="IN929" s="3"/>
      <c r="IO929" s="3"/>
      <c r="IP929" s="3"/>
      <c r="IQ929" s="3"/>
      <c r="IR929" s="3"/>
      <c r="IS929" s="3"/>
      <c r="IT929" s="3"/>
      <c r="IU929" s="3"/>
      <c r="IV929" s="3"/>
      <c r="IW929" s="3"/>
      <c r="IX929" s="3"/>
      <c r="IY929" s="3"/>
      <c r="IZ929" s="3"/>
      <c r="JA929" s="3"/>
      <c r="JB929" s="3"/>
      <c r="JC929" s="3"/>
      <c r="JD929" s="3"/>
      <c r="JE929" s="3"/>
      <c r="JF929" s="3"/>
      <c r="JG929" s="3"/>
      <c r="JH929" s="3"/>
      <c r="JI929" s="3"/>
      <c r="JJ929" s="3"/>
      <c r="JK929" s="3"/>
      <c r="JL929" s="3"/>
      <c r="JM929" s="3"/>
      <c r="JN929" s="3"/>
      <c r="JO929" s="3"/>
      <c r="JP929" s="3"/>
      <c r="JQ929" s="3"/>
      <c r="JR929" s="3"/>
      <c r="JS929" s="3"/>
      <c r="JT929" s="3"/>
      <c r="JU929" s="3"/>
      <c r="JV929" s="3"/>
      <c r="JW929" s="3"/>
      <c r="JX929" s="3"/>
      <c r="JY929" s="3"/>
      <c r="JZ929" s="3"/>
      <c r="KA929" s="3"/>
      <c r="KB929" s="3"/>
      <c r="KC929" s="3"/>
      <c r="KD929" s="3"/>
      <c r="KE929" s="3"/>
      <c r="KF929" s="3"/>
      <c r="KG929" s="3"/>
      <c r="KH929" s="3"/>
      <c r="KI929" s="3"/>
      <c r="KJ929" s="3"/>
      <c r="KK929" s="3"/>
      <c r="KL929" s="3"/>
      <c r="KM929" s="3"/>
      <c r="KN929" s="3"/>
    </row>
    <row r="930" ht="15.75" customHeight="1">
      <c r="A930" s="3"/>
      <c r="B93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930)))"),"#REF!")</f>
        <v>#REF!</v>
      </c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  <c r="HA930" s="3"/>
      <c r="HB930" s="3"/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3"/>
      <c r="HQ930" s="3"/>
      <c r="HR930" s="3"/>
      <c r="HS930" s="3"/>
      <c r="HT930" s="3"/>
      <c r="HU930" s="3"/>
      <c r="HV930" s="3"/>
      <c r="HW930" s="3"/>
      <c r="HX930" s="3"/>
      <c r="HY930" s="3"/>
      <c r="HZ930" s="3"/>
      <c r="IA930" s="3"/>
      <c r="IB930" s="3"/>
      <c r="IC930" s="3"/>
      <c r="ID930" s="3"/>
      <c r="IE930" s="3"/>
      <c r="IF930" s="3"/>
      <c r="IG930" s="3"/>
      <c r="IH930" s="3"/>
      <c r="II930" s="3"/>
      <c r="IJ930" s="3"/>
      <c r="IK930" s="3"/>
      <c r="IL930" s="3"/>
      <c r="IM930" s="3"/>
      <c r="IN930" s="3"/>
      <c r="IO930" s="3"/>
      <c r="IP930" s="3"/>
      <c r="IQ930" s="3"/>
      <c r="IR930" s="3"/>
      <c r="IS930" s="3"/>
      <c r="IT930" s="3"/>
      <c r="IU930" s="3"/>
      <c r="IV930" s="3"/>
      <c r="IW930" s="3"/>
      <c r="IX930" s="3"/>
      <c r="IY930" s="3"/>
      <c r="IZ930" s="3"/>
      <c r="JA930" s="3"/>
      <c r="JB930" s="3"/>
      <c r="JC930" s="3"/>
      <c r="JD930" s="3"/>
      <c r="JE930" s="3"/>
      <c r="JF930" s="3"/>
      <c r="JG930" s="3"/>
      <c r="JH930" s="3"/>
      <c r="JI930" s="3"/>
      <c r="JJ930" s="3"/>
      <c r="JK930" s="3"/>
      <c r="JL930" s="3"/>
      <c r="JM930" s="3"/>
      <c r="JN930" s="3"/>
      <c r="JO930" s="3"/>
      <c r="JP930" s="3"/>
      <c r="JQ930" s="3"/>
      <c r="JR930" s="3"/>
      <c r="JS930" s="3"/>
      <c r="JT930" s="3"/>
      <c r="JU930" s="3"/>
      <c r="JV930" s="3"/>
      <c r="JW930" s="3"/>
      <c r="JX930" s="3"/>
      <c r="JY930" s="3"/>
      <c r="JZ930" s="3"/>
      <c r="KA930" s="3"/>
      <c r="KB930" s="3"/>
      <c r="KC930" s="3"/>
      <c r="KD930" s="3"/>
      <c r="KE930" s="3"/>
      <c r="KF930" s="3"/>
      <c r="KG930" s="3"/>
      <c r="KH930" s="3"/>
      <c r="KI930" s="3"/>
      <c r="KJ930" s="3"/>
      <c r="KK930" s="3"/>
      <c r="KL930" s="3"/>
      <c r="KM930" s="3"/>
      <c r="KN930" s="3"/>
    </row>
    <row r="931" ht="15.75" customHeight="1">
      <c r="A931" s="3"/>
      <c r="B93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931)))"),"#REF!")</f>
        <v>#REF!</v>
      </c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3"/>
      <c r="HQ931" s="3"/>
      <c r="HR931" s="3"/>
      <c r="HS931" s="3"/>
      <c r="HT931" s="3"/>
      <c r="HU931" s="3"/>
      <c r="HV931" s="3"/>
      <c r="HW931" s="3"/>
      <c r="HX931" s="3"/>
      <c r="HY931" s="3"/>
      <c r="HZ931" s="3"/>
      <c r="IA931" s="3"/>
      <c r="IB931" s="3"/>
      <c r="IC931" s="3"/>
      <c r="ID931" s="3"/>
      <c r="IE931" s="3"/>
      <c r="IF931" s="3"/>
      <c r="IG931" s="3"/>
      <c r="IH931" s="3"/>
      <c r="II931" s="3"/>
      <c r="IJ931" s="3"/>
      <c r="IK931" s="3"/>
      <c r="IL931" s="3"/>
      <c r="IM931" s="3"/>
      <c r="IN931" s="3"/>
      <c r="IO931" s="3"/>
      <c r="IP931" s="3"/>
      <c r="IQ931" s="3"/>
      <c r="IR931" s="3"/>
      <c r="IS931" s="3"/>
      <c r="IT931" s="3"/>
      <c r="IU931" s="3"/>
      <c r="IV931" s="3"/>
      <c r="IW931" s="3"/>
      <c r="IX931" s="3"/>
      <c r="IY931" s="3"/>
      <c r="IZ931" s="3"/>
      <c r="JA931" s="3"/>
      <c r="JB931" s="3"/>
      <c r="JC931" s="3"/>
      <c r="JD931" s="3"/>
      <c r="JE931" s="3"/>
      <c r="JF931" s="3"/>
      <c r="JG931" s="3"/>
      <c r="JH931" s="3"/>
      <c r="JI931" s="3"/>
      <c r="JJ931" s="3"/>
      <c r="JK931" s="3"/>
      <c r="JL931" s="3"/>
      <c r="JM931" s="3"/>
      <c r="JN931" s="3"/>
      <c r="JO931" s="3"/>
      <c r="JP931" s="3"/>
      <c r="JQ931" s="3"/>
      <c r="JR931" s="3"/>
      <c r="JS931" s="3"/>
      <c r="JT931" s="3"/>
      <c r="JU931" s="3"/>
      <c r="JV931" s="3"/>
      <c r="JW931" s="3"/>
      <c r="JX931" s="3"/>
      <c r="JY931" s="3"/>
      <c r="JZ931" s="3"/>
      <c r="KA931" s="3"/>
      <c r="KB931" s="3"/>
      <c r="KC931" s="3"/>
      <c r="KD931" s="3"/>
      <c r="KE931" s="3"/>
      <c r="KF931" s="3"/>
      <c r="KG931" s="3"/>
      <c r="KH931" s="3"/>
      <c r="KI931" s="3"/>
      <c r="KJ931" s="3"/>
      <c r="KK931" s="3"/>
      <c r="KL931" s="3"/>
      <c r="KM931" s="3"/>
      <c r="KN931" s="3"/>
    </row>
    <row r="932" ht="15.75" customHeight="1">
      <c r="A932" s="3"/>
      <c r="B93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932)))"),"#REF!")</f>
        <v>#REF!</v>
      </c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  <c r="HA932" s="3"/>
      <c r="HB932" s="3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3"/>
      <c r="HQ932" s="3"/>
      <c r="HR932" s="3"/>
      <c r="HS932" s="3"/>
      <c r="HT932" s="3"/>
      <c r="HU932" s="3"/>
      <c r="HV932" s="3"/>
      <c r="HW932" s="3"/>
      <c r="HX932" s="3"/>
      <c r="HY932" s="3"/>
      <c r="HZ932" s="3"/>
      <c r="IA932" s="3"/>
      <c r="IB932" s="3"/>
      <c r="IC932" s="3"/>
      <c r="ID932" s="3"/>
      <c r="IE932" s="3"/>
      <c r="IF932" s="3"/>
      <c r="IG932" s="3"/>
      <c r="IH932" s="3"/>
      <c r="II932" s="3"/>
      <c r="IJ932" s="3"/>
      <c r="IK932" s="3"/>
      <c r="IL932" s="3"/>
      <c r="IM932" s="3"/>
      <c r="IN932" s="3"/>
      <c r="IO932" s="3"/>
      <c r="IP932" s="3"/>
      <c r="IQ932" s="3"/>
      <c r="IR932" s="3"/>
      <c r="IS932" s="3"/>
      <c r="IT932" s="3"/>
      <c r="IU932" s="3"/>
      <c r="IV932" s="3"/>
      <c r="IW932" s="3"/>
      <c r="IX932" s="3"/>
      <c r="IY932" s="3"/>
      <c r="IZ932" s="3"/>
      <c r="JA932" s="3"/>
      <c r="JB932" s="3"/>
      <c r="JC932" s="3"/>
      <c r="JD932" s="3"/>
      <c r="JE932" s="3"/>
      <c r="JF932" s="3"/>
      <c r="JG932" s="3"/>
      <c r="JH932" s="3"/>
      <c r="JI932" s="3"/>
      <c r="JJ932" s="3"/>
      <c r="JK932" s="3"/>
      <c r="JL932" s="3"/>
      <c r="JM932" s="3"/>
      <c r="JN932" s="3"/>
      <c r="JO932" s="3"/>
      <c r="JP932" s="3"/>
      <c r="JQ932" s="3"/>
      <c r="JR932" s="3"/>
      <c r="JS932" s="3"/>
      <c r="JT932" s="3"/>
      <c r="JU932" s="3"/>
      <c r="JV932" s="3"/>
      <c r="JW932" s="3"/>
      <c r="JX932" s="3"/>
      <c r="JY932" s="3"/>
      <c r="JZ932" s="3"/>
      <c r="KA932" s="3"/>
      <c r="KB932" s="3"/>
      <c r="KC932" s="3"/>
      <c r="KD932" s="3"/>
      <c r="KE932" s="3"/>
      <c r="KF932" s="3"/>
      <c r="KG932" s="3"/>
      <c r="KH932" s="3"/>
      <c r="KI932" s="3"/>
      <c r="KJ932" s="3"/>
      <c r="KK932" s="3"/>
      <c r="KL932" s="3"/>
      <c r="KM932" s="3"/>
      <c r="KN932" s="3"/>
    </row>
    <row r="933" ht="15.75" customHeight="1">
      <c r="A933" s="3"/>
      <c r="B93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933)))"),"#REF!")</f>
        <v>#REF!</v>
      </c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3"/>
      <c r="HQ933" s="3"/>
      <c r="HR933" s="3"/>
      <c r="HS933" s="3"/>
      <c r="HT933" s="3"/>
      <c r="HU933" s="3"/>
      <c r="HV933" s="3"/>
      <c r="HW933" s="3"/>
      <c r="HX933" s="3"/>
      <c r="HY933" s="3"/>
      <c r="HZ933" s="3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3"/>
      <c r="IP933" s="3"/>
      <c r="IQ933" s="3"/>
      <c r="IR933" s="3"/>
      <c r="IS933" s="3"/>
      <c r="IT933" s="3"/>
      <c r="IU933" s="3"/>
      <c r="IV933" s="3"/>
      <c r="IW933" s="3"/>
      <c r="IX933" s="3"/>
      <c r="IY933" s="3"/>
      <c r="IZ933" s="3"/>
      <c r="JA933" s="3"/>
      <c r="JB933" s="3"/>
      <c r="JC933" s="3"/>
      <c r="JD933" s="3"/>
      <c r="JE933" s="3"/>
      <c r="JF933" s="3"/>
      <c r="JG933" s="3"/>
      <c r="JH933" s="3"/>
      <c r="JI933" s="3"/>
      <c r="JJ933" s="3"/>
      <c r="JK933" s="3"/>
      <c r="JL933" s="3"/>
      <c r="JM933" s="3"/>
      <c r="JN933" s="3"/>
      <c r="JO933" s="3"/>
      <c r="JP933" s="3"/>
      <c r="JQ933" s="3"/>
      <c r="JR933" s="3"/>
      <c r="JS933" s="3"/>
      <c r="JT933" s="3"/>
      <c r="JU933" s="3"/>
      <c r="JV933" s="3"/>
      <c r="JW933" s="3"/>
      <c r="JX933" s="3"/>
      <c r="JY933" s="3"/>
      <c r="JZ933" s="3"/>
      <c r="KA933" s="3"/>
      <c r="KB933" s="3"/>
      <c r="KC933" s="3"/>
      <c r="KD933" s="3"/>
      <c r="KE933" s="3"/>
      <c r="KF933" s="3"/>
      <c r="KG933" s="3"/>
      <c r="KH933" s="3"/>
      <c r="KI933" s="3"/>
      <c r="KJ933" s="3"/>
      <c r="KK933" s="3"/>
      <c r="KL933" s="3"/>
      <c r="KM933" s="3"/>
      <c r="KN933" s="3"/>
    </row>
    <row r="934" ht="15.75" customHeight="1">
      <c r="A934" s="3"/>
      <c r="B93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934)))"),"#REF!")</f>
        <v>#REF!</v>
      </c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3"/>
      <c r="HT934" s="3"/>
      <c r="HU934" s="3"/>
      <c r="HV934" s="3"/>
      <c r="HW934" s="3"/>
      <c r="HX934" s="3"/>
      <c r="HY934" s="3"/>
      <c r="HZ934" s="3"/>
      <c r="IA934" s="3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3"/>
      <c r="IR934" s="3"/>
      <c r="IS934" s="3"/>
      <c r="IT934" s="3"/>
      <c r="IU934" s="3"/>
      <c r="IV934" s="3"/>
      <c r="IW934" s="3"/>
      <c r="IX934" s="3"/>
      <c r="IY934" s="3"/>
      <c r="IZ934" s="3"/>
      <c r="JA934" s="3"/>
      <c r="JB934" s="3"/>
      <c r="JC934" s="3"/>
      <c r="JD934" s="3"/>
      <c r="JE934" s="3"/>
      <c r="JF934" s="3"/>
      <c r="JG934" s="3"/>
      <c r="JH934" s="3"/>
      <c r="JI934" s="3"/>
      <c r="JJ934" s="3"/>
      <c r="JK934" s="3"/>
      <c r="JL934" s="3"/>
      <c r="JM934" s="3"/>
      <c r="JN934" s="3"/>
      <c r="JO934" s="3"/>
      <c r="JP934" s="3"/>
      <c r="JQ934" s="3"/>
      <c r="JR934" s="3"/>
      <c r="JS934" s="3"/>
      <c r="JT934" s="3"/>
      <c r="JU934" s="3"/>
      <c r="JV934" s="3"/>
      <c r="JW934" s="3"/>
      <c r="JX934" s="3"/>
      <c r="JY934" s="3"/>
      <c r="JZ934" s="3"/>
      <c r="KA934" s="3"/>
      <c r="KB934" s="3"/>
      <c r="KC934" s="3"/>
      <c r="KD934" s="3"/>
      <c r="KE934" s="3"/>
      <c r="KF934" s="3"/>
      <c r="KG934" s="3"/>
      <c r="KH934" s="3"/>
      <c r="KI934" s="3"/>
      <c r="KJ934" s="3"/>
      <c r="KK934" s="3"/>
      <c r="KL934" s="3"/>
      <c r="KM934" s="3"/>
      <c r="KN934" s="3"/>
    </row>
    <row r="935" ht="15.75" customHeight="1">
      <c r="A935" s="3"/>
      <c r="B93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935)))"),"#REF!")</f>
        <v>#REF!</v>
      </c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3"/>
      <c r="HT935" s="3"/>
      <c r="HU935" s="3"/>
      <c r="HV935" s="3"/>
      <c r="HW935" s="3"/>
      <c r="HX935" s="3"/>
      <c r="HY935" s="3"/>
      <c r="HZ935" s="3"/>
      <c r="IA935" s="3"/>
      <c r="IB935" s="3"/>
      <c r="IC935" s="3"/>
      <c r="ID935" s="3"/>
      <c r="IE935" s="3"/>
      <c r="IF935" s="3"/>
      <c r="IG935" s="3"/>
      <c r="IH935" s="3"/>
      <c r="II935" s="3"/>
      <c r="IJ935" s="3"/>
      <c r="IK935" s="3"/>
      <c r="IL935" s="3"/>
      <c r="IM935" s="3"/>
      <c r="IN935" s="3"/>
      <c r="IO935" s="3"/>
      <c r="IP935" s="3"/>
      <c r="IQ935" s="3"/>
      <c r="IR935" s="3"/>
      <c r="IS935" s="3"/>
      <c r="IT935" s="3"/>
      <c r="IU935" s="3"/>
      <c r="IV935" s="3"/>
      <c r="IW935" s="3"/>
      <c r="IX935" s="3"/>
      <c r="IY935" s="3"/>
      <c r="IZ935" s="3"/>
      <c r="JA935" s="3"/>
      <c r="JB935" s="3"/>
      <c r="JC935" s="3"/>
      <c r="JD935" s="3"/>
      <c r="JE935" s="3"/>
      <c r="JF935" s="3"/>
      <c r="JG935" s="3"/>
      <c r="JH935" s="3"/>
      <c r="JI935" s="3"/>
      <c r="JJ935" s="3"/>
      <c r="JK935" s="3"/>
      <c r="JL935" s="3"/>
      <c r="JM935" s="3"/>
      <c r="JN935" s="3"/>
      <c r="JO935" s="3"/>
      <c r="JP935" s="3"/>
      <c r="JQ935" s="3"/>
      <c r="JR935" s="3"/>
      <c r="JS935" s="3"/>
      <c r="JT935" s="3"/>
      <c r="JU935" s="3"/>
      <c r="JV935" s="3"/>
      <c r="JW935" s="3"/>
      <c r="JX935" s="3"/>
      <c r="JY935" s="3"/>
      <c r="JZ935" s="3"/>
      <c r="KA935" s="3"/>
      <c r="KB935" s="3"/>
      <c r="KC935" s="3"/>
      <c r="KD935" s="3"/>
      <c r="KE935" s="3"/>
      <c r="KF935" s="3"/>
      <c r="KG935" s="3"/>
      <c r="KH935" s="3"/>
      <c r="KI935" s="3"/>
      <c r="KJ935" s="3"/>
      <c r="KK935" s="3"/>
      <c r="KL935" s="3"/>
      <c r="KM935" s="3"/>
      <c r="KN935" s="3"/>
    </row>
    <row r="936" ht="15.75" customHeight="1">
      <c r="A936" s="3"/>
      <c r="B93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936)))"),"#REF!")</f>
        <v>#REF!</v>
      </c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  <c r="HA936" s="3"/>
      <c r="HB936" s="3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3"/>
      <c r="HQ936" s="3"/>
      <c r="HR936" s="3"/>
      <c r="HS936" s="3"/>
      <c r="HT936" s="3"/>
      <c r="HU936" s="3"/>
      <c r="HV936" s="3"/>
      <c r="HW936" s="3"/>
      <c r="HX936" s="3"/>
      <c r="HY936" s="3"/>
      <c r="HZ936" s="3"/>
      <c r="IA936" s="3"/>
      <c r="IB936" s="3"/>
      <c r="IC936" s="3"/>
      <c r="ID936" s="3"/>
      <c r="IE936" s="3"/>
      <c r="IF936" s="3"/>
      <c r="IG936" s="3"/>
      <c r="IH936" s="3"/>
      <c r="II936" s="3"/>
      <c r="IJ936" s="3"/>
      <c r="IK936" s="3"/>
      <c r="IL936" s="3"/>
      <c r="IM936" s="3"/>
      <c r="IN936" s="3"/>
      <c r="IO936" s="3"/>
      <c r="IP936" s="3"/>
      <c r="IQ936" s="3"/>
      <c r="IR936" s="3"/>
      <c r="IS936" s="3"/>
      <c r="IT936" s="3"/>
      <c r="IU936" s="3"/>
      <c r="IV936" s="3"/>
      <c r="IW936" s="3"/>
      <c r="IX936" s="3"/>
      <c r="IY936" s="3"/>
      <c r="IZ936" s="3"/>
      <c r="JA936" s="3"/>
      <c r="JB936" s="3"/>
      <c r="JC936" s="3"/>
      <c r="JD936" s="3"/>
      <c r="JE936" s="3"/>
      <c r="JF936" s="3"/>
      <c r="JG936" s="3"/>
      <c r="JH936" s="3"/>
      <c r="JI936" s="3"/>
      <c r="JJ936" s="3"/>
      <c r="JK936" s="3"/>
      <c r="JL936" s="3"/>
      <c r="JM936" s="3"/>
      <c r="JN936" s="3"/>
      <c r="JO936" s="3"/>
      <c r="JP936" s="3"/>
      <c r="JQ936" s="3"/>
      <c r="JR936" s="3"/>
      <c r="JS936" s="3"/>
      <c r="JT936" s="3"/>
      <c r="JU936" s="3"/>
      <c r="JV936" s="3"/>
      <c r="JW936" s="3"/>
      <c r="JX936" s="3"/>
      <c r="JY936" s="3"/>
      <c r="JZ936" s="3"/>
      <c r="KA936" s="3"/>
      <c r="KB936" s="3"/>
      <c r="KC936" s="3"/>
      <c r="KD936" s="3"/>
      <c r="KE936" s="3"/>
      <c r="KF936" s="3"/>
      <c r="KG936" s="3"/>
      <c r="KH936" s="3"/>
      <c r="KI936" s="3"/>
      <c r="KJ936" s="3"/>
      <c r="KK936" s="3"/>
      <c r="KL936" s="3"/>
      <c r="KM936" s="3"/>
      <c r="KN936" s="3"/>
    </row>
    <row r="937" ht="15.75" customHeight="1">
      <c r="A937" s="3"/>
      <c r="B93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937)))"),"#REF!")</f>
        <v>#REF!</v>
      </c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  <c r="HA937" s="3"/>
      <c r="HB937" s="3"/>
      <c r="HC937" s="3"/>
      <c r="HD937" s="3"/>
      <c r="HE937" s="3"/>
      <c r="HF937" s="3"/>
      <c r="HG937" s="3"/>
      <c r="HH937" s="3"/>
      <c r="HI937" s="3"/>
      <c r="HJ937" s="3"/>
      <c r="HK937" s="3"/>
      <c r="HL937" s="3"/>
      <c r="HM937" s="3"/>
      <c r="HN937" s="3"/>
      <c r="HO937" s="3"/>
      <c r="HP937" s="3"/>
      <c r="HQ937" s="3"/>
      <c r="HR937" s="3"/>
      <c r="HS937" s="3"/>
      <c r="HT937" s="3"/>
      <c r="HU937" s="3"/>
      <c r="HV937" s="3"/>
      <c r="HW937" s="3"/>
      <c r="HX937" s="3"/>
      <c r="HY937" s="3"/>
      <c r="HZ937" s="3"/>
      <c r="IA937" s="3"/>
      <c r="IB937" s="3"/>
      <c r="IC937" s="3"/>
      <c r="ID937" s="3"/>
      <c r="IE937" s="3"/>
      <c r="IF937" s="3"/>
      <c r="IG937" s="3"/>
      <c r="IH937" s="3"/>
      <c r="II937" s="3"/>
      <c r="IJ937" s="3"/>
      <c r="IK937" s="3"/>
      <c r="IL937" s="3"/>
      <c r="IM937" s="3"/>
      <c r="IN937" s="3"/>
      <c r="IO937" s="3"/>
      <c r="IP937" s="3"/>
      <c r="IQ937" s="3"/>
      <c r="IR937" s="3"/>
      <c r="IS937" s="3"/>
      <c r="IT937" s="3"/>
      <c r="IU937" s="3"/>
      <c r="IV937" s="3"/>
      <c r="IW937" s="3"/>
      <c r="IX937" s="3"/>
      <c r="IY937" s="3"/>
      <c r="IZ937" s="3"/>
      <c r="JA937" s="3"/>
      <c r="JB937" s="3"/>
      <c r="JC937" s="3"/>
      <c r="JD937" s="3"/>
      <c r="JE937" s="3"/>
      <c r="JF937" s="3"/>
      <c r="JG937" s="3"/>
      <c r="JH937" s="3"/>
      <c r="JI937" s="3"/>
      <c r="JJ937" s="3"/>
      <c r="JK937" s="3"/>
      <c r="JL937" s="3"/>
      <c r="JM937" s="3"/>
      <c r="JN937" s="3"/>
      <c r="JO937" s="3"/>
      <c r="JP937" s="3"/>
      <c r="JQ937" s="3"/>
      <c r="JR937" s="3"/>
      <c r="JS937" s="3"/>
      <c r="JT937" s="3"/>
      <c r="JU937" s="3"/>
      <c r="JV937" s="3"/>
      <c r="JW937" s="3"/>
      <c r="JX937" s="3"/>
      <c r="JY937" s="3"/>
      <c r="JZ937" s="3"/>
      <c r="KA937" s="3"/>
      <c r="KB937" s="3"/>
      <c r="KC937" s="3"/>
      <c r="KD937" s="3"/>
      <c r="KE937" s="3"/>
      <c r="KF937" s="3"/>
      <c r="KG937" s="3"/>
      <c r="KH937" s="3"/>
      <c r="KI937" s="3"/>
      <c r="KJ937" s="3"/>
      <c r="KK937" s="3"/>
      <c r="KL937" s="3"/>
      <c r="KM937" s="3"/>
      <c r="KN937" s="3"/>
    </row>
    <row r="938" ht="15.75" customHeight="1">
      <c r="A938" s="3"/>
      <c r="B93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938)))"),"#REF!")</f>
        <v>#REF!</v>
      </c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/>
      <c r="GY938" s="3"/>
      <c r="GZ938" s="3"/>
      <c r="HA938" s="3"/>
      <c r="HB938" s="3"/>
      <c r="HC938" s="3"/>
      <c r="HD938" s="3"/>
      <c r="HE938" s="3"/>
      <c r="HF938" s="3"/>
      <c r="HG938" s="3"/>
      <c r="HH938" s="3"/>
      <c r="HI938" s="3"/>
      <c r="HJ938" s="3"/>
      <c r="HK938" s="3"/>
      <c r="HL938" s="3"/>
      <c r="HM938" s="3"/>
      <c r="HN938" s="3"/>
      <c r="HO938" s="3"/>
      <c r="HP938" s="3"/>
      <c r="HQ938" s="3"/>
      <c r="HR938" s="3"/>
      <c r="HS938" s="3"/>
      <c r="HT938" s="3"/>
      <c r="HU938" s="3"/>
      <c r="HV938" s="3"/>
      <c r="HW938" s="3"/>
      <c r="HX938" s="3"/>
      <c r="HY938" s="3"/>
      <c r="HZ938" s="3"/>
      <c r="IA938" s="3"/>
      <c r="IB938" s="3"/>
      <c r="IC938" s="3"/>
      <c r="ID938" s="3"/>
      <c r="IE938" s="3"/>
      <c r="IF938" s="3"/>
      <c r="IG938" s="3"/>
      <c r="IH938" s="3"/>
      <c r="II938" s="3"/>
      <c r="IJ938" s="3"/>
      <c r="IK938" s="3"/>
      <c r="IL938" s="3"/>
      <c r="IM938" s="3"/>
      <c r="IN938" s="3"/>
      <c r="IO938" s="3"/>
      <c r="IP938" s="3"/>
      <c r="IQ938" s="3"/>
      <c r="IR938" s="3"/>
      <c r="IS938" s="3"/>
      <c r="IT938" s="3"/>
      <c r="IU938" s="3"/>
      <c r="IV938" s="3"/>
      <c r="IW938" s="3"/>
      <c r="IX938" s="3"/>
      <c r="IY938" s="3"/>
      <c r="IZ938" s="3"/>
      <c r="JA938" s="3"/>
      <c r="JB938" s="3"/>
      <c r="JC938" s="3"/>
      <c r="JD938" s="3"/>
      <c r="JE938" s="3"/>
      <c r="JF938" s="3"/>
      <c r="JG938" s="3"/>
      <c r="JH938" s="3"/>
      <c r="JI938" s="3"/>
      <c r="JJ938" s="3"/>
      <c r="JK938" s="3"/>
      <c r="JL938" s="3"/>
      <c r="JM938" s="3"/>
      <c r="JN938" s="3"/>
      <c r="JO938" s="3"/>
      <c r="JP938" s="3"/>
      <c r="JQ938" s="3"/>
      <c r="JR938" s="3"/>
      <c r="JS938" s="3"/>
      <c r="JT938" s="3"/>
      <c r="JU938" s="3"/>
      <c r="JV938" s="3"/>
      <c r="JW938" s="3"/>
      <c r="JX938" s="3"/>
      <c r="JY938" s="3"/>
      <c r="JZ938" s="3"/>
      <c r="KA938" s="3"/>
      <c r="KB938" s="3"/>
      <c r="KC938" s="3"/>
      <c r="KD938" s="3"/>
      <c r="KE938" s="3"/>
      <c r="KF938" s="3"/>
      <c r="KG938" s="3"/>
      <c r="KH938" s="3"/>
      <c r="KI938" s="3"/>
      <c r="KJ938" s="3"/>
      <c r="KK938" s="3"/>
      <c r="KL938" s="3"/>
      <c r="KM938" s="3"/>
      <c r="KN938" s="3"/>
    </row>
    <row r="939" ht="15.75" customHeight="1">
      <c r="A939" s="3"/>
      <c r="B93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939)))"),"#REF!")</f>
        <v>#REF!</v>
      </c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  <c r="HA939" s="3"/>
      <c r="HB939" s="3"/>
      <c r="HC939" s="3"/>
      <c r="HD939" s="3"/>
      <c r="HE939" s="3"/>
      <c r="HF939" s="3"/>
      <c r="HG939" s="3"/>
      <c r="HH939" s="3"/>
      <c r="HI939" s="3"/>
      <c r="HJ939" s="3"/>
      <c r="HK939" s="3"/>
      <c r="HL939" s="3"/>
      <c r="HM939" s="3"/>
      <c r="HN939" s="3"/>
      <c r="HO939" s="3"/>
      <c r="HP939" s="3"/>
      <c r="HQ939" s="3"/>
      <c r="HR939" s="3"/>
      <c r="HS939" s="3"/>
      <c r="HT939" s="3"/>
      <c r="HU939" s="3"/>
      <c r="HV939" s="3"/>
      <c r="HW939" s="3"/>
      <c r="HX939" s="3"/>
      <c r="HY939" s="3"/>
      <c r="HZ939" s="3"/>
      <c r="IA939" s="3"/>
      <c r="IB939" s="3"/>
      <c r="IC939" s="3"/>
      <c r="ID939" s="3"/>
      <c r="IE939" s="3"/>
      <c r="IF939" s="3"/>
      <c r="IG939" s="3"/>
      <c r="IH939" s="3"/>
      <c r="II939" s="3"/>
      <c r="IJ939" s="3"/>
      <c r="IK939" s="3"/>
      <c r="IL939" s="3"/>
      <c r="IM939" s="3"/>
      <c r="IN939" s="3"/>
      <c r="IO939" s="3"/>
      <c r="IP939" s="3"/>
      <c r="IQ939" s="3"/>
      <c r="IR939" s="3"/>
      <c r="IS939" s="3"/>
      <c r="IT939" s="3"/>
      <c r="IU939" s="3"/>
      <c r="IV939" s="3"/>
      <c r="IW939" s="3"/>
      <c r="IX939" s="3"/>
      <c r="IY939" s="3"/>
      <c r="IZ939" s="3"/>
      <c r="JA939" s="3"/>
      <c r="JB939" s="3"/>
      <c r="JC939" s="3"/>
      <c r="JD939" s="3"/>
      <c r="JE939" s="3"/>
      <c r="JF939" s="3"/>
      <c r="JG939" s="3"/>
      <c r="JH939" s="3"/>
      <c r="JI939" s="3"/>
      <c r="JJ939" s="3"/>
      <c r="JK939" s="3"/>
      <c r="JL939" s="3"/>
      <c r="JM939" s="3"/>
      <c r="JN939" s="3"/>
      <c r="JO939" s="3"/>
      <c r="JP939" s="3"/>
      <c r="JQ939" s="3"/>
      <c r="JR939" s="3"/>
      <c r="JS939" s="3"/>
      <c r="JT939" s="3"/>
      <c r="JU939" s="3"/>
      <c r="JV939" s="3"/>
      <c r="JW939" s="3"/>
      <c r="JX939" s="3"/>
      <c r="JY939" s="3"/>
      <c r="JZ939" s="3"/>
      <c r="KA939" s="3"/>
      <c r="KB939" s="3"/>
      <c r="KC939" s="3"/>
      <c r="KD939" s="3"/>
      <c r="KE939" s="3"/>
      <c r="KF939" s="3"/>
      <c r="KG939" s="3"/>
      <c r="KH939" s="3"/>
      <c r="KI939" s="3"/>
      <c r="KJ939" s="3"/>
      <c r="KK939" s="3"/>
      <c r="KL939" s="3"/>
      <c r="KM939" s="3"/>
      <c r="KN939" s="3"/>
    </row>
    <row r="940" ht="15.75" customHeight="1">
      <c r="A940" s="3"/>
      <c r="B94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940)))"),"#REF!")</f>
        <v>#REF!</v>
      </c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/>
      <c r="GY940" s="3"/>
      <c r="GZ940" s="3"/>
      <c r="HA940" s="3"/>
      <c r="HB940" s="3"/>
      <c r="HC940" s="3"/>
      <c r="HD940" s="3"/>
      <c r="HE940" s="3"/>
      <c r="HF940" s="3"/>
      <c r="HG940" s="3"/>
      <c r="HH940" s="3"/>
      <c r="HI940" s="3"/>
      <c r="HJ940" s="3"/>
      <c r="HK940" s="3"/>
      <c r="HL940" s="3"/>
      <c r="HM940" s="3"/>
      <c r="HN940" s="3"/>
      <c r="HO940" s="3"/>
      <c r="HP940" s="3"/>
      <c r="HQ940" s="3"/>
      <c r="HR940" s="3"/>
      <c r="HS940" s="3"/>
      <c r="HT940" s="3"/>
      <c r="HU940" s="3"/>
      <c r="HV940" s="3"/>
      <c r="HW940" s="3"/>
      <c r="HX940" s="3"/>
      <c r="HY940" s="3"/>
      <c r="HZ940" s="3"/>
      <c r="IA940" s="3"/>
      <c r="IB940" s="3"/>
      <c r="IC940" s="3"/>
      <c r="ID940" s="3"/>
      <c r="IE940" s="3"/>
      <c r="IF940" s="3"/>
      <c r="IG940" s="3"/>
      <c r="IH940" s="3"/>
      <c r="II940" s="3"/>
      <c r="IJ940" s="3"/>
      <c r="IK940" s="3"/>
      <c r="IL940" s="3"/>
      <c r="IM940" s="3"/>
      <c r="IN940" s="3"/>
      <c r="IO940" s="3"/>
      <c r="IP940" s="3"/>
      <c r="IQ940" s="3"/>
      <c r="IR940" s="3"/>
      <c r="IS940" s="3"/>
      <c r="IT940" s="3"/>
      <c r="IU940" s="3"/>
      <c r="IV940" s="3"/>
      <c r="IW940" s="3"/>
      <c r="IX940" s="3"/>
      <c r="IY940" s="3"/>
      <c r="IZ940" s="3"/>
      <c r="JA940" s="3"/>
      <c r="JB940" s="3"/>
      <c r="JC940" s="3"/>
      <c r="JD940" s="3"/>
      <c r="JE940" s="3"/>
      <c r="JF940" s="3"/>
      <c r="JG940" s="3"/>
      <c r="JH940" s="3"/>
      <c r="JI940" s="3"/>
      <c r="JJ940" s="3"/>
      <c r="JK940" s="3"/>
      <c r="JL940" s="3"/>
      <c r="JM940" s="3"/>
      <c r="JN940" s="3"/>
      <c r="JO940" s="3"/>
      <c r="JP940" s="3"/>
      <c r="JQ940" s="3"/>
      <c r="JR940" s="3"/>
      <c r="JS940" s="3"/>
      <c r="JT940" s="3"/>
      <c r="JU940" s="3"/>
      <c r="JV940" s="3"/>
      <c r="JW940" s="3"/>
      <c r="JX940" s="3"/>
      <c r="JY940" s="3"/>
      <c r="JZ940" s="3"/>
      <c r="KA940" s="3"/>
      <c r="KB940" s="3"/>
      <c r="KC940" s="3"/>
      <c r="KD940" s="3"/>
      <c r="KE940" s="3"/>
      <c r="KF940" s="3"/>
      <c r="KG940" s="3"/>
      <c r="KH940" s="3"/>
      <c r="KI940" s="3"/>
      <c r="KJ940" s="3"/>
      <c r="KK940" s="3"/>
      <c r="KL940" s="3"/>
      <c r="KM940" s="3"/>
      <c r="KN940" s="3"/>
    </row>
    <row r="941" ht="15.75" customHeight="1">
      <c r="A941" s="3"/>
      <c r="B94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941)))"),"#REF!")</f>
        <v>#REF!</v>
      </c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3"/>
      <c r="HQ941" s="3"/>
      <c r="HR941" s="3"/>
      <c r="HS941" s="3"/>
      <c r="HT941" s="3"/>
      <c r="HU941" s="3"/>
      <c r="HV941" s="3"/>
      <c r="HW941" s="3"/>
      <c r="HX941" s="3"/>
      <c r="HY941" s="3"/>
      <c r="HZ941" s="3"/>
      <c r="IA941" s="3"/>
      <c r="IB941" s="3"/>
      <c r="IC941" s="3"/>
      <c r="ID941" s="3"/>
      <c r="IE941" s="3"/>
      <c r="IF941" s="3"/>
      <c r="IG941" s="3"/>
      <c r="IH941" s="3"/>
      <c r="II941" s="3"/>
      <c r="IJ941" s="3"/>
      <c r="IK941" s="3"/>
      <c r="IL941" s="3"/>
      <c r="IM941" s="3"/>
      <c r="IN941" s="3"/>
      <c r="IO941" s="3"/>
      <c r="IP941" s="3"/>
      <c r="IQ941" s="3"/>
      <c r="IR941" s="3"/>
      <c r="IS941" s="3"/>
      <c r="IT941" s="3"/>
      <c r="IU941" s="3"/>
      <c r="IV941" s="3"/>
      <c r="IW941" s="3"/>
      <c r="IX941" s="3"/>
      <c r="IY941" s="3"/>
      <c r="IZ941" s="3"/>
      <c r="JA941" s="3"/>
      <c r="JB941" s="3"/>
      <c r="JC941" s="3"/>
      <c r="JD941" s="3"/>
      <c r="JE941" s="3"/>
      <c r="JF941" s="3"/>
      <c r="JG941" s="3"/>
      <c r="JH941" s="3"/>
      <c r="JI941" s="3"/>
      <c r="JJ941" s="3"/>
      <c r="JK941" s="3"/>
      <c r="JL941" s="3"/>
      <c r="JM941" s="3"/>
      <c r="JN941" s="3"/>
      <c r="JO941" s="3"/>
      <c r="JP941" s="3"/>
      <c r="JQ941" s="3"/>
      <c r="JR941" s="3"/>
      <c r="JS941" s="3"/>
      <c r="JT941" s="3"/>
      <c r="JU941" s="3"/>
      <c r="JV941" s="3"/>
      <c r="JW941" s="3"/>
      <c r="JX941" s="3"/>
      <c r="JY941" s="3"/>
      <c r="JZ941" s="3"/>
      <c r="KA941" s="3"/>
      <c r="KB941" s="3"/>
      <c r="KC941" s="3"/>
      <c r="KD941" s="3"/>
      <c r="KE941" s="3"/>
      <c r="KF941" s="3"/>
      <c r="KG941" s="3"/>
      <c r="KH941" s="3"/>
      <c r="KI941" s="3"/>
      <c r="KJ941" s="3"/>
      <c r="KK941" s="3"/>
      <c r="KL941" s="3"/>
      <c r="KM941" s="3"/>
      <c r="KN941" s="3"/>
    </row>
    <row r="942" ht="15.75" customHeight="1">
      <c r="A942" s="3"/>
      <c r="B942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942)))"),"#REF!")</f>
        <v>#REF!</v>
      </c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  <c r="HA942" s="3"/>
      <c r="HB942" s="3"/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3"/>
      <c r="HQ942" s="3"/>
      <c r="HR942" s="3"/>
      <c r="HS942" s="3"/>
      <c r="HT942" s="3"/>
      <c r="HU942" s="3"/>
      <c r="HV942" s="3"/>
      <c r="HW942" s="3"/>
      <c r="HX942" s="3"/>
      <c r="HY942" s="3"/>
      <c r="HZ942" s="3"/>
      <c r="IA942" s="3"/>
      <c r="IB942" s="3"/>
      <c r="IC942" s="3"/>
      <c r="ID942" s="3"/>
      <c r="IE942" s="3"/>
      <c r="IF942" s="3"/>
      <c r="IG942" s="3"/>
      <c r="IH942" s="3"/>
      <c r="II942" s="3"/>
      <c r="IJ942" s="3"/>
      <c r="IK942" s="3"/>
      <c r="IL942" s="3"/>
      <c r="IM942" s="3"/>
      <c r="IN942" s="3"/>
      <c r="IO942" s="3"/>
      <c r="IP942" s="3"/>
      <c r="IQ942" s="3"/>
      <c r="IR942" s="3"/>
      <c r="IS942" s="3"/>
      <c r="IT942" s="3"/>
      <c r="IU942" s="3"/>
      <c r="IV942" s="3"/>
      <c r="IW942" s="3"/>
      <c r="IX942" s="3"/>
      <c r="IY942" s="3"/>
      <c r="IZ942" s="3"/>
      <c r="JA942" s="3"/>
      <c r="JB942" s="3"/>
      <c r="JC942" s="3"/>
      <c r="JD942" s="3"/>
      <c r="JE942" s="3"/>
      <c r="JF942" s="3"/>
      <c r="JG942" s="3"/>
      <c r="JH942" s="3"/>
      <c r="JI942" s="3"/>
      <c r="JJ942" s="3"/>
      <c r="JK942" s="3"/>
      <c r="JL942" s="3"/>
      <c r="JM942" s="3"/>
      <c r="JN942" s="3"/>
      <c r="JO942" s="3"/>
      <c r="JP942" s="3"/>
      <c r="JQ942" s="3"/>
      <c r="JR942" s="3"/>
      <c r="JS942" s="3"/>
      <c r="JT942" s="3"/>
      <c r="JU942" s="3"/>
      <c r="JV942" s="3"/>
      <c r="JW942" s="3"/>
      <c r="JX942" s="3"/>
      <c r="JY942" s="3"/>
      <c r="JZ942" s="3"/>
      <c r="KA942" s="3"/>
      <c r="KB942" s="3"/>
      <c r="KC942" s="3"/>
      <c r="KD942" s="3"/>
      <c r="KE942" s="3"/>
      <c r="KF942" s="3"/>
      <c r="KG942" s="3"/>
      <c r="KH942" s="3"/>
      <c r="KI942" s="3"/>
      <c r="KJ942" s="3"/>
      <c r="KK942" s="3"/>
      <c r="KL942" s="3"/>
      <c r="KM942" s="3"/>
      <c r="KN942" s="3"/>
    </row>
    <row r="943" ht="15.75" customHeight="1">
      <c r="A943" s="3"/>
      <c r="B943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943)))"),"#REF!")</f>
        <v>#REF!</v>
      </c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3"/>
      <c r="HQ943" s="3"/>
      <c r="HR943" s="3"/>
      <c r="HS943" s="3"/>
      <c r="HT943" s="3"/>
      <c r="HU943" s="3"/>
      <c r="HV943" s="3"/>
      <c r="HW943" s="3"/>
      <c r="HX943" s="3"/>
      <c r="HY943" s="3"/>
      <c r="HZ943" s="3"/>
      <c r="IA943" s="3"/>
      <c r="IB943" s="3"/>
      <c r="IC943" s="3"/>
      <c r="ID943" s="3"/>
      <c r="IE943" s="3"/>
      <c r="IF943" s="3"/>
      <c r="IG943" s="3"/>
      <c r="IH943" s="3"/>
      <c r="II943" s="3"/>
      <c r="IJ943" s="3"/>
      <c r="IK943" s="3"/>
      <c r="IL943" s="3"/>
      <c r="IM943" s="3"/>
      <c r="IN943" s="3"/>
      <c r="IO943" s="3"/>
      <c r="IP943" s="3"/>
      <c r="IQ943" s="3"/>
      <c r="IR943" s="3"/>
      <c r="IS943" s="3"/>
      <c r="IT943" s="3"/>
      <c r="IU943" s="3"/>
      <c r="IV943" s="3"/>
      <c r="IW943" s="3"/>
      <c r="IX943" s="3"/>
      <c r="IY943" s="3"/>
      <c r="IZ943" s="3"/>
      <c r="JA943" s="3"/>
      <c r="JB943" s="3"/>
      <c r="JC943" s="3"/>
      <c r="JD943" s="3"/>
      <c r="JE943" s="3"/>
      <c r="JF943" s="3"/>
      <c r="JG943" s="3"/>
      <c r="JH943" s="3"/>
      <c r="JI943" s="3"/>
      <c r="JJ943" s="3"/>
      <c r="JK943" s="3"/>
      <c r="JL943" s="3"/>
      <c r="JM943" s="3"/>
      <c r="JN943" s="3"/>
      <c r="JO943" s="3"/>
      <c r="JP943" s="3"/>
      <c r="JQ943" s="3"/>
      <c r="JR943" s="3"/>
      <c r="JS943" s="3"/>
      <c r="JT943" s="3"/>
      <c r="JU943" s="3"/>
      <c r="JV943" s="3"/>
      <c r="JW943" s="3"/>
      <c r="JX943" s="3"/>
      <c r="JY943" s="3"/>
      <c r="JZ943" s="3"/>
      <c r="KA943" s="3"/>
      <c r="KB943" s="3"/>
      <c r="KC943" s="3"/>
      <c r="KD943" s="3"/>
      <c r="KE943" s="3"/>
      <c r="KF943" s="3"/>
      <c r="KG943" s="3"/>
      <c r="KH943" s="3"/>
      <c r="KI943" s="3"/>
      <c r="KJ943" s="3"/>
      <c r="KK943" s="3"/>
      <c r="KL943" s="3"/>
      <c r="KM943" s="3"/>
      <c r="KN943" s="3"/>
    </row>
    <row r="944" ht="15.75" customHeight="1">
      <c r="A944" s="3"/>
      <c r="B944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944)))"),"#REF!")</f>
        <v>#REF!</v>
      </c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  <c r="HA944" s="3"/>
      <c r="HB944" s="3"/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3"/>
      <c r="HQ944" s="3"/>
      <c r="HR944" s="3"/>
      <c r="HS944" s="3"/>
      <c r="HT944" s="3"/>
      <c r="HU944" s="3"/>
      <c r="HV944" s="3"/>
      <c r="HW944" s="3"/>
      <c r="HX944" s="3"/>
      <c r="HY944" s="3"/>
      <c r="HZ944" s="3"/>
      <c r="IA944" s="3"/>
      <c r="IB944" s="3"/>
      <c r="IC944" s="3"/>
      <c r="ID944" s="3"/>
      <c r="IE944" s="3"/>
      <c r="IF944" s="3"/>
      <c r="IG944" s="3"/>
      <c r="IH944" s="3"/>
      <c r="II944" s="3"/>
      <c r="IJ944" s="3"/>
      <c r="IK944" s="3"/>
      <c r="IL944" s="3"/>
      <c r="IM944" s="3"/>
      <c r="IN944" s="3"/>
      <c r="IO944" s="3"/>
      <c r="IP944" s="3"/>
      <c r="IQ944" s="3"/>
      <c r="IR944" s="3"/>
      <c r="IS944" s="3"/>
      <c r="IT944" s="3"/>
      <c r="IU944" s="3"/>
      <c r="IV944" s="3"/>
      <c r="IW944" s="3"/>
      <c r="IX944" s="3"/>
      <c r="IY944" s="3"/>
      <c r="IZ944" s="3"/>
      <c r="JA944" s="3"/>
      <c r="JB944" s="3"/>
      <c r="JC944" s="3"/>
      <c r="JD944" s="3"/>
      <c r="JE944" s="3"/>
      <c r="JF944" s="3"/>
      <c r="JG944" s="3"/>
      <c r="JH944" s="3"/>
      <c r="JI944" s="3"/>
      <c r="JJ944" s="3"/>
      <c r="JK944" s="3"/>
      <c r="JL944" s="3"/>
      <c r="JM944" s="3"/>
      <c r="JN944" s="3"/>
      <c r="JO944" s="3"/>
      <c r="JP944" s="3"/>
      <c r="JQ944" s="3"/>
      <c r="JR944" s="3"/>
      <c r="JS944" s="3"/>
      <c r="JT944" s="3"/>
      <c r="JU944" s="3"/>
      <c r="JV944" s="3"/>
      <c r="JW944" s="3"/>
      <c r="JX944" s="3"/>
      <c r="JY944" s="3"/>
      <c r="JZ944" s="3"/>
      <c r="KA944" s="3"/>
      <c r="KB944" s="3"/>
      <c r="KC944" s="3"/>
      <c r="KD944" s="3"/>
      <c r="KE944" s="3"/>
      <c r="KF944" s="3"/>
      <c r="KG944" s="3"/>
      <c r="KH944" s="3"/>
      <c r="KI944" s="3"/>
      <c r="KJ944" s="3"/>
      <c r="KK944" s="3"/>
      <c r="KL944" s="3"/>
      <c r="KM944" s="3"/>
      <c r="KN944" s="3"/>
    </row>
    <row r="945" ht="15.75" customHeight="1">
      <c r="A945" s="3"/>
      <c r="B945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945)))"),"#REF!")</f>
        <v>#REF!</v>
      </c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3"/>
      <c r="HQ945" s="3"/>
      <c r="HR945" s="3"/>
      <c r="HS945" s="3"/>
      <c r="HT945" s="3"/>
      <c r="HU945" s="3"/>
      <c r="HV945" s="3"/>
      <c r="HW945" s="3"/>
      <c r="HX945" s="3"/>
      <c r="HY945" s="3"/>
      <c r="HZ945" s="3"/>
      <c r="IA945" s="3"/>
      <c r="IB945" s="3"/>
      <c r="IC945" s="3"/>
      <c r="ID945" s="3"/>
      <c r="IE945" s="3"/>
      <c r="IF945" s="3"/>
      <c r="IG945" s="3"/>
      <c r="IH945" s="3"/>
      <c r="II945" s="3"/>
      <c r="IJ945" s="3"/>
      <c r="IK945" s="3"/>
      <c r="IL945" s="3"/>
      <c r="IM945" s="3"/>
      <c r="IN945" s="3"/>
      <c r="IO945" s="3"/>
      <c r="IP945" s="3"/>
      <c r="IQ945" s="3"/>
      <c r="IR945" s="3"/>
      <c r="IS945" s="3"/>
      <c r="IT945" s="3"/>
      <c r="IU945" s="3"/>
      <c r="IV945" s="3"/>
      <c r="IW945" s="3"/>
      <c r="IX945" s="3"/>
      <c r="IY945" s="3"/>
      <c r="IZ945" s="3"/>
      <c r="JA945" s="3"/>
      <c r="JB945" s="3"/>
      <c r="JC945" s="3"/>
      <c r="JD945" s="3"/>
      <c r="JE945" s="3"/>
      <c r="JF945" s="3"/>
      <c r="JG945" s="3"/>
      <c r="JH945" s="3"/>
      <c r="JI945" s="3"/>
      <c r="JJ945" s="3"/>
      <c r="JK945" s="3"/>
      <c r="JL945" s="3"/>
      <c r="JM945" s="3"/>
      <c r="JN945" s="3"/>
      <c r="JO945" s="3"/>
      <c r="JP945" s="3"/>
      <c r="JQ945" s="3"/>
      <c r="JR945" s="3"/>
      <c r="JS945" s="3"/>
      <c r="JT945" s="3"/>
      <c r="JU945" s="3"/>
      <c r="JV945" s="3"/>
      <c r="JW945" s="3"/>
      <c r="JX945" s="3"/>
      <c r="JY945" s="3"/>
      <c r="JZ945" s="3"/>
      <c r="KA945" s="3"/>
      <c r="KB945" s="3"/>
      <c r="KC945" s="3"/>
      <c r="KD945" s="3"/>
      <c r="KE945" s="3"/>
      <c r="KF945" s="3"/>
      <c r="KG945" s="3"/>
      <c r="KH945" s="3"/>
      <c r="KI945" s="3"/>
      <c r="KJ945" s="3"/>
      <c r="KK945" s="3"/>
      <c r="KL945" s="3"/>
      <c r="KM945" s="3"/>
      <c r="KN945" s="3"/>
    </row>
    <row r="946" ht="15.75" customHeight="1">
      <c r="A946" s="3"/>
      <c r="B946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946)))"),"#REF!")</f>
        <v>#REF!</v>
      </c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  <c r="HA946" s="3"/>
      <c r="HB946" s="3"/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3"/>
      <c r="HQ946" s="3"/>
      <c r="HR946" s="3"/>
      <c r="HS946" s="3"/>
      <c r="HT946" s="3"/>
      <c r="HU946" s="3"/>
      <c r="HV946" s="3"/>
      <c r="HW946" s="3"/>
      <c r="HX946" s="3"/>
      <c r="HY946" s="3"/>
      <c r="HZ946" s="3"/>
      <c r="IA946" s="3"/>
      <c r="IB946" s="3"/>
      <c r="IC946" s="3"/>
      <c r="ID946" s="3"/>
      <c r="IE946" s="3"/>
      <c r="IF946" s="3"/>
      <c r="IG946" s="3"/>
      <c r="IH946" s="3"/>
      <c r="II946" s="3"/>
      <c r="IJ946" s="3"/>
      <c r="IK946" s="3"/>
      <c r="IL946" s="3"/>
      <c r="IM946" s="3"/>
      <c r="IN946" s="3"/>
      <c r="IO946" s="3"/>
      <c r="IP946" s="3"/>
      <c r="IQ946" s="3"/>
      <c r="IR946" s="3"/>
      <c r="IS946" s="3"/>
      <c r="IT946" s="3"/>
      <c r="IU946" s="3"/>
      <c r="IV946" s="3"/>
      <c r="IW946" s="3"/>
      <c r="IX946" s="3"/>
      <c r="IY946" s="3"/>
      <c r="IZ946" s="3"/>
      <c r="JA946" s="3"/>
      <c r="JB946" s="3"/>
      <c r="JC946" s="3"/>
      <c r="JD946" s="3"/>
      <c r="JE946" s="3"/>
      <c r="JF946" s="3"/>
      <c r="JG946" s="3"/>
      <c r="JH946" s="3"/>
      <c r="JI946" s="3"/>
      <c r="JJ946" s="3"/>
      <c r="JK946" s="3"/>
      <c r="JL946" s="3"/>
      <c r="JM946" s="3"/>
      <c r="JN946" s="3"/>
      <c r="JO946" s="3"/>
      <c r="JP946" s="3"/>
      <c r="JQ946" s="3"/>
      <c r="JR946" s="3"/>
      <c r="JS946" s="3"/>
      <c r="JT946" s="3"/>
      <c r="JU946" s="3"/>
      <c r="JV946" s="3"/>
      <c r="JW946" s="3"/>
      <c r="JX946" s="3"/>
      <c r="JY946" s="3"/>
      <c r="JZ946" s="3"/>
      <c r="KA946" s="3"/>
      <c r="KB946" s="3"/>
      <c r="KC946" s="3"/>
      <c r="KD946" s="3"/>
      <c r="KE946" s="3"/>
      <c r="KF946" s="3"/>
      <c r="KG946" s="3"/>
      <c r="KH946" s="3"/>
      <c r="KI946" s="3"/>
      <c r="KJ946" s="3"/>
      <c r="KK946" s="3"/>
      <c r="KL946" s="3"/>
      <c r="KM946" s="3"/>
      <c r="KN946" s="3"/>
    </row>
    <row r="947" ht="15.75" customHeight="1">
      <c r="A947" s="3"/>
      <c r="B947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947)))"),"#REF!")</f>
        <v>#REF!</v>
      </c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3"/>
      <c r="HQ947" s="3"/>
      <c r="HR947" s="3"/>
      <c r="HS947" s="3"/>
      <c r="HT947" s="3"/>
      <c r="HU947" s="3"/>
      <c r="HV947" s="3"/>
      <c r="HW947" s="3"/>
      <c r="HX947" s="3"/>
      <c r="HY947" s="3"/>
      <c r="HZ947" s="3"/>
      <c r="IA947" s="3"/>
      <c r="IB947" s="3"/>
      <c r="IC947" s="3"/>
      <c r="ID947" s="3"/>
      <c r="IE947" s="3"/>
      <c r="IF947" s="3"/>
      <c r="IG947" s="3"/>
      <c r="IH947" s="3"/>
      <c r="II947" s="3"/>
      <c r="IJ947" s="3"/>
      <c r="IK947" s="3"/>
      <c r="IL947" s="3"/>
      <c r="IM947" s="3"/>
      <c r="IN947" s="3"/>
      <c r="IO947" s="3"/>
      <c r="IP947" s="3"/>
      <c r="IQ947" s="3"/>
      <c r="IR947" s="3"/>
      <c r="IS947" s="3"/>
      <c r="IT947" s="3"/>
      <c r="IU947" s="3"/>
      <c r="IV947" s="3"/>
      <c r="IW947" s="3"/>
      <c r="IX947" s="3"/>
      <c r="IY947" s="3"/>
      <c r="IZ947" s="3"/>
      <c r="JA947" s="3"/>
      <c r="JB947" s="3"/>
      <c r="JC947" s="3"/>
      <c r="JD947" s="3"/>
      <c r="JE947" s="3"/>
      <c r="JF947" s="3"/>
      <c r="JG947" s="3"/>
      <c r="JH947" s="3"/>
      <c r="JI947" s="3"/>
      <c r="JJ947" s="3"/>
      <c r="JK947" s="3"/>
      <c r="JL947" s="3"/>
      <c r="JM947" s="3"/>
      <c r="JN947" s="3"/>
      <c r="JO947" s="3"/>
      <c r="JP947" s="3"/>
      <c r="JQ947" s="3"/>
      <c r="JR947" s="3"/>
      <c r="JS947" s="3"/>
      <c r="JT947" s="3"/>
      <c r="JU947" s="3"/>
      <c r="JV947" s="3"/>
      <c r="JW947" s="3"/>
      <c r="JX947" s="3"/>
      <c r="JY947" s="3"/>
      <c r="JZ947" s="3"/>
      <c r="KA947" s="3"/>
      <c r="KB947" s="3"/>
      <c r="KC947" s="3"/>
      <c r="KD947" s="3"/>
      <c r="KE947" s="3"/>
      <c r="KF947" s="3"/>
      <c r="KG947" s="3"/>
      <c r="KH947" s="3"/>
      <c r="KI947" s="3"/>
      <c r="KJ947" s="3"/>
      <c r="KK947" s="3"/>
      <c r="KL947" s="3"/>
      <c r="KM947" s="3"/>
      <c r="KN947" s="3"/>
    </row>
    <row r="948" ht="15.75" customHeight="1">
      <c r="A948" s="3"/>
      <c r="B948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948)))"),"#REF!")</f>
        <v>#REF!</v>
      </c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  <c r="GP948" s="3"/>
      <c r="GQ948" s="3"/>
      <c r="GR948" s="3"/>
      <c r="GS948" s="3"/>
      <c r="GT948" s="3"/>
      <c r="GU948" s="3"/>
      <c r="GV948" s="3"/>
      <c r="GW948" s="3"/>
      <c r="GX948" s="3"/>
      <c r="GY948" s="3"/>
      <c r="GZ948" s="3"/>
      <c r="HA948" s="3"/>
      <c r="HB948" s="3"/>
      <c r="HC948" s="3"/>
      <c r="HD948" s="3"/>
      <c r="HE948" s="3"/>
      <c r="HF948" s="3"/>
      <c r="HG948" s="3"/>
      <c r="HH948" s="3"/>
      <c r="HI948" s="3"/>
      <c r="HJ948" s="3"/>
      <c r="HK948" s="3"/>
      <c r="HL948" s="3"/>
      <c r="HM948" s="3"/>
      <c r="HN948" s="3"/>
      <c r="HO948" s="3"/>
      <c r="HP948" s="3"/>
      <c r="HQ948" s="3"/>
      <c r="HR948" s="3"/>
      <c r="HS948" s="3"/>
      <c r="HT948" s="3"/>
      <c r="HU948" s="3"/>
      <c r="HV948" s="3"/>
      <c r="HW948" s="3"/>
      <c r="HX948" s="3"/>
      <c r="HY948" s="3"/>
      <c r="HZ948" s="3"/>
      <c r="IA948" s="3"/>
      <c r="IB948" s="3"/>
      <c r="IC948" s="3"/>
      <c r="ID948" s="3"/>
      <c r="IE948" s="3"/>
      <c r="IF948" s="3"/>
      <c r="IG948" s="3"/>
      <c r="IH948" s="3"/>
      <c r="II948" s="3"/>
      <c r="IJ948" s="3"/>
      <c r="IK948" s="3"/>
      <c r="IL948" s="3"/>
      <c r="IM948" s="3"/>
      <c r="IN948" s="3"/>
      <c r="IO948" s="3"/>
      <c r="IP948" s="3"/>
      <c r="IQ948" s="3"/>
      <c r="IR948" s="3"/>
      <c r="IS948" s="3"/>
      <c r="IT948" s="3"/>
      <c r="IU948" s="3"/>
      <c r="IV948" s="3"/>
      <c r="IW948" s="3"/>
      <c r="IX948" s="3"/>
      <c r="IY948" s="3"/>
      <c r="IZ948" s="3"/>
      <c r="JA948" s="3"/>
      <c r="JB948" s="3"/>
      <c r="JC948" s="3"/>
      <c r="JD948" s="3"/>
      <c r="JE948" s="3"/>
      <c r="JF948" s="3"/>
      <c r="JG948" s="3"/>
      <c r="JH948" s="3"/>
      <c r="JI948" s="3"/>
      <c r="JJ948" s="3"/>
      <c r="JK948" s="3"/>
      <c r="JL948" s="3"/>
      <c r="JM948" s="3"/>
      <c r="JN948" s="3"/>
      <c r="JO948" s="3"/>
      <c r="JP948" s="3"/>
      <c r="JQ948" s="3"/>
      <c r="JR948" s="3"/>
      <c r="JS948" s="3"/>
      <c r="JT948" s="3"/>
      <c r="JU948" s="3"/>
      <c r="JV948" s="3"/>
      <c r="JW948" s="3"/>
      <c r="JX948" s="3"/>
      <c r="JY948" s="3"/>
      <c r="JZ948" s="3"/>
      <c r="KA948" s="3"/>
      <c r="KB948" s="3"/>
      <c r="KC948" s="3"/>
      <c r="KD948" s="3"/>
      <c r="KE948" s="3"/>
      <c r="KF948" s="3"/>
      <c r="KG948" s="3"/>
      <c r="KH948" s="3"/>
      <c r="KI948" s="3"/>
      <c r="KJ948" s="3"/>
      <c r="KK948" s="3"/>
      <c r="KL948" s="3"/>
      <c r="KM948" s="3"/>
      <c r="KN948" s="3"/>
    </row>
    <row r="949" ht="15.75" customHeight="1">
      <c r="A949" s="3"/>
      <c r="B949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949)))"),"#REF!")</f>
        <v>#REF!</v>
      </c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3"/>
      <c r="HQ949" s="3"/>
      <c r="HR949" s="3"/>
      <c r="HS949" s="3"/>
      <c r="HT949" s="3"/>
      <c r="HU949" s="3"/>
      <c r="HV949" s="3"/>
      <c r="HW949" s="3"/>
      <c r="HX949" s="3"/>
      <c r="HY949" s="3"/>
      <c r="HZ949" s="3"/>
      <c r="IA949" s="3"/>
      <c r="IB949" s="3"/>
      <c r="IC949" s="3"/>
      <c r="ID949" s="3"/>
      <c r="IE949" s="3"/>
      <c r="IF949" s="3"/>
      <c r="IG949" s="3"/>
      <c r="IH949" s="3"/>
      <c r="II949" s="3"/>
      <c r="IJ949" s="3"/>
      <c r="IK949" s="3"/>
      <c r="IL949" s="3"/>
      <c r="IM949" s="3"/>
      <c r="IN949" s="3"/>
      <c r="IO949" s="3"/>
      <c r="IP949" s="3"/>
      <c r="IQ949" s="3"/>
      <c r="IR949" s="3"/>
      <c r="IS949" s="3"/>
      <c r="IT949" s="3"/>
      <c r="IU949" s="3"/>
      <c r="IV949" s="3"/>
      <c r="IW949" s="3"/>
      <c r="IX949" s="3"/>
      <c r="IY949" s="3"/>
      <c r="IZ949" s="3"/>
      <c r="JA949" s="3"/>
      <c r="JB949" s="3"/>
      <c r="JC949" s="3"/>
      <c r="JD949" s="3"/>
      <c r="JE949" s="3"/>
      <c r="JF949" s="3"/>
      <c r="JG949" s="3"/>
      <c r="JH949" s="3"/>
      <c r="JI949" s="3"/>
      <c r="JJ949" s="3"/>
      <c r="JK949" s="3"/>
      <c r="JL949" s="3"/>
      <c r="JM949" s="3"/>
      <c r="JN949" s="3"/>
      <c r="JO949" s="3"/>
      <c r="JP949" s="3"/>
      <c r="JQ949" s="3"/>
      <c r="JR949" s="3"/>
      <c r="JS949" s="3"/>
      <c r="JT949" s="3"/>
      <c r="JU949" s="3"/>
      <c r="JV949" s="3"/>
      <c r="JW949" s="3"/>
      <c r="JX949" s="3"/>
      <c r="JY949" s="3"/>
      <c r="JZ949" s="3"/>
      <c r="KA949" s="3"/>
      <c r="KB949" s="3"/>
      <c r="KC949" s="3"/>
      <c r="KD949" s="3"/>
      <c r="KE949" s="3"/>
      <c r="KF949" s="3"/>
      <c r="KG949" s="3"/>
      <c r="KH949" s="3"/>
      <c r="KI949" s="3"/>
      <c r="KJ949" s="3"/>
      <c r="KK949" s="3"/>
      <c r="KL949" s="3"/>
      <c r="KM949" s="3"/>
      <c r="KN949" s="3"/>
    </row>
    <row r="950" ht="15.75" customHeight="1">
      <c r="A950" s="3"/>
      <c r="B950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950)))"),"#REF!")</f>
        <v>#REF!</v>
      </c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  <c r="IE950" s="3"/>
      <c r="IF950" s="3"/>
      <c r="IG950" s="3"/>
      <c r="IH950" s="3"/>
      <c r="II950" s="3"/>
      <c r="IJ950" s="3"/>
      <c r="IK950" s="3"/>
      <c r="IL950" s="3"/>
      <c r="IM950" s="3"/>
      <c r="IN950" s="3"/>
      <c r="IO950" s="3"/>
      <c r="IP950" s="3"/>
      <c r="IQ950" s="3"/>
      <c r="IR950" s="3"/>
      <c r="IS950" s="3"/>
      <c r="IT950" s="3"/>
      <c r="IU950" s="3"/>
      <c r="IV950" s="3"/>
      <c r="IW950" s="3"/>
      <c r="IX950" s="3"/>
      <c r="IY950" s="3"/>
      <c r="IZ950" s="3"/>
      <c r="JA950" s="3"/>
      <c r="JB950" s="3"/>
      <c r="JC950" s="3"/>
      <c r="JD950" s="3"/>
      <c r="JE950" s="3"/>
      <c r="JF950" s="3"/>
      <c r="JG950" s="3"/>
      <c r="JH950" s="3"/>
      <c r="JI950" s="3"/>
      <c r="JJ950" s="3"/>
      <c r="JK950" s="3"/>
      <c r="JL950" s="3"/>
      <c r="JM950" s="3"/>
      <c r="JN950" s="3"/>
      <c r="JO950" s="3"/>
      <c r="JP950" s="3"/>
      <c r="JQ950" s="3"/>
      <c r="JR950" s="3"/>
      <c r="JS950" s="3"/>
      <c r="JT950" s="3"/>
      <c r="JU950" s="3"/>
      <c r="JV950" s="3"/>
      <c r="JW950" s="3"/>
      <c r="JX950" s="3"/>
      <c r="JY950" s="3"/>
      <c r="JZ950" s="3"/>
      <c r="KA950" s="3"/>
      <c r="KB950" s="3"/>
      <c r="KC950" s="3"/>
      <c r="KD950" s="3"/>
      <c r="KE950" s="3"/>
      <c r="KF950" s="3"/>
      <c r="KG950" s="3"/>
      <c r="KH950" s="3"/>
      <c r="KI950" s="3"/>
      <c r="KJ950" s="3"/>
      <c r="KK950" s="3"/>
      <c r="KL950" s="3"/>
      <c r="KM950" s="3"/>
      <c r="KN950" s="3"/>
    </row>
    <row r="951" ht="15.75" customHeight="1">
      <c r="A951" s="3"/>
      <c r="B951" s="2" t="str">
        <f>IFERROR(__xludf.DUMMYFUNCTION("TRANSPOSE(UNIQUE(FILTER(IMPORTRANGE(""https://docs.google.com/spreadsheets/d/1vQSgNMJXdrs4S3uLfPKDLLwIaGIMAUdySOJkVaHnDLI/edit?gid=0#gid=0"",""RESUMEN!E1:E""),IMPORTRANGE(""https://docs.google.com/spreadsheets/d/1vQSgNMJXdrs4S3uLfPKDLLwIaGIMAUdySOJkVaHnDL"&amp;"I/edit?gid=0#gid=0"",""RESUMEN!D1:D"")=A951)))"),"#REF!")</f>
        <v>#REF!</v>
      </c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3"/>
      <c r="HQ951" s="3"/>
      <c r="HR951" s="3"/>
      <c r="HS951" s="3"/>
      <c r="HT951" s="3"/>
      <c r="HU951" s="3"/>
      <c r="HV951" s="3"/>
      <c r="HW951" s="3"/>
      <c r="HX951" s="3"/>
      <c r="HY951" s="3"/>
      <c r="HZ951" s="3"/>
      <c r="IA951" s="3"/>
      <c r="IB951" s="3"/>
      <c r="IC951" s="3"/>
      <c r="ID951" s="3"/>
      <c r="IE951" s="3"/>
      <c r="IF951" s="3"/>
      <c r="IG951" s="3"/>
      <c r="IH951" s="3"/>
      <c r="II951" s="3"/>
      <c r="IJ951" s="3"/>
      <c r="IK951" s="3"/>
      <c r="IL951" s="3"/>
      <c r="IM951" s="3"/>
      <c r="IN951" s="3"/>
      <c r="IO951" s="3"/>
      <c r="IP951" s="3"/>
      <c r="IQ951" s="3"/>
      <c r="IR951" s="3"/>
      <c r="IS951" s="3"/>
      <c r="IT951" s="3"/>
      <c r="IU951" s="3"/>
      <c r="IV951" s="3"/>
      <c r="IW951" s="3"/>
      <c r="IX951" s="3"/>
      <c r="IY951" s="3"/>
      <c r="IZ951" s="3"/>
      <c r="JA951" s="3"/>
      <c r="JB951" s="3"/>
      <c r="JC951" s="3"/>
      <c r="JD951" s="3"/>
      <c r="JE951" s="3"/>
      <c r="JF951" s="3"/>
      <c r="JG951" s="3"/>
      <c r="JH951" s="3"/>
      <c r="JI951" s="3"/>
      <c r="JJ951" s="3"/>
      <c r="JK951" s="3"/>
      <c r="JL951" s="3"/>
      <c r="JM951" s="3"/>
      <c r="JN951" s="3"/>
      <c r="JO951" s="3"/>
      <c r="JP951" s="3"/>
      <c r="JQ951" s="3"/>
      <c r="JR951" s="3"/>
      <c r="JS951" s="3"/>
      <c r="JT951" s="3"/>
      <c r="JU951" s="3"/>
      <c r="JV951" s="3"/>
      <c r="JW951" s="3"/>
      <c r="JX951" s="3"/>
      <c r="JY951" s="3"/>
      <c r="JZ951" s="3"/>
      <c r="KA951" s="3"/>
      <c r="KB951" s="3"/>
      <c r="KC951" s="3"/>
      <c r="KD951" s="3"/>
      <c r="KE951" s="3"/>
      <c r="KF951" s="3"/>
      <c r="KG951" s="3"/>
      <c r="KH951" s="3"/>
      <c r="KI951" s="3"/>
      <c r="KJ951" s="3"/>
      <c r="KK951" s="3"/>
      <c r="KL951" s="3"/>
      <c r="KM951" s="3"/>
      <c r="KN951" s="3"/>
    </row>
    <row r="952" ht="15.75" customHeight="1">
      <c r="A952" s="5" t="s">
        <v>1</v>
      </c>
      <c r="B952" s="1" t="s">
        <v>4</v>
      </c>
      <c r="C952" s="1" t="s">
        <v>4</v>
      </c>
      <c r="D952" s="1" t="s">
        <v>4</v>
      </c>
      <c r="E952" s="1" t="s">
        <v>4</v>
      </c>
      <c r="F952" s="1" t="s">
        <v>4</v>
      </c>
      <c r="G952" s="1" t="s">
        <v>4</v>
      </c>
      <c r="H952" s="1" t="s">
        <v>4</v>
      </c>
      <c r="I952" s="1" t="s">
        <v>4</v>
      </c>
      <c r="J952" s="1" t="s">
        <v>4</v>
      </c>
      <c r="K952" s="1" t="s">
        <v>4</v>
      </c>
      <c r="L952" s="1" t="s">
        <v>4</v>
      </c>
      <c r="M952" s="1" t="s">
        <v>4</v>
      </c>
      <c r="N952" s="1" t="s">
        <v>4</v>
      </c>
      <c r="O952" s="1" t="s">
        <v>4</v>
      </c>
      <c r="P952" s="1" t="s">
        <v>4</v>
      </c>
      <c r="Q952" s="1" t="s">
        <v>4</v>
      </c>
      <c r="R952" s="1" t="s">
        <v>4</v>
      </c>
      <c r="S952" s="1" t="s">
        <v>4</v>
      </c>
      <c r="T952" s="1" t="s">
        <v>4</v>
      </c>
      <c r="U952" s="1" t="s">
        <v>4</v>
      </c>
      <c r="V952" s="1" t="s">
        <v>4</v>
      </c>
      <c r="W952" s="1" t="s">
        <v>4</v>
      </c>
      <c r="X952" s="1" t="s">
        <v>4</v>
      </c>
      <c r="Y952" s="1" t="s">
        <v>4</v>
      </c>
      <c r="Z952" s="1" t="s">
        <v>4</v>
      </c>
      <c r="AA952" s="1" t="s">
        <v>4</v>
      </c>
      <c r="AB952" s="1" t="s">
        <v>4</v>
      </c>
      <c r="AC952" s="1" t="s">
        <v>4</v>
      </c>
      <c r="AD952" s="1" t="s">
        <v>4</v>
      </c>
      <c r="AE952" s="1" t="s">
        <v>4</v>
      </c>
      <c r="AF952" s="1" t="s">
        <v>4</v>
      </c>
      <c r="AG952" s="1" t="s">
        <v>4</v>
      </c>
      <c r="AH952" s="1" t="s">
        <v>4</v>
      </c>
      <c r="AI952" s="1" t="s">
        <v>4</v>
      </c>
      <c r="AJ952" s="1" t="s">
        <v>4</v>
      </c>
      <c r="AK952" s="1" t="s">
        <v>4</v>
      </c>
      <c r="AL952" s="1" t="s">
        <v>4</v>
      </c>
      <c r="AM952" s="1" t="s">
        <v>4</v>
      </c>
      <c r="AN952" s="1" t="s">
        <v>4</v>
      </c>
      <c r="AO952" s="1" t="s">
        <v>4</v>
      </c>
      <c r="AP952" s="1" t="s">
        <v>4</v>
      </c>
      <c r="AQ952" s="1" t="s">
        <v>4</v>
      </c>
      <c r="AR952" s="1" t="s">
        <v>4</v>
      </c>
      <c r="AS952" s="1" t="s">
        <v>4</v>
      </c>
      <c r="AT952" s="1" t="s">
        <v>4</v>
      </c>
      <c r="AU952" s="1" t="s">
        <v>4</v>
      </c>
      <c r="AV952" s="1" t="s">
        <v>4</v>
      </c>
      <c r="AW952" s="1" t="s">
        <v>4</v>
      </c>
      <c r="AX952" s="1" t="s">
        <v>4</v>
      </c>
      <c r="AY952" s="1" t="s">
        <v>4</v>
      </c>
      <c r="AZ952" s="1" t="s">
        <v>4</v>
      </c>
      <c r="BA952" s="1" t="s">
        <v>4</v>
      </c>
      <c r="BB952" s="1" t="s">
        <v>4</v>
      </c>
      <c r="BC952" s="1" t="s">
        <v>4</v>
      </c>
      <c r="BD952" s="1" t="s">
        <v>4</v>
      </c>
      <c r="BE952" s="1" t="s">
        <v>4</v>
      </c>
      <c r="BF952" s="1" t="s">
        <v>4</v>
      </c>
      <c r="BG952" s="1" t="s">
        <v>4</v>
      </c>
      <c r="BH952" s="1" t="s">
        <v>4</v>
      </c>
      <c r="BI952" s="1" t="s">
        <v>4</v>
      </c>
      <c r="BJ952" s="1" t="s">
        <v>4</v>
      </c>
      <c r="BK952" s="1" t="s">
        <v>4</v>
      </c>
      <c r="BL952" s="1" t="s">
        <v>4</v>
      </c>
      <c r="BM952" s="1" t="s">
        <v>4</v>
      </c>
      <c r="BN952" s="1" t="s">
        <v>4</v>
      </c>
      <c r="BO952" s="1" t="s">
        <v>4</v>
      </c>
      <c r="BP952" s="1" t="s">
        <v>4</v>
      </c>
      <c r="BQ952" s="1" t="s">
        <v>4</v>
      </c>
      <c r="BR952" s="1" t="s">
        <v>4</v>
      </c>
      <c r="BS952" s="1" t="s">
        <v>4</v>
      </c>
      <c r="BT952" s="1" t="s">
        <v>4</v>
      </c>
      <c r="BU952" s="1" t="s">
        <v>4</v>
      </c>
      <c r="BV952" s="1" t="s">
        <v>4</v>
      </c>
      <c r="BW952" s="1" t="s">
        <v>4</v>
      </c>
      <c r="BX952" s="1" t="s">
        <v>4</v>
      </c>
      <c r="BY952" s="1" t="s">
        <v>4</v>
      </c>
      <c r="BZ952" s="1" t="s">
        <v>4</v>
      </c>
      <c r="CA952" s="1" t="s">
        <v>4</v>
      </c>
      <c r="CB952" s="1" t="s">
        <v>4</v>
      </c>
      <c r="CC952" s="1" t="s">
        <v>4</v>
      </c>
      <c r="CD952" s="1" t="s">
        <v>4</v>
      </c>
      <c r="CE952" s="1" t="s">
        <v>4</v>
      </c>
      <c r="CF952" s="1" t="s">
        <v>4</v>
      </c>
      <c r="CG952" s="1" t="s">
        <v>4</v>
      </c>
      <c r="CH952" s="1" t="s">
        <v>4</v>
      </c>
      <c r="CI952" s="1" t="s">
        <v>4</v>
      </c>
      <c r="CJ952" s="1" t="s">
        <v>4</v>
      </c>
      <c r="CK952" s="1" t="s">
        <v>4</v>
      </c>
      <c r="CL952" s="1" t="s">
        <v>4</v>
      </c>
      <c r="CM952" s="1" t="s">
        <v>4</v>
      </c>
      <c r="CN952" s="1" t="s">
        <v>4</v>
      </c>
      <c r="CO952" s="1" t="s">
        <v>4</v>
      </c>
      <c r="CP952" s="1" t="s">
        <v>4</v>
      </c>
      <c r="CQ952" s="1" t="s">
        <v>4</v>
      </c>
      <c r="CR952" s="1" t="s">
        <v>4</v>
      </c>
      <c r="CS952" s="1" t="s">
        <v>4</v>
      </c>
      <c r="CT952" s="1" t="s">
        <v>4</v>
      </c>
      <c r="CU952" s="1" t="s">
        <v>4</v>
      </c>
      <c r="CV952" s="1" t="s">
        <v>4</v>
      </c>
      <c r="CW952" s="1" t="s">
        <v>4</v>
      </c>
      <c r="CX952" s="1" t="s">
        <v>4</v>
      </c>
      <c r="CY952" s="1" t="s">
        <v>4</v>
      </c>
      <c r="CZ952" s="1" t="s">
        <v>4</v>
      </c>
      <c r="DA952" s="1" t="s">
        <v>4</v>
      </c>
      <c r="DB952" s="1" t="s">
        <v>4</v>
      </c>
      <c r="DC952" s="1" t="s">
        <v>4</v>
      </c>
      <c r="DD952" s="1" t="s">
        <v>4</v>
      </c>
      <c r="DE952" s="1" t="s">
        <v>4</v>
      </c>
      <c r="DF952" s="1" t="s">
        <v>4</v>
      </c>
      <c r="DG952" s="1" t="s">
        <v>4</v>
      </c>
      <c r="DH952" s="1" t="s">
        <v>4</v>
      </c>
      <c r="DI952" s="1" t="s">
        <v>4</v>
      </c>
      <c r="DJ952" s="1" t="s">
        <v>4</v>
      </c>
      <c r="DK952" s="1" t="s">
        <v>4</v>
      </c>
      <c r="DL952" s="1" t="s">
        <v>4</v>
      </c>
      <c r="DM952" s="1" t="s">
        <v>4</v>
      </c>
      <c r="DN952" s="1" t="s">
        <v>4</v>
      </c>
      <c r="DO952" s="1" t="s">
        <v>4</v>
      </c>
      <c r="DP952" s="1" t="s">
        <v>4</v>
      </c>
      <c r="DQ952" s="1" t="s">
        <v>4</v>
      </c>
      <c r="DR952" s="1" t="s">
        <v>4</v>
      </c>
      <c r="DS952" s="1" t="s">
        <v>4</v>
      </c>
      <c r="DT952" s="1" t="s">
        <v>4</v>
      </c>
      <c r="DU952" s="1" t="s">
        <v>4</v>
      </c>
      <c r="DV952" s="1" t="s">
        <v>4</v>
      </c>
      <c r="DW952" s="1" t="s">
        <v>4</v>
      </c>
      <c r="DX952" s="1" t="s">
        <v>4</v>
      </c>
      <c r="DY952" s="1" t="s">
        <v>4</v>
      </c>
      <c r="DZ952" s="1" t="s">
        <v>4</v>
      </c>
      <c r="EA952" s="1" t="s">
        <v>4</v>
      </c>
      <c r="EB952" s="1" t="s">
        <v>4</v>
      </c>
      <c r="EC952" s="1" t="s">
        <v>4</v>
      </c>
      <c r="ED952" s="1" t="s">
        <v>4</v>
      </c>
      <c r="EE952" s="1" t="s">
        <v>4</v>
      </c>
      <c r="EF952" s="1" t="s">
        <v>4</v>
      </c>
      <c r="EG952" s="1" t="s">
        <v>4</v>
      </c>
      <c r="EH952" s="1" t="s">
        <v>4</v>
      </c>
      <c r="EI952" s="1" t="s">
        <v>4</v>
      </c>
      <c r="EJ952" s="1" t="s">
        <v>4</v>
      </c>
      <c r="EK952" s="1" t="s">
        <v>4</v>
      </c>
      <c r="EL952" s="1" t="s">
        <v>4</v>
      </c>
      <c r="EM952" s="1" t="s">
        <v>4</v>
      </c>
      <c r="EN952" s="1" t="s">
        <v>4</v>
      </c>
      <c r="EO952" s="1" t="s">
        <v>4</v>
      </c>
      <c r="EP952" s="1" t="s">
        <v>4</v>
      </c>
      <c r="EQ952" s="1" t="s">
        <v>4</v>
      </c>
      <c r="ER952" s="1" t="s">
        <v>4</v>
      </c>
      <c r="ES952" s="1" t="s">
        <v>4</v>
      </c>
      <c r="ET952" s="1" t="s">
        <v>4</v>
      </c>
      <c r="EU952" s="1" t="s">
        <v>4</v>
      </c>
      <c r="EV952" s="1" t="s">
        <v>4</v>
      </c>
      <c r="EW952" s="1" t="s">
        <v>4</v>
      </c>
      <c r="EX952" s="1" t="s">
        <v>4</v>
      </c>
      <c r="EY952" s="6"/>
      <c r="EZ952" s="6"/>
      <c r="FA952" s="6"/>
      <c r="FB952" s="6"/>
      <c r="FC952" s="6"/>
      <c r="FD952" s="6"/>
      <c r="FE952" s="6"/>
      <c r="FF952" s="6"/>
      <c r="FG952" s="6"/>
      <c r="FH952" s="6"/>
      <c r="FI952" s="6"/>
      <c r="FJ952" s="6"/>
      <c r="FK952" s="6"/>
      <c r="FL952" s="6"/>
      <c r="FM952" s="6"/>
      <c r="FN952" s="6"/>
      <c r="FO952" s="6"/>
      <c r="FP952" s="6"/>
      <c r="FQ952" s="6"/>
      <c r="FR952" s="6"/>
      <c r="FS952" s="6"/>
      <c r="FT952" s="6"/>
      <c r="FU952" s="6"/>
      <c r="FV952" s="6"/>
      <c r="FW952" s="6"/>
      <c r="FX952" s="6"/>
      <c r="FY952" s="6"/>
      <c r="FZ952" s="6"/>
      <c r="GA952" s="6"/>
      <c r="GB952" s="6"/>
      <c r="GC952" s="6"/>
      <c r="GD952" s="6"/>
      <c r="GE952" s="6"/>
      <c r="GF952" s="6"/>
      <c r="GG952" s="6"/>
      <c r="GH952" s="6"/>
      <c r="GI952" s="6"/>
      <c r="GJ952" s="6"/>
      <c r="GK952" s="6"/>
      <c r="GL952" s="6"/>
      <c r="GM952" s="6"/>
      <c r="GN952" s="6"/>
      <c r="GO952" s="6"/>
      <c r="GP952" s="6"/>
      <c r="GQ952" s="6"/>
      <c r="GR952" s="6"/>
      <c r="GS952" s="6"/>
      <c r="GT952" s="6"/>
      <c r="GU952" s="6"/>
      <c r="GV952" s="6"/>
      <c r="GW952" s="6"/>
      <c r="GX952" s="6"/>
      <c r="GY952" s="6"/>
      <c r="GZ952" s="6"/>
      <c r="HA952" s="6"/>
      <c r="HB952" s="6"/>
      <c r="HC952" s="6"/>
      <c r="HD952" s="6"/>
      <c r="HE952" s="6"/>
      <c r="HF952" s="6"/>
      <c r="HG952" s="6"/>
      <c r="HH952" s="6"/>
      <c r="HI952" s="6"/>
      <c r="HJ952" s="6"/>
      <c r="HK952" s="6"/>
      <c r="HL952" s="6"/>
      <c r="HM952" s="6"/>
      <c r="HN952" s="6"/>
      <c r="HO952" s="6"/>
      <c r="HP952" s="6"/>
      <c r="HQ952" s="6"/>
      <c r="HR952" s="6"/>
      <c r="HS952" s="6"/>
      <c r="HT952" s="6"/>
      <c r="HU952" s="6"/>
      <c r="HV952" s="6"/>
      <c r="HW952" s="6"/>
      <c r="HX952" s="6"/>
      <c r="HY952" s="6"/>
      <c r="HZ952" s="6"/>
      <c r="IA952" s="6"/>
      <c r="IB952" s="6"/>
      <c r="IC952" s="6"/>
      <c r="ID952" s="6"/>
      <c r="IE952" s="6"/>
      <c r="IF952" s="6"/>
      <c r="IG952" s="6"/>
      <c r="IH952" s="6"/>
      <c r="II952" s="6"/>
      <c r="IJ952" s="6"/>
      <c r="IK952" s="6"/>
      <c r="IL952" s="6"/>
      <c r="IM952" s="6"/>
      <c r="IN952" s="6"/>
      <c r="IO952" s="6"/>
      <c r="IP952" s="6"/>
      <c r="IQ952" s="6"/>
      <c r="IR952" s="6"/>
      <c r="IS952" s="6"/>
      <c r="IT952" s="6"/>
      <c r="IU952" s="6"/>
      <c r="IV952" s="6"/>
      <c r="IW952" s="6"/>
      <c r="IX952" s="6"/>
      <c r="IY952" s="6"/>
      <c r="IZ952" s="6"/>
      <c r="JA952" s="6"/>
      <c r="JB952" s="6"/>
      <c r="JC952" s="6"/>
      <c r="JD952" s="6"/>
      <c r="JE952" s="6"/>
      <c r="JF952" s="6"/>
      <c r="JG952" s="6"/>
      <c r="JH952" s="6"/>
      <c r="JI952" s="6"/>
      <c r="JJ952" s="6"/>
      <c r="JK952" s="6"/>
      <c r="JL952" s="6"/>
      <c r="JM952" s="6"/>
      <c r="JN952" s="6"/>
      <c r="JO952" s="6"/>
      <c r="JP952" s="6"/>
      <c r="JQ952" s="6"/>
      <c r="JR952" s="6"/>
      <c r="JS952" s="6"/>
      <c r="JT952" s="6"/>
      <c r="JU952" s="6"/>
      <c r="JV952" s="6"/>
      <c r="JW952" s="6"/>
      <c r="JX952" s="6"/>
      <c r="JY952" s="6"/>
      <c r="JZ952" s="6"/>
      <c r="KA952" s="6"/>
      <c r="KB952" s="6"/>
      <c r="KC952" s="6"/>
      <c r="KD952" s="6"/>
      <c r="KE952" s="6"/>
      <c r="KF952" s="6"/>
      <c r="KG952" s="6"/>
      <c r="KH952" s="6"/>
      <c r="KI952" s="6"/>
      <c r="KJ952" s="6"/>
      <c r="KK952" s="6"/>
      <c r="KL952" s="6"/>
      <c r="KM952" s="6"/>
      <c r="KN952" s="6"/>
    </row>
    <row r="953" ht="15.75" customHeight="1">
      <c r="A953" s="2" t="str">
        <f t="array" ref="A953:A1890">GRU!D78:D1015</f>
        <v>GRUPO 1</v>
      </c>
      <c r="B9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953)))"),"#REF!")</f>
        <v>#REF!</v>
      </c>
    </row>
    <row r="954" ht="15.75" customHeight="1">
      <c r="A954" s="2" t="s">
        <v>5</v>
      </c>
      <c r="B9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954)))"),"#REF!")</f>
        <v>#REF!</v>
      </c>
    </row>
    <row r="955" ht="15.75" customHeight="1">
      <c r="A955" s="2" t="s">
        <v>5</v>
      </c>
      <c r="B9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955)))"),"#REF!")</f>
        <v>#REF!</v>
      </c>
    </row>
    <row r="956" ht="15.75" customHeight="1">
      <c r="A956" s="2" t="s">
        <v>5</v>
      </c>
      <c r="B9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956)))"),"#REF!")</f>
        <v>#REF!</v>
      </c>
    </row>
    <row r="957" ht="15.75" customHeight="1">
      <c r="A957" s="2" t="s">
        <v>5</v>
      </c>
      <c r="B9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957)))"),"#REF!")</f>
        <v>#REF!</v>
      </c>
    </row>
    <row r="958" ht="15.75" customHeight="1">
      <c r="A958" s="2" t="s">
        <v>5</v>
      </c>
      <c r="B9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958)))"),"#REF!")</f>
        <v>#REF!</v>
      </c>
    </row>
    <row r="959" ht="15.75" customHeight="1">
      <c r="A959" s="2" t="s">
        <v>5</v>
      </c>
      <c r="B9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959)))"),"#REF!")</f>
        <v>#REF!</v>
      </c>
    </row>
    <row r="960" ht="15.75" customHeight="1">
      <c r="A960" s="2" t="s">
        <v>6</v>
      </c>
      <c r="B9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960)))"),"#REF!")</f>
        <v>#REF!</v>
      </c>
    </row>
    <row r="961" ht="15.75" customHeight="1">
      <c r="A961" s="2" t="s">
        <v>7</v>
      </c>
      <c r="B9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961)))"),"#REF!")</f>
        <v>#REF!</v>
      </c>
    </row>
    <row r="962" ht="15.75" customHeight="1">
      <c r="A962" s="2" t="s">
        <v>8</v>
      </c>
      <c r="B9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962)))"),"#REF!")</f>
        <v>#REF!</v>
      </c>
    </row>
    <row r="963" ht="15.75" customHeight="1">
      <c r="A963" s="2" t="s">
        <v>8</v>
      </c>
      <c r="B9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963)))"),"#REF!")</f>
        <v>#REF!</v>
      </c>
    </row>
    <row r="964" ht="15.75" customHeight="1">
      <c r="A964" s="2" t="s">
        <v>8</v>
      </c>
      <c r="B9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964)))"),"#REF!")</f>
        <v>#REF!</v>
      </c>
    </row>
    <row r="965" ht="15.75" customHeight="1">
      <c r="A965" s="2" t="s">
        <v>9</v>
      </c>
      <c r="B9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965)))"),"#REF!")</f>
        <v>#REF!</v>
      </c>
    </row>
    <row r="966" ht="15.75" customHeight="1">
      <c r="A966" s="2" t="s">
        <v>6</v>
      </c>
      <c r="B9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966)))"),"#REF!")</f>
        <v>#REF!</v>
      </c>
    </row>
    <row r="967" ht="15.75" customHeight="1">
      <c r="A967" s="2" t="s">
        <v>10</v>
      </c>
      <c r="B9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967)))"),"#REF!")</f>
        <v>#REF!</v>
      </c>
    </row>
    <row r="968" ht="15.75" customHeight="1">
      <c r="A968" s="2" t="s">
        <v>10</v>
      </c>
      <c r="B9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968)))"),"#REF!")</f>
        <v>#REF!</v>
      </c>
    </row>
    <row r="969" ht="15.75" customHeight="1">
      <c r="A969" s="2" t="s">
        <v>10</v>
      </c>
      <c r="B9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969)))"),"#REF!")</f>
        <v>#REF!</v>
      </c>
    </row>
    <row r="970" ht="15.75" customHeight="1">
      <c r="A970" s="2" t="s">
        <v>10</v>
      </c>
      <c r="B9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970)))"),"#REF!")</f>
        <v>#REF!</v>
      </c>
    </row>
    <row r="971" ht="15.75" customHeight="1">
      <c r="A971" s="2" t="s">
        <v>10</v>
      </c>
      <c r="B9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971)))"),"#REF!")</f>
        <v>#REF!</v>
      </c>
    </row>
    <row r="972" ht="15.75" customHeight="1">
      <c r="A972" s="2" t="s">
        <v>10</v>
      </c>
      <c r="B9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972)))"),"#REF!")</f>
        <v>#REF!</v>
      </c>
    </row>
    <row r="973" ht="15.75" customHeight="1">
      <c r="A973" s="2" t="s">
        <v>11</v>
      </c>
      <c r="B9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973)))"),"#REF!")</f>
        <v>#REF!</v>
      </c>
    </row>
    <row r="974" ht="15.75" customHeight="1">
      <c r="A974" s="2" t="s">
        <v>11</v>
      </c>
      <c r="B9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974)))"),"#REF!")</f>
        <v>#REF!</v>
      </c>
    </row>
    <row r="975" ht="15.75" customHeight="1">
      <c r="A975" s="2" t="s">
        <v>8</v>
      </c>
      <c r="B9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975)))"),"#REF!")</f>
        <v>#REF!</v>
      </c>
    </row>
    <row r="976" ht="15.75" customHeight="1">
      <c r="A976" s="2" t="s">
        <v>9</v>
      </c>
      <c r="B9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976)))"),"#REF!")</f>
        <v>#REF!</v>
      </c>
    </row>
    <row r="977" ht="15.75" customHeight="1">
      <c r="A977" s="2" t="s">
        <v>5</v>
      </c>
      <c r="B9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977)))"),"#REF!")</f>
        <v>#REF!</v>
      </c>
    </row>
    <row r="978" ht="15.75" customHeight="1">
      <c r="A978" s="2" t="s">
        <v>5</v>
      </c>
      <c r="B9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978)))"),"#REF!")</f>
        <v>#REF!</v>
      </c>
    </row>
    <row r="979" ht="15.75" customHeight="1">
      <c r="A979" s="2" t="s">
        <v>5</v>
      </c>
      <c r="B9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979)))"),"#REF!")</f>
        <v>#REF!</v>
      </c>
    </row>
    <row r="980" ht="15.75" customHeight="1">
      <c r="A980" s="2" t="s">
        <v>5</v>
      </c>
      <c r="B9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980)))"),"#REF!")</f>
        <v>#REF!</v>
      </c>
    </row>
    <row r="981" ht="15.75" customHeight="1">
      <c r="A981" s="2" t="s">
        <v>9</v>
      </c>
      <c r="B9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981)))"),"#REF!")</f>
        <v>#REF!</v>
      </c>
    </row>
    <row r="982" ht="15.75" customHeight="1">
      <c r="A982" s="2" t="s">
        <v>9</v>
      </c>
      <c r="B9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982)))"),"#REF!")</f>
        <v>#REF!</v>
      </c>
    </row>
    <row r="983" ht="15.75" customHeight="1">
      <c r="A983" s="2" t="s">
        <v>9</v>
      </c>
      <c r="B9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983)))"),"#REF!")</f>
        <v>#REF!</v>
      </c>
    </row>
    <row r="984" ht="15.75" customHeight="1">
      <c r="A984" s="2" t="s">
        <v>9</v>
      </c>
      <c r="B9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984)))"),"#REF!")</f>
        <v>#REF!</v>
      </c>
    </row>
    <row r="985" ht="15.75" customHeight="1">
      <c r="A985" s="2" t="s">
        <v>12</v>
      </c>
      <c r="B9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985)))"),"#REF!")</f>
        <v>#REF!</v>
      </c>
    </row>
    <row r="986" ht="15.75" customHeight="1">
      <c r="A986" s="2" t="s">
        <v>13</v>
      </c>
      <c r="B9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986)))"),"#REF!")</f>
        <v>#REF!</v>
      </c>
    </row>
    <row r="987" ht="15.75" customHeight="1">
      <c r="A987" s="2" t="s">
        <v>13</v>
      </c>
      <c r="B9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987)))"),"#REF!")</f>
        <v>#REF!</v>
      </c>
    </row>
    <row r="988" ht="15.75" customHeight="1">
      <c r="A988" s="2" t="s">
        <v>11</v>
      </c>
      <c r="B9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988)))"),"#REF!")</f>
        <v>#REF!</v>
      </c>
    </row>
    <row r="989" ht="15.75" customHeight="1">
      <c r="A989" s="2" t="s">
        <v>9</v>
      </c>
      <c r="B9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989)))"),"#REF!")</f>
        <v>#REF!</v>
      </c>
    </row>
    <row r="990" ht="15.75" customHeight="1">
      <c r="A990" s="2" t="s">
        <v>6</v>
      </c>
      <c r="B9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990)))"),"#REF!")</f>
        <v>#REF!</v>
      </c>
    </row>
    <row r="991" ht="15.75" customHeight="1">
      <c r="A991" s="2" t="s">
        <v>9</v>
      </c>
      <c r="B9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991)))"),"#REF!")</f>
        <v>#REF!</v>
      </c>
    </row>
    <row r="992" ht="15.75" customHeight="1">
      <c r="A992" s="2" t="s">
        <v>12</v>
      </c>
      <c r="B9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992)))"),"#REF!")</f>
        <v>#REF!</v>
      </c>
    </row>
    <row r="993" ht="15.75" customHeight="1">
      <c r="A993" s="2" t="s">
        <v>6</v>
      </c>
      <c r="B9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993)))"),"#REF!")</f>
        <v>#REF!</v>
      </c>
    </row>
    <row r="994" ht="15.75" customHeight="1">
      <c r="A994" s="2" t="s">
        <v>14</v>
      </c>
      <c r="B9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994)))"),"#REF!")</f>
        <v>#REF!</v>
      </c>
    </row>
    <row r="995" ht="15.75" customHeight="1">
      <c r="A995" s="2" t="s">
        <v>12</v>
      </c>
      <c r="B9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995)))"),"#REF!")</f>
        <v>#REF!</v>
      </c>
    </row>
    <row r="996" ht="15.75" customHeight="1">
      <c r="A996" s="2" t="s">
        <v>12</v>
      </c>
      <c r="B9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996)))"),"#REF!")</f>
        <v>#REF!</v>
      </c>
    </row>
    <row r="997" ht="15.75" customHeight="1">
      <c r="A997" s="2" t="s">
        <v>6</v>
      </c>
      <c r="B9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997)))"),"#REF!")</f>
        <v>#REF!</v>
      </c>
    </row>
    <row r="998" ht="15.75" customHeight="1">
      <c r="A998" s="2" t="s">
        <v>9</v>
      </c>
      <c r="B9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998)))"),"#REF!")</f>
        <v>#REF!</v>
      </c>
    </row>
    <row r="999" ht="15.75" customHeight="1">
      <c r="A999" s="2" t="s">
        <v>8</v>
      </c>
      <c r="B9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999)))"),"#REF!")</f>
        <v>#REF!</v>
      </c>
    </row>
    <row r="1000" ht="15.75" customHeight="1">
      <c r="A1000" s="2" t="s">
        <v>9</v>
      </c>
      <c r="B10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1000)))"),"#REF!")</f>
        <v>#REF!</v>
      </c>
    </row>
    <row r="1001" ht="15.75" customHeight="1">
      <c r="A1001" s="2" t="s">
        <v>7</v>
      </c>
      <c r="B10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1001)))"),"#REF!")</f>
        <v>#REF!</v>
      </c>
    </row>
    <row r="1002" ht="15.75" customHeight="1">
      <c r="A1002" s="2" t="s">
        <v>7</v>
      </c>
      <c r="B10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1002)))"),"#REF!")</f>
        <v>#REF!</v>
      </c>
    </row>
    <row r="1003" ht="15.75" customHeight="1">
      <c r="A1003" s="2" t="s">
        <v>5</v>
      </c>
      <c r="B10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1003)))"),"#REF!")</f>
        <v>#REF!</v>
      </c>
    </row>
    <row r="1004" ht="15.75" customHeight="1">
      <c r="A1004" s="2" t="s">
        <v>5</v>
      </c>
      <c r="B10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1004)))"),"#REF!")</f>
        <v>#REF!</v>
      </c>
    </row>
    <row r="1005" ht="15.75" customHeight="1">
      <c r="A1005" s="2" t="s">
        <v>7</v>
      </c>
      <c r="B10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1005)))"),"#REF!")</f>
        <v>#REF!</v>
      </c>
    </row>
    <row r="1006" ht="15.75" customHeight="1">
      <c r="A1006" s="2" t="s">
        <v>7</v>
      </c>
      <c r="B10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1006)))"),"#REF!")</f>
        <v>#REF!</v>
      </c>
    </row>
    <row r="1007" ht="15.75" customHeight="1">
      <c r="A1007" s="2" t="s">
        <v>7</v>
      </c>
      <c r="B10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1007)))"),"#REF!")</f>
        <v>#REF!</v>
      </c>
    </row>
    <row r="1008" ht="15.75" customHeight="1">
      <c r="A1008" s="2" t="s">
        <v>7</v>
      </c>
      <c r="B10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1008)))"),"#REF!")</f>
        <v>#REF!</v>
      </c>
    </row>
    <row r="1009" ht="15.75" customHeight="1">
      <c r="A1009" s="2" t="s">
        <v>7</v>
      </c>
      <c r="B10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1009)))"),"#REF!")</f>
        <v>#REF!</v>
      </c>
    </row>
    <row r="1010" ht="15.75" customHeight="1">
      <c r="A1010" s="2" t="s">
        <v>7</v>
      </c>
      <c r="B10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1010)))"),"#REF!")</f>
        <v>#REF!</v>
      </c>
    </row>
    <row r="1011" ht="15.75" customHeight="1">
      <c r="A1011" s="2" t="s">
        <v>7</v>
      </c>
      <c r="B10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1011)))"),"#REF!")</f>
        <v>#REF!</v>
      </c>
    </row>
    <row r="1012" ht="15.75" customHeight="1">
      <c r="A1012" s="2" t="s">
        <v>7</v>
      </c>
      <c r="B10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1012)))"),"#REF!")</f>
        <v>#REF!</v>
      </c>
    </row>
    <row r="1013" ht="15.75" customHeight="1">
      <c r="A1013" s="2" t="s">
        <v>7</v>
      </c>
      <c r="B10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1013)))"),"#REF!")</f>
        <v>#REF!</v>
      </c>
    </row>
    <row r="1014" ht="15.75" customHeight="1">
      <c r="A1014" s="2" t="s">
        <v>15</v>
      </c>
      <c r="B10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1014)))"),"#REF!")</f>
        <v>#REF!</v>
      </c>
    </row>
    <row r="1015" ht="15.75" customHeight="1">
      <c r="A1015" s="2" t="s">
        <v>16</v>
      </c>
      <c r="B10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1015)))"),"#REF!")</f>
        <v>#REF!</v>
      </c>
    </row>
    <row r="1016" ht="15.75" customHeight="1">
      <c r="A1016" s="2" t="s">
        <v>7</v>
      </c>
      <c r="B10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1016)))"),"#REF!")</f>
        <v>#REF!</v>
      </c>
    </row>
    <row r="1017" ht="15.75" customHeight="1">
      <c r="A1017" s="2" t="s">
        <v>7</v>
      </c>
      <c r="B10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1017)))"),"#REF!")</f>
        <v>#REF!</v>
      </c>
    </row>
    <row r="1018" ht="15.75" customHeight="1">
      <c r="A1018" s="2" t="s">
        <v>7</v>
      </c>
      <c r="B10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1018)))"),"#REF!")</f>
        <v>#REF!</v>
      </c>
    </row>
    <row r="1019" ht="15.75" customHeight="1">
      <c r="A1019" s="2" t="s">
        <v>11</v>
      </c>
      <c r="B10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1019)))"),"#REF!")</f>
        <v>#REF!</v>
      </c>
    </row>
    <row r="1020" ht="15.75" customHeight="1">
      <c r="A1020" s="2" t="s">
        <v>9</v>
      </c>
      <c r="B10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1020)))"),"#REF!")</f>
        <v>#REF!</v>
      </c>
    </row>
    <row r="1021" ht="15.75" customHeight="1">
      <c r="A1021" s="2" t="s">
        <v>17</v>
      </c>
      <c r="B10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1021)))"),"#REF!")</f>
        <v>#REF!</v>
      </c>
    </row>
    <row r="1022" ht="15.75" customHeight="1">
      <c r="A1022" s="2" t="s">
        <v>17</v>
      </c>
      <c r="B10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1022)))"),"#REF!")</f>
        <v>#REF!</v>
      </c>
    </row>
    <row r="1023" ht="15.75" customHeight="1">
      <c r="A1023" s="2" t="s">
        <v>17</v>
      </c>
      <c r="B10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1023)))"),"#REF!")</f>
        <v>#REF!</v>
      </c>
    </row>
    <row r="1024" ht="15.75" customHeight="1">
      <c r="A1024" s="2" t="s">
        <v>17</v>
      </c>
      <c r="B10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1024)))"),"#REF!")</f>
        <v>#REF!</v>
      </c>
    </row>
    <row r="1025" ht="15.75" customHeight="1">
      <c r="A1025" s="2" t="s">
        <v>17</v>
      </c>
      <c r="B10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1025)))"),"#REF!")</f>
        <v>#REF!</v>
      </c>
    </row>
    <row r="1026" ht="15.75" customHeight="1">
      <c r="A1026" s="2" t="s">
        <v>17</v>
      </c>
      <c r="B10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1026)))"),"#REF!")</f>
        <v>#REF!</v>
      </c>
    </row>
    <row r="1027" ht="15.75" customHeight="1">
      <c r="A1027" s="2" t="s">
        <v>17</v>
      </c>
      <c r="B10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1027)))"),"#REF!")</f>
        <v>#REF!</v>
      </c>
    </row>
    <row r="1028" ht="15.75" customHeight="1">
      <c r="A1028" s="2" t="s">
        <v>17</v>
      </c>
      <c r="B10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1028)))"),"#REF!")</f>
        <v>#REF!</v>
      </c>
    </row>
    <row r="1029" ht="15.75" customHeight="1">
      <c r="A1029" s="2" t="s">
        <v>17</v>
      </c>
      <c r="B10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1029)))"),"#REF!")</f>
        <v>#REF!</v>
      </c>
    </row>
    <row r="1030" ht="15.75" customHeight="1">
      <c r="A1030" s="2" t="s">
        <v>17</v>
      </c>
      <c r="B10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1030)))"),"#REF!")</f>
        <v>#REF!</v>
      </c>
    </row>
    <row r="1031" ht="15.75" customHeight="1">
      <c r="A1031" s="2" t="s">
        <v>17</v>
      </c>
      <c r="B10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1031)))"),"#REF!")</f>
        <v>#REF!</v>
      </c>
    </row>
    <row r="1032" ht="15.75" customHeight="1">
      <c r="A1032" s="2" t="s">
        <v>17</v>
      </c>
      <c r="B10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1032)))"),"#REF!")</f>
        <v>#REF!</v>
      </c>
    </row>
    <row r="1033" ht="15.75" customHeight="1">
      <c r="A1033" s="2" t="s">
        <v>17</v>
      </c>
      <c r="B10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1033)))"),"#REF!")</f>
        <v>#REF!</v>
      </c>
    </row>
    <row r="1034" ht="15.75" customHeight="1">
      <c r="A1034" s="2" t="s">
        <v>17</v>
      </c>
      <c r="B10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1034)))"),"#REF!")</f>
        <v>#REF!</v>
      </c>
    </row>
    <row r="1035" ht="15.75" customHeight="1">
      <c r="A1035" s="2" t="s">
        <v>17</v>
      </c>
      <c r="B10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1035)))"),"#REF!")</f>
        <v>#REF!</v>
      </c>
    </row>
    <row r="1036" ht="15.75" customHeight="1">
      <c r="A1036" s="2" t="s">
        <v>17</v>
      </c>
      <c r="B10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1036)))"),"#REF!")</f>
        <v>#REF!</v>
      </c>
    </row>
    <row r="1037" ht="15.75" customHeight="1">
      <c r="A1037" s="2" t="s">
        <v>17</v>
      </c>
      <c r="B10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1037)))"),"#REF!")</f>
        <v>#REF!</v>
      </c>
    </row>
    <row r="1038" ht="15.75" customHeight="1">
      <c r="A1038" s="2" t="s">
        <v>18</v>
      </c>
      <c r="B10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1038)))"),"#REF!")</f>
        <v>#REF!</v>
      </c>
    </row>
    <row r="1039" ht="15.75" customHeight="1">
      <c r="A1039" s="2" t="s">
        <v>18</v>
      </c>
      <c r="B10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1039)))"),"#REF!")</f>
        <v>#REF!</v>
      </c>
    </row>
    <row r="1040" ht="15.75" customHeight="1">
      <c r="A1040" s="2" t="s">
        <v>18</v>
      </c>
      <c r="B10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1040)))"),"#REF!")</f>
        <v>#REF!</v>
      </c>
    </row>
    <row r="1041" ht="15.75" customHeight="1">
      <c r="A1041" s="2" t="s">
        <v>18</v>
      </c>
      <c r="B10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1041)))"),"#REF!")</f>
        <v>#REF!</v>
      </c>
    </row>
    <row r="1042" ht="15.75" customHeight="1">
      <c r="A1042" s="2" t="s">
        <v>18</v>
      </c>
      <c r="B10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1042)))"),"#REF!")</f>
        <v>#REF!</v>
      </c>
    </row>
    <row r="1043" ht="15.75" customHeight="1">
      <c r="A1043" s="2" t="s">
        <v>18</v>
      </c>
      <c r="B10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1043)))"),"#REF!")</f>
        <v>#REF!</v>
      </c>
    </row>
    <row r="1044" ht="15.75" customHeight="1">
      <c r="A1044" s="2" t="s">
        <v>18</v>
      </c>
      <c r="B10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1044)))"),"#REF!")</f>
        <v>#REF!</v>
      </c>
    </row>
    <row r="1045" ht="15.75" customHeight="1">
      <c r="A1045" s="2" t="s">
        <v>18</v>
      </c>
      <c r="B10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1045)))"),"#REF!")</f>
        <v>#REF!</v>
      </c>
    </row>
    <row r="1046" ht="15.75" customHeight="1">
      <c r="A1046" s="2" t="s">
        <v>18</v>
      </c>
      <c r="B10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1046)))"),"#REF!")</f>
        <v>#REF!</v>
      </c>
    </row>
    <row r="1047" ht="15.75" customHeight="1">
      <c r="A1047" s="2" t="s">
        <v>18</v>
      </c>
      <c r="B10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1047)))"),"#REF!")</f>
        <v>#REF!</v>
      </c>
    </row>
    <row r="1048" ht="15.75" customHeight="1">
      <c r="A1048" s="2" t="s">
        <v>18</v>
      </c>
      <c r="B10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1048)))"),"#REF!")</f>
        <v>#REF!</v>
      </c>
    </row>
    <row r="1049" ht="15.75" customHeight="1">
      <c r="A1049" s="2" t="s">
        <v>6</v>
      </c>
      <c r="B10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1049)))"),"#REF!")</f>
        <v>#REF!</v>
      </c>
    </row>
    <row r="1050" ht="15.75" customHeight="1">
      <c r="A1050" s="2" t="s">
        <v>9</v>
      </c>
      <c r="B10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1050)))"),"#REF!")</f>
        <v>#REF!</v>
      </c>
    </row>
    <row r="1051" ht="15.75" customHeight="1">
      <c r="A1051" s="2" t="s">
        <v>9</v>
      </c>
      <c r="B10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1051)))"),"#REF!")</f>
        <v>#REF!</v>
      </c>
    </row>
    <row r="1052" ht="15.75" customHeight="1">
      <c r="A1052" s="2" t="s">
        <v>9</v>
      </c>
      <c r="B10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1052)))"),"#REF!")</f>
        <v>#REF!</v>
      </c>
    </row>
    <row r="1053" ht="15.75" customHeight="1">
      <c r="A1053" s="2" t="s">
        <v>9</v>
      </c>
      <c r="B10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1053)))"),"#REF!")</f>
        <v>#REF!</v>
      </c>
    </row>
    <row r="1054" ht="15.75" customHeight="1">
      <c r="A1054" s="2"/>
      <c r="B10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1054)))"),"#REF!")</f>
        <v>#REF!</v>
      </c>
    </row>
    <row r="1055" ht="15.75" customHeight="1">
      <c r="A1055" s="2" t="s">
        <v>5</v>
      </c>
      <c r="B10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1055)))"),"#REF!")</f>
        <v>#REF!</v>
      </c>
    </row>
    <row r="1056" ht="15.75" customHeight="1">
      <c r="A1056" s="2" t="s">
        <v>5</v>
      </c>
      <c r="B10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1056)))"),"#REF!")</f>
        <v>#REF!</v>
      </c>
    </row>
    <row r="1057" ht="15.75" customHeight="1">
      <c r="A1057" s="2" t="s">
        <v>5</v>
      </c>
      <c r="B10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1057)))"),"#REF!")</f>
        <v>#REF!</v>
      </c>
    </row>
    <row r="1058" ht="15.75" customHeight="1">
      <c r="A1058" s="2" t="s">
        <v>5</v>
      </c>
      <c r="B10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1058)))"),"#REF!")</f>
        <v>#REF!</v>
      </c>
    </row>
    <row r="1059" ht="15.75" customHeight="1">
      <c r="A1059" s="2" t="s">
        <v>5</v>
      </c>
      <c r="B10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1059)))"),"#REF!")</f>
        <v>#REF!</v>
      </c>
    </row>
    <row r="1060" ht="15.75" customHeight="1">
      <c r="A1060" s="2" t="s">
        <v>7</v>
      </c>
      <c r="B10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1060)))"),"#REF!")</f>
        <v>#REF!</v>
      </c>
    </row>
    <row r="1061" ht="15.75" customHeight="1">
      <c r="A1061" s="2" t="s">
        <v>19</v>
      </c>
      <c r="B10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1061)))"),"#REF!")</f>
        <v>#REF!</v>
      </c>
    </row>
    <row r="1062" ht="15.75" customHeight="1">
      <c r="A1062" s="2" t="s">
        <v>19</v>
      </c>
      <c r="B10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1062)))"),"#REF!")</f>
        <v>#REF!</v>
      </c>
    </row>
    <row r="1063" ht="15.75" customHeight="1">
      <c r="A1063" s="2" t="s">
        <v>5</v>
      </c>
      <c r="B10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1063)))"),"#REF!")</f>
        <v>#REF!</v>
      </c>
    </row>
    <row r="1064" ht="15.75" customHeight="1">
      <c r="A1064" s="2" t="s">
        <v>5</v>
      </c>
      <c r="B10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1064)))"),"#REF!")</f>
        <v>#REF!</v>
      </c>
    </row>
    <row r="1065" ht="15.75" customHeight="1">
      <c r="A1065" s="2" t="s">
        <v>13</v>
      </c>
      <c r="B10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1065)))"),"#REF!")</f>
        <v>#REF!</v>
      </c>
    </row>
    <row r="1066" ht="15.75" customHeight="1">
      <c r="A1066" s="2" t="s">
        <v>13</v>
      </c>
      <c r="B10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1066)))"),"#REF!")</f>
        <v>#REF!</v>
      </c>
    </row>
    <row r="1067" ht="15.75" customHeight="1">
      <c r="A1067" s="2" t="s">
        <v>13</v>
      </c>
      <c r="B10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1067)))"),"#REF!")</f>
        <v>#REF!</v>
      </c>
    </row>
    <row r="1068" ht="15.75" customHeight="1">
      <c r="A1068" s="2" t="s">
        <v>13</v>
      </c>
      <c r="B10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1068)))"),"#REF!")</f>
        <v>#REF!</v>
      </c>
    </row>
    <row r="1069" ht="15.75" customHeight="1">
      <c r="A1069" s="2" t="s">
        <v>13</v>
      </c>
      <c r="B10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1069)))"),"#REF!")</f>
        <v>#REF!</v>
      </c>
    </row>
    <row r="1070" ht="15.75" customHeight="1">
      <c r="A1070" s="2" t="s">
        <v>13</v>
      </c>
      <c r="B10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1070)))"),"#REF!")</f>
        <v>#REF!</v>
      </c>
    </row>
    <row r="1071" ht="15.75" customHeight="1">
      <c r="A1071" s="2" t="s">
        <v>13</v>
      </c>
      <c r="B10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1071)))"),"#REF!")</f>
        <v>#REF!</v>
      </c>
    </row>
    <row r="1072" ht="15.75" customHeight="1">
      <c r="A1072" s="2" t="s">
        <v>13</v>
      </c>
      <c r="B10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1072)))"),"#REF!")</f>
        <v>#REF!</v>
      </c>
    </row>
    <row r="1073" ht="15.75" customHeight="1">
      <c r="A1073" s="2" t="s">
        <v>13</v>
      </c>
      <c r="B10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1073)))"),"#REF!")</f>
        <v>#REF!</v>
      </c>
    </row>
    <row r="1074" ht="15.75" customHeight="1">
      <c r="A1074" s="2" t="s">
        <v>13</v>
      </c>
      <c r="B10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1074)))"),"#REF!")</f>
        <v>#REF!</v>
      </c>
    </row>
    <row r="1075" ht="15.75" customHeight="1">
      <c r="A1075" s="2" t="s">
        <v>13</v>
      </c>
      <c r="B10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1075)))"),"#REF!")</f>
        <v>#REF!</v>
      </c>
    </row>
    <row r="1076" ht="15.75" customHeight="1">
      <c r="A1076" s="2" t="s">
        <v>13</v>
      </c>
      <c r="B10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1076)))"),"#REF!")</f>
        <v>#REF!</v>
      </c>
    </row>
    <row r="1077" ht="15.75" customHeight="1">
      <c r="A1077" s="2" t="s">
        <v>13</v>
      </c>
      <c r="B10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1077)))"),"#REF!")</f>
        <v>#REF!</v>
      </c>
    </row>
    <row r="1078" ht="15.75" customHeight="1">
      <c r="A1078" s="2" t="s">
        <v>13</v>
      </c>
      <c r="B10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1078)))"),"#REF!")</f>
        <v>#REF!</v>
      </c>
    </row>
    <row r="1079" ht="15.75" customHeight="1">
      <c r="A1079" s="2" t="s">
        <v>13</v>
      </c>
      <c r="B10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1079)))"),"#REF!")</f>
        <v>#REF!</v>
      </c>
    </row>
    <row r="1080" ht="15.75" customHeight="1">
      <c r="A1080" s="2" t="s">
        <v>13</v>
      </c>
      <c r="B10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1080)))"),"#REF!")</f>
        <v>#REF!</v>
      </c>
    </row>
    <row r="1081" ht="15.75" customHeight="1">
      <c r="A1081" s="2" t="s">
        <v>13</v>
      </c>
      <c r="B10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1081)))"),"#REF!")</f>
        <v>#REF!</v>
      </c>
    </row>
    <row r="1082" ht="15.75" customHeight="1">
      <c r="A1082" s="2" t="s">
        <v>13</v>
      </c>
      <c r="B10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1082)))"),"#REF!")</f>
        <v>#REF!</v>
      </c>
    </row>
    <row r="1083" ht="15.75" customHeight="1">
      <c r="A1083" s="2" t="s">
        <v>13</v>
      </c>
      <c r="B10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1083)))"),"#REF!")</f>
        <v>#REF!</v>
      </c>
    </row>
    <row r="1084" ht="15.75" customHeight="1">
      <c r="A1084" s="2" t="s">
        <v>13</v>
      </c>
      <c r="B10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1084)))"),"#REF!")</f>
        <v>#REF!</v>
      </c>
    </row>
    <row r="1085" ht="15.75" customHeight="1">
      <c r="A1085" s="2" t="s">
        <v>13</v>
      </c>
      <c r="B10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1085)))"),"#REF!")</f>
        <v>#REF!</v>
      </c>
    </row>
    <row r="1086" ht="15.75" customHeight="1">
      <c r="A1086" s="2" t="s">
        <v>13</v>
      </c>
      <c r="B10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1086)))"),"#REF!")</f>
        <v>#REF!</v>
      </c>
    </row>
    <row r="1087" ht="15.75" customHeight="1">
      <c r="A1087" s="2" t="s">
        <v>13</v>
      </c>
      <c r="B10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1087)))"),"#REF!")</f>
        <v>#REF!</v>
      </c>
    </row>
    <row r="1088" ht="15.75" customHeight="1">
      <c r="A1088" s="2" t="s">
        <v>13</v>
      </c>
      <c r="B10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1088)))"),"#REF!")</f>
        <v>#REF!</v>
      </c>
    </row>
    <row r="1089" ht="15.75" customHeight="1">
      <c r="A1089" s="2" t="s">
        <v>13</v>
      </c>
      <c r="B10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1089)))"),"#REF!")</f>
        <v>#REF!</v>
      </c>
    </row>
    <row r="1090" ht="15.75" customHeight="1">
      <c r="A1090" s="2" t="s">
        <v>13</v>
      </c>
      <c r="B10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1090)))"),"#REF!")</f>
        <v>#REF!</v>
      </c>
    </row>
    <row r="1091" ht="15.75" customHeight="1">
      <c r="A1091" s="2" t="s">
        <v>13</v>
      </c>
      <c r="B10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1091)))"),"#REF!")</f>
        <v>#REF!</v>
      </c>
    </row>
    <row r="1092" ht="15.75" customHeight="1">
      <c r="A1092" s="2" t="s">
        <v>13</v>
      </c>
      <c r="B10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1092)))"),"#REF!")</f>
        <v>#REF!</v>
      </c>
    </row>
    <row r="1093" ht="15.75" customHeight="1">
      <c r="A1093" s="2" t="s">
        <v>13</v>
      </c>
      <c r="B10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1093)))"),"#REF!")</f>
        <v>#REF!</v>
      </c>
    </row>
    <row r="1094" ht="15.75" customHeight="1">
      <c r="A1094" s="2" t="s">
        <v>13</v>
      </c>
      <c r="B10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1094)))"),"#REF!")</f>
        <v>#REF!</v>
      </c>
    </row>
    <row r="1095" ht="15.75" customHeight="1">
      <c r="A1095" s="2" t="s">
        <v>13</v>
      </c>
      <c r="B10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1095)))"),"#REF!")</f>
        <v>#REF!</v>
      </c>
    </row>
    <row r="1096" ht="15.75" customHeight="1">
      <c r="A1096" s="2" t="s">
        <v>13</v>
      </c>
      <c r="B10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1096)))"),"#REF!")</f>
        <v>#REF!</v>
      </c>
    </row>
    <row r="1097" ht="15.75" customHeight="1">
      <c r="A1097" s="2" t="s">
        <v>13</v>
      </c>
      <c r="B10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1097)))"),"#REF!")</f>
        <v>#REF!</v>
      </c>
    </row>
    <row r="1098" ht="15.75" customHeight="1">
      <c r="A1098" s="2" t="s">
        <v>13</v>
      </c>
      <c r="B10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1098)))"),"#REF!")</f>
        <v>#REF!</v>
      </c>
    </row>
    <row r="1099" ht="15.75" customHeight="1">
      <c r="A1099" s="2" t="s">
        <v>13</v>
      </c>
      <c r="B10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1099)))"),"#REF!")</f>
        <v>#REF!</v>
      </c>
    </row>
    <row r="1100" ht="15.75" customHeight="1">
      <c r="A1100" s="2" t="s">
        <v>13</v>
      </c>
      <c r="B11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1100)))"),"#REF!")</f>
        <v>#REF!</v>
      </c>
    </row>
    <row r="1101" ht="15.75" customHeight="1">
      <c r="A1101" s="2" t="s">
        <v>13</v>
      </c>
      <c r="B11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1101)))"),"#REF!")</f>
        <v>#REF!</v>
      </c>
    </row>
    <row r="1102" ht="15.75" customHeight="1">
      <c r="A1102" s="2" t="s">
        <v>13</v>
      </c>
      <c r="B11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1102)))"),"#REF!")</f>
        <v>#REF!</v>
      </c>
    </row>
    <row r="1103" ht="15.75" customHeight="1">
      <c r="A1103" s="2" t="s">
        <v>13</v>
      </c>
      <c r="B11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1103)))"),"#REF!")</f>
        <v>#REF!</v>
      </c>
    </row>
    <row r="1104" ht="15.75" customHeight="1">
      <c r="A1104" s="2" t="s">
        <v>13</v>
      </c>
      <c r="B11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1104)))"),"#REF!")</f>
        <v>#REF!</v>
      </c>
    </row>
    <row r="1105" ht="15.75" customHeight="1">
      <c r="A1105" s="2" t="s">
        <v>13</v>
      </c>
      <c r="B11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1105)))"),"#REF!")</f>
        <v>#REF!</v>
      </c>
    </row>
    <row r="1106" ht="15.75" customHeight="1">
      <c r="A1106" s="2" t="s">
        <v>13</v>
      </c>
      <c r="B11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1106)))"),"#REF!")</f>
        <v>#REF!</v>
      </c>
    </row>
    <row r="1107" ht="15.75" customHeight="1">
      <c r="A1107" s="2" t="s">
        <v>13</v>
      </c>
      <c r="B11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1107)))"),"#REF!")</f>
        <v>#REF!</v>
      </c>
    </row>
    <row r="1108" ht="15.75" customHeight="1">
      <c r="A1108" s="2" t="s">
        <v>13</v>
      </c>
      <c r="B11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1108)))"),"#REF!")</f>
        <v>#REF!</v>
      </c>
    </row>
    <row r="1109" ht="15.75" customHeight="1">
      <c r="A1109" s="2" t="s">
        <v>13</v>
      </c>
      <c r="B11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1109)))"),"#REF!")</f>
        <v>#REF!</v>
      </c>
    </row>
    <row r="1110" ht="15.75" customHeight="1">
      <c r="A1110" s="2" t="s">
        <v>13</v>
      </c>
      <c r="B11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1110)))"),"#REF!")</f>
        <v>#REF!</v>
      </c>
    </row>
    <row r="1111" ht="15.75" customHeight="1">
      <c r="A1111" s="2" t="s">
        <v>13</v>
      </c>
      <c r="B11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1111)))"),"#REF!")</f>
        <v>#REF!</v>
      </c>
    </row>
    <row r="1112" ht="15.75" customHeight="1">
      <c r="A1112" s="2" t="s">
        <v>13</v>
      </c>
      <c r="B11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1112)))"),"#REF!")</f>
        <v>#REF!</v>
      </c>
    </row>
    <row r="1113" ht="15.75" customHeight="1">
      <c r="A1113" s="2" t="s">
        <v>13</v>
      </c>
      <c r="B11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1113)))"),"#REF!")</f>
        <v>#REF!</v>
      </c>
    </row>
    <row r="1114" ht="15.75" customHeight="1">
      <c r="A1114" s="2" t="s">
        <v>13</v>
      </c>
      <c r="B11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1114)))"),"#REF!")</f>
        <v>#REF!</v>
      </c>
    </row>
    <row r="1115" ht="15.75" customHeight="1">
      <c r="A1115" s="2" t="s">
        <v>13</v>
      </c>
      <c r="B11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1115)))"),"#REF!")</f>
        <v>#REF!</v>
      </c>
    </row>
    <row r="1116" ht="15.75" customHeight="1">
      <c r="A1116" s="2" t="s">
        <v>13</v>
      </c>
      <c r="B11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1116)))"),"#REF!")</f>
        <v>#REF!</v>
      </c>
    </row>
    <row r="1117" ht="15.75" customHeight="1">
      <c r="A1117" s="2" t="s">
        <v>13</v>
      </c>
      <c r="B11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1117)))"),"#REF!")</f>
        <v>#REF!</v>
      </c>
    </row>
    <row r="1118" ht="15.75" customHeight="1">
      <c r="A1118" s="2" t="s">
        <v>13</v>
      </c>
      <c r="B11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1118)))"),"#REF!")</f>
        <v>#REF!</v>
      </c>
    </row>
    <row r="1119" ht="15.75" customHeight="1">
      <c r="A1119" s="2" t="s">
        <v>13</v>
      </c>
      <c r="B11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1119)))"),"#REF!")</f>
        <v>#REF!</v>
      </c>
    </row>
    <row r="1120" ht="15.75" customHeight="1">
      <c r="A1120" s="2" t="s">
        <v>13</v>
      </c>
      <c r="B11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1120)))"),"#REF!")</f>
        <v>#REF!</v>
      </c>
    </row>
    <row r="1121" ht="15.75" customHeight="1">
      <c r="A1121" s="2" t="s">
        <v>13</v>
      </c>
      <c r="B11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1121)))"),"#REF!")</f>
        <v>#REF!</v>
      </c>
    </row>
    <row r="1122" ht="15.75" customHeight="1">
      <c r="A1122" s="2" t="s">
        <v>13</v>
      </c>
      <c r="B11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1122)))"),"#REF!")</f>
        <v>#REF!</v>
      </c>
    </row>
    <row r="1123" ht="15.75" customHeight="1">
      <c r="A1123" s="2" t="s">
        <v>13</v>
      </c>
      <c r="B11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1123)))"),"#REF!")</f>
        <v>#REF!</v>
      </c>
    </row>
    <row r="1124" ht="15.75" customHeight="1">
      <c r="A1124" s="2" t="s">
        <v>13</v>
      </c>
      <c r="B11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1124)))"),"#REF!")</f>
        <v>#REF!</v>
      </c>
    </row>
    <row r="1125" ht="15.75" customHeight="1">
      <c r="A1125" s="2" t="s">
        <v>13</v>
      </c>
      <c r="B11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1125)))"),"#REF!")</f>
        <v>#REF!</v>
      </c>
    </row>
    <row r="1126" ht="15.75" customHeight="1">
      <c r="A1126" s="2" t="s">
        <v>13</v>
      </c>
      <c r="B11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1126)))"),"#REF!")</f>
        <v>#REF!</v>
      </c>
    </row>
    <row r="1127" ht="15.75" customHeight="1">
      <c r="A1127" s="2" t="s">
        <v>13</v>
      </c>
      <c r="B11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1127)))"),"#REF!")</f>
        <v>#REF!</v>
      </c>
    </row>
    <row r="1128" ht="15.75" customHeight="1">
      <c r="A1128" s="2" t="s">
        <v>13</v>
      </c>
      <c r="B11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1128)))"),"#REF!")</f>
        <v>#REF!</v>
      </c>
    </row>
    <row r="1129" ht="15.75" customHeight="1">
      <c r="A1129" s="2" t="s">
        <v>13</v>
      </c>
      <c r="B11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1129)))"),"#REF!")</f>
        <v>#REF!</v>
      </c>
    </row>
    <row r="1130" ht="15.75" customHeight="1">
      <c r="A1130" s="2" t="s">
        <v>13</v>
      </c>
      <c r="B11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1130)))"),"#REF!")</f>
        <v>#REF!</v>
      </c>
    </row>
    <row r="1131" ht="15.75" customHeight="1">
      <c r="A1131" s="2" t="s">
        <v>13</v>
      </c>
      <c r="B11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1131)))"),"#REF!")</f>
        <v>#REF!</v>
      </c>
    </row>
    <row r="1132" ht="15.75" customHeight="1">
      <c r="A1132" s="2" t="s">
        <v>13</v>
      </c>
      <c r="B11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1132)))"),"#REF!")</f>
        <v>#REF!</v>
      </c>
    </row>
    <row r="1133" ht="15.75" customHeight="1">
      <c r="A1133" s="2" t="s">
        <v>13</v>
      </c>
      <c r="B11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1133)))"),"#REF!")</f>
        <v>#REF!</v>
      </c>
    </row>
    <row r="1134" ht="15.75" customHeight="1">
      <c r="A1134" s="2" t="s">
        <v>13</v>
      </c>
      <c r="B11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1134)))"),"#REF!")</f>
        <v>#REF!</v>
      </c>
    </row>
    <row r="1135" ht="15.75" customHeight="1">
      <c r="A1135" s="2" t="s">
        <v>13</v>
      </c>
      <c r="B11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1135)))"),"#REF!")</f>
        <v>#REF!</v>
      </c>
    </row>
    <row r="1136" ht="15.75" customHeight="1">
      <c r="A1136" s="2" t="s">
        <v>13</v>
      </c>
      <c r="B11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1136)))"),"#REF!")</f>
        <v>#REF!</v>
      </c>
    </row>
    <row r="1137" ht="15.75" customHeight="1">
      <c r="A1137" s="2" t="s">
        <v>13</v>
      </c>
      <c r="B11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1137)))"),"#REF!")</f>
        <v>#REF!</v>
      </c>
    </row>
    <row r="1138" ht="15.75" customHeight="1">
      <c r="A1138" s="2" t="s">
        <v>13</v>
      </c>
      <c r="B11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1138)))"),"#REF!")</f>
        <v>#REF!</v>
      </c>
    </row>
    <row r="1139" ht="15.75" customHeight="1">
      <c r="A1139" s="2" t="s">
        <v>13</v>
      </c>
      <c r="B11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1139)))"),"#REF!")</f>
        <v>#REF!</v>
      </c>
    </row>
    <row r="1140" ht="15.75" customHeight="1">
      <c r="A1140" s="2" t="s">
        <v>13</v>
      </c>
      <c r="B11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1140)))"),"#REF!")</f>
        <v>#REF!</v>
      </c>
    </row>
    <row r="1141" ht="15.75" customHeight="1">
      <c r="A1141" s="2" t="s">
        <v>13</v>
      </c>
      <c r="B11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1141)))"),"#REF!")</f>
        <v>#REF!</v>
      </c>
    </row>
    <row r="1142" ht="15.75" customHeight="1">
      <c r="A1142" s="2" t="s">
        <v>13</v>
      </c>
      <c r="B11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1142)))"),"#REF!")</f>
        <v>#REF!</v>
      </c>
    </row>
    <row r="1143" ht="15.75" customHeight="1">
      <c r="A1143" s="2" t="s">
        <v>13</v>
      </c>
      <c r="B11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1143)))"),"#REF!")</f>
        <v>#REF!</v>
      </c>
    </row>
    <row r="1144" ht="15.75" customHeight="1">
      <c r="A1144" s="2" t="s">
        <v>13</v>
      </c>
      <c r="B11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1144)))"),"#REF!")</f>
        <v>#REF!</v>
      </c>
    </row>
    <row r="1145" ht="15.75" customHeight="1">
      <c r="A1145" s="2" t="s">
        <v>13</v>
      </c>
      <c r="B11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1145)))"),"#REF!")</f>
        <v>#REF!</v>
      </c>
    </row>
    <row r="1146" ht="15.75" customHeight="1">
      <c r="A1146" s="2" t="s">
        <v>13</v>
      </c>
      <c r="B11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1146)))"),"#REF!")</f>
        <v>#REF!</v>
      </c>
    </row>
    <row r="1147" ht="15.75" customHeight="1">
      <c r="A1147" s="2" t="s">
        <v>13</v>
      </c>
      <c r="B11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1147)))"),"#REF!")</f>
        <v>#REF!</v>
      </c>
    </row>
    <row r="1148" ht="15.75" customHeight="1">
      <c r="A1148" s="2" t="s">
        <v>13</v>
      </c>
      <c r="B11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1148)))"),"#REF!")</f>
        <v>#REF!</v>
      </c>
    </row>
    <row r="1149" ht="15.75" customHeight="1">
      <c r="A1149" s="2" t="s">
        <v>13</v>
      </c>
      <c r="B11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1149)))"),"#REF!")</f>
        <v>#REF!</v>
      </c>
    </row>
    <row r="1150" ht="15.75" customHeight="1">
      <c r="A1150" s="2" t="s">
        <v>13</v>
      </c>
      <c r="B11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1150)))"),"#REF!")</f>
        <v>#REF!</v>
      </c>
    </row>
    <row r="1151" ht="15.75" customHeight="1">
      <c r="A1151" s="2" t="s">
        <v>19</v>
      </c>
      <c r="B11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1151)))"),"#REF!")</f>
        <v>#REF!</v>
      </c>
    </row>
    <row r="1152" ht="15.75" customHeight="1">
      <c r="A1152" s="2" t="s">
        <v>19</v>
      </c>
      <c r="B11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1152)))"),"#REF!")</f>
        <v>#REF!</v>
      </c>
    </row>
    <row r="1153" ht="15.75" customHeight="1">
      <c r="A1153" s="2" t="s">
        <v>19</v>
      </c>
      <c r="B11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1153)))"),"#REF!")</f>
        <v>#REF!</v>
      </c>
    </row>
    <row r="1154" ht="15.75" customHeight="1">
      <c r="A1154" s="2" t="s">
        <v>19</v>
      </c>
      <c r="B11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1154)))"),"#REF!")</f>
        <v>#REF!</v>
      </c>
    </row>
    <row r="1155" ht="15.75" customHeight="1">
      <c r="A1155" s="2" t="s">
        <v>19</v>
      </c>
      <c r="B11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1155)))"),"#REF!")</f>
        <v>#REF!</v>
      </c>
    </row>
    <row r="1156" ht="15.75" customHeight="1">
      <c r="A1156" s="2" t="s">
        <v>19</v>
      </c>
      <c r="B11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1156)))"),"#REF!")</f>
        <v>#REF!</v>
      </c>
    </row>
    <row r="1157" ht="15.75" customHeight="1">
      <c r="A1157" s="2" t="s">
        <v>19</v>
      </c>
      <c r="B11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1157)))"),"#REF!")</f>
        <v>#REF!</v>
      </c>
    </row>
    <row r="1158" ht="15.75" customHeight="1">
      <c r="A1158" s="2" t="s">
        <v>19</v>
      </c>
      <c r="B11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1158)))"),"#REF!")</f>
        <v>#REF!</v>
      </c>
    </row>
    <row r="1159" ht="15.75" customHeight="1">
      <c r="A1159" s="2" t="s">
        <v>19</v>
      </c>
      <c r="B11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1159)))"),"#REF!")</f>
        <v>#REF!</v>
      </c>
    </row>
    <row r="1160" ht="15.75" customHeight="1">
      <c r="A1160" s="2" t="s">
        <v>19</v>
      </c>
      <c r="B11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1160)))"),"#REF!")</f>
        <v>#REF!</v>
      </c>
    </row>
    <row r="1161" ht="15.75" customHeight="1">
      <c r="A1161" s="2" t="s">
        <v>19</v>
      </c>
      <c r="B11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1161)))"),"#REF!")</f>
        <v>#REF!</v>
      </c>
    </row>
    <row r="1162" ht="15.75" customHeight="1">
      <c r="A1162" s="2" t="s">
        <v>19</v>
      </c>
      <c r="B11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1162)))"),"#REF!")</f>
        <v>#REF!</v>
      </c>
    </row>
    <row r="1163" ht="15.75" customHeight="1">
      <c r="A1163" s="2" t="s">
        <v>19</v>
      </c>
      <c r="B11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1163)))"),"#REF!")</f>
        <v>#REF!</v>
      </c>
    </row>
    <row r="1164" ht="15.75" customHeight="1">
      <c r="A1164" s="2" t="s">
        <v>19</v>
      </c>
      <c r="B11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1164)))"),"#REF!")</f>
        <v>#REF!</v>
      </c>
    </row>
    <row r="1165" ht="15.75" customHeight="1">
      <c r="A1165" s="2" t="s">
        <v>19</v>
      </c>
      <c r="B11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1165)))"),"#REF!")</f>
        <v>#REF!</v>
      </c>
    </row>
    <row r="1166" ht="15.75" customHeight="1">
      <c r="A1166" s="2" t="s">
        <v>19</v>
      </c>
      <c r="B11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1166)))"),"#REF!")</f>
        <v>#REF!</v>
      </c>
    </row>
    <row r="1167" ht="15.75" customHeight="1">
      <c r="A1167" s="2"/>
      <c r="B11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1167)))"),"#REF!")</f>
        <v>#REF!</v>
      </c>
    </row>
    <row r="1168" ht="15.75" customHeight="1">
      <c r="A1168" s="2"/>
      <c r="B11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1168)))"),"#REF!")</f>
        <v>#REF!</v>
      </c>
    </row>
    <row r="1169" ht="15.75" customHeight="1">
      <c r="A1169" s="2"/>
      <c r="B11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1169)))"),"#REF!")</f>
        <v>#REF!</v>
      </c>
    </row>
    <row r="1170" ht="15.75" customHeight="1">
      <c r="A1170" s="2"/>
      <c r="B11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1170)))"),"#REF!")</f>
        <v>#REF!</v>
      </c>
    </row>
    <row r="1171" ht="15.75" customHeight="1">
      <c r="A1171" s="2"/>
      <c r="B11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1171)))"),"#REF!")</f>
        <v>#REF!</v>
      </c>
    </row>
    <row r="1172" ht="15.75" customHeight="1">
      <c r="A1172" s="2"/>
      <c r="B11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1172)))"),"#REF!")</f>
        <v>#REF!</v>
      </c>
    </row>
    <row r="1173" ht="15.75" customHeight="1">
      <c r="A1173" s="2"/>
      <c r="B11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1173)))"),"#REF!")</f>
        <v>#REF!</v>
      </c>
    </row>
    <row r="1174" ht="15.75" customHeight="1">
      <c r="A1174" s="2"/>
      <c r="B11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1174)))"),"#REF!")</f>
        <v>#REF!</v>
      </c>
    </row>
    <row r="1175" ht="15.75" customHeight="1">
      <c r="A1175" s="2"/>
      <c r="B11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1175)))"),"#REF!")</f>
        <v>#REF!</v>
      </c>
    </row>
    <row r="1176" ht="15.75" customHeight="1">
      <c r="A1176" s="2"/>
      <c r="B11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1176)))"),"#REF!")</f>
        <v>#REF!</v>
      </c>
    </row>
    <row r="1177" ht="15.75" customHeight="1">
      <c r="A1177" s="2"/>
      <c r="B11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1177)))"),"#REF!")</f>
        <v>#REF!</v>
      </c>
    </row>
    <row r="1178" ht="15.75" customHeight="1">
      <c r="A1178" s="2"/>
      <c r="B11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1178)))"),"#REF!")</f>
        <v>#REF!</v>
      </c>
    </row>
    <row r="1179" ht="15.75" customHeight="1">
      <c r="A1179" s="2"/>
      <c r="B11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1179)))"),"#REF!")</f>
        <v>#REF!</v>
      </c>
    </row>
    <row r="1180" ht="15.75" customHeight="1">
      <c r="A1180" s="2"/>
      <c r="B11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1180)))"),"#REF!")</f>
        <v>#REF!</v>
      </c>
    </row>
    <row r="1181" ht="15.75" customHeight="1">
      <c r="A1181" s="2"/>
      <c r="B11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1181)))"),"#REF!")</f>
        <v>#REF!</v>
      </c>
    </row>
    <row r="1182" ht="15.75" customHeight="1">
      <c r="A1182" s="2"/>
      <c r="B11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1182)))"),"#REF!")</f>
        <v>#REF!</v>
      </c>
    </row>
    <row r="1183" ht="15.75" customHeight="1">
      <c r="A1183" s="2"/>
      <c r="B11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1183)))"),"#REF!")</f>
        <v>#REF!</v>
      </c>
    </row>
    <row r="1184" ht="15.75" customHeight="1">
      <c r="A1184" s="2"/>
      <c r="B11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1184)))"),"#REF!")</f>
        <v>#REF!</v>
      </c>
    </row>
    <row r="1185" ht="15.75" customHeight="1">
      <c r="A1185" s="2"/>
      <c r="B11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1185)))"),"#REF!")</f>
        <v>#REF!</v>
      </c>
    </row>
    <row r="1186" ht="15.75" customHeight="1">
      <c r="A1186" s="2"/>
      <c r="B11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1186)))"),"#REF!")</f>
        <v>#REF!</v>
      </c>
    </row>
    <row r="1187" ht="15.75" customHeight="1">
      <c r="A1187" s="2"/>
      <c r="B11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1187)))"),"#REF!")</f>
        <v>#REF!</v>
      </c>
    </row>
    <row r="1188" ht="15.75" customHeight="1">
      <c r="A1188" s="2"/>
      <c r="B11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1188)))"),"#REF!")</f>
        <v>#REF!</v>
      </c>
    </row>
    <row r="1189" ht="15.75" customHeight="1">
      <c r="A1189" s="2"/>
      <c r="B11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1189)))"),"#REF!")</f>
        <v>#REF!</v>
      </c>
    </row>
    <row r="1190" ht="15.75" customHeight="1">
      <c r="A1190" s="2"/>
      <c r="B11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1190)))"),"#REF!")</f>
        <v>#REF!</v>
      </c>
    </row>
    <row r="1191" ht="15.75" customHeight="1">
      <c r="A1191" s="2"/>
      <c r="B11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1191)))"),"#REF!")</f>
        <v>#REF!</v>
      </c>
    </row>
    <row r="1192" ht="15.75" customHeight="1">
      <c r="A1192" s="2"/>
      <c r="B11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1192)))"),"#REF!")</f>
        <v>#REF!</v>
      </c>
    </row>
    <row r="1193" ht="15.75" customHeight="1">
      <c r="A1193" s="2"/>
      <c r="B11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1193)))"),"#REF!")</f>
        <v>#REF!</v>
      </c>
    </row>
    <row r="1194" ht="15.75" customHeight="1">
      <c r="A1194" s="2"/>
      <c r="B11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1194)))"),"#REF!")</f>
        <v>#REF!</v>
      </c>
    </row>
    <row r="1195" ht="15.75" customHeight="1">
      <c r="A1195" s="2"/>
      <c r="B11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1195)))"),"#REF!")</f>
        <v>#REF!</v>
      </c>
    </row>
    <row r="1196" ht="15.75" customHeight="1">
      <c r="A1196" s="2"/>
      <c r="B11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1196)))"),"#REF!")</f>
        <v>#REF!</v>
      </c>
    </row>
    <row r="1197" ht="15.75" customHeight="1">
      <c r="A1197" s="2"/>
      <c r="B11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1197)))"),"#REF!")</f>
        <v>#REF!</v>
      </c>
    </row>
    <row r="1198" ht="15.75" customHeight="1">
      <c r="A1198" s="2"/>
      <c r="B11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1198)))"),"#REF!")</f>
        <v>#REF!</v>
      </c>
    </row>
    <row r="1199" ht="15.75" customHeight="1">
      <c r="A1199" s="2"/>
      <c r="B11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1199)))"),"#REF!")</f>
        <v>#REF!</v>
      </c>
    </row>
    <row r="1200" ht="15.75" customHeight="1">
      <c r="A1200" s="2"/>
      <c r="B12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1200)))"),"#REF!")</f>
        <v>#REF!</v>
      </c>
    </row>
    <row r="1201" ht="15.75" customHeight="1">
      <c r="A1201" s="2"/>
      <c r="B12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1201)))"),"#REF!")</f>
        <v>#REF!</v>
      </c>
    </row>
    <row r="1202" ht="15.75" customHeight="1">
      <c r="A1202" s="2"/>
      <c r="B12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1202)))"),"#REF!")</f>
        <v>#REF!</v>
      </c>
    </row>
    <row r="1203" ht="15.75" customHeight="1">
      <c r="A1203" s="2"/>
      <c r="B12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1203)))"),"#REF!")</f>
        <v>#REF!</v>
      </c>
    </row>
    <row r="1204" ht="15.75" customHeight="1">
      <c r="A1204" s="2"/>
      <c r="B12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1204)))"),"#REF!")</f>
        <v>#REF!</v>
      </c>
    </row>
    <row r="1205" ht="15.75" customHeight="1">
      <c r="A1205" s="2"/>
      <c r="B12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1205)))"),"#REF!")</f>
        <v>#REF!</v>
      </c>
    </row>
    <row r="1206" ht="15.75" customHeight="1">
      <c r="A1206" s="2"/>
      <c r="B12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1206)))"),"#REF!")</f>
        <v>#REF!</v>
      </c>
    </row>
    <row r="1207" ht="15.75" customHeight="1">
      <c r="A1207" s="2"/>
      <c r="B12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1207)))"),"#REF!")</f>
        <v>#REF!</v>
      </c>
    </row>
    <row r="1208" ht="15.75" customHeight="1">
      <c r="A1208" s="2"/>
      <c r="B12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1208)))"),"#REF!")</f>
        <v>#REF!</v>
      </c>
    </row>
    <row r="1209" ht="15.75" customHeight="1">
      <c r="A1209" s="2"/>
      <c r="B12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1209)))"),"#REF!")</f>
        <v>#REF!</v>
      </c>
    </row>
    <row r="1210" ht="15.75" customHeight="1">
      <c r="A1210" s="2"/>
      <c r="B12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1210)))"),"#REF!")</f>
        <v>#REF!</v>
      </c>
    </row>
    <row r="1211" ht="15.75" customHeight="1">
      <c r="A1211" s="2"/>
      <c r="B12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1211)))"),"#REF!")</f>
        <v>#REF!</v>
      </c>
    </row>
    <row r="1212" ht="15.75" customHeight="1">
      <c r="A1212" s="2"/>
      <c r="B12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1212)))"),"#REF!")</f>
        <v>#REF!</v>
      </c>
    </row>
    <row r="1213" ht="15.75" customHeight="1">
      <c r="A1213" s="2"/>
      <c r="B12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1213)))"),"#REF!")</f>
        <v>#REF!</v>
      </c>
    </row>
    <row r="1214" ht="15.75" customHeight="1">
      <c r="A1214" s="2"/>
      <c r="B12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1214)))"),"#REF!")</f>
        <v>#REF!</v>
      </c>
    </row>
    <row r="1215" ht="15.75" customHeight="1">
      <c r="A1215" s="2"/>
      <c r="B12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1215)))"),"#REF!")</f>
        <v>#REF!</v>
      </c>
    </row>
    <row r="1216" ht="15.75" customHeight="1">
      <c r="A1216" s="2"/>
      <c r="B12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1216)))"),"#REF!")</f>
        <v>#REF!</v>
      </c>
    </row>
    <row r="1217" ht="15.75" customHeight="1">
      <c r="A1217" s="2"/>
      <c r="B12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1217)))"),"#REF!")</f>
        <v>#REF!</v>
      </c>
    </row>
    <row r="1218" ht="15.75" customHeight="1">
      <c r="A1218" s="2"/>
      <c r="B12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1218)))"),"#REF!")</f>
        <v>#REF!</v>
      </c>
    </row>
    <row r="1219" ht="15.75" customHeight="1">
      <c r="A1219" s="2"/>
      <c r="B12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1219)))"),"#REF!")</f>
        <v>#REF!</v>
      </c>
    </row>
    <row r="1220" ht="15.75" customHeight="1">
      <c r="A1220" s="2"/>
      <c r="B12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1220)))"),"#REF!")</f>
        <v>#REF!</v>
      </c>
    </row>
    <row r="1221" ht="15.75" customHeight="1">
      <c r="A1221" s="2"/>
      <c r="B12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1221)))"),"#REF!")</f>
        <v>#REF!</v>
      </c>
    </row>
    <row r="1222" ht="15.75" customHeight="1">
      <c r="A1222" s="2"/>
      <c r="B12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1222)))"),"#REF!")</f>
        <v>#REF!</v>
      </c>
    </row>
    <row r="1223" ht="15.75" customHeight="1">
      <c r="A1223" s="2"/>
      <c r="B12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1223)))"),"#REF!")</f>
        <v>#REF!</v>
      </c>
    </row>
    <row r="1224" ht="15.75" customHeight="1">
      <c r="A1224" s="2"/>
      <c r="B12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1224)))"),"#REF!")</f>
        <v>#REF!</v>
      </c>
    </row>
    <row r="1225" ht="15.75" customHeight="1">
      <c r="A1225" s="2"/>
      <c r="B12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1225)))"),"#REF!")</f>
        <v>#REF!</v>
      </c>
    </row>
    <row r="1226" ht="15.75" customHeight="1">
      <c r="A1226" s="2"/>
      <c r="B12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1226)))"),"#REF!")</f>
        <v>#REF!</v>
      </c>
    </row>
    <row r="1227" ht="15.75" customHeight="1">
      <c r="A1227" s="2"/>
      <c r="B12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1227)))"),"#REF!")</f>
        <v>#REF!</v>
      </c>
    </row>
    <row r="1228" ht="15.75" customHeight="1">
      <c r="A1228" s="2"/>
      <c r="B12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1228)))"),"#REF!")</f>
        <v>#REF!</v>
      </c>
    </row>
    <row r="1229" ht="15.75" customHeight="1">
      <c r="A1229" s="2"/>
      <c r="B12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1229)))"),"#REF!")</f>
        <v>#REF!</v>
      </c>
    </row>
    <row r="1230" ht="15.75" customHeight="1">
      <c r="A1230" s="2"/>
      <c r="B12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1230)))"),"#REF!")</f>
        <v>#REF!</v>
      </c>
    </row>
    <row r="1231" ht="15.75" customHeight="1">
      <c r="A1231" s="2"/>
      <c r="B12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1231)))"),"#REF!")</f>
        <v>#REF!</v>
      </c>
    </row>
    <row r="1232" ht="15.75" customHeight="1">
      <c r="A1232" s="2"/>
      <c r="B12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1232)))"),"#REF!")</f>
        <v>#REF!</v>
      </c>
    </row>
    <row r="1233" ht="15.75" customHeight="1">
      <c r="A1233" s="2"/>
      <c r="B12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1233)))"),"#REF!")</f>
        <v>#REF!</v>
      </c>
    </row>
    <row r="1234" ht="15.75" customHeight="1">
      <c r="A1234" s="2"/>
      <c r="B12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1234)))"),"#REF!")</f>
        <v>#REF!</v>
      </c>
    </row>
    <row r="1235" ht="15.75" customHeight="1">
      <c r="A1235" s="2"/>
      <c r="B12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1235)))"),"#REF!")</f>
        <v>#REF!</v>
      </c>
    </row>
    <row r="1236" ht="15.75" customHeight="1">
      <c r="A1236" s="2"/>
      <c r="B12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1236)))"),"#REF!")</f>
        <v>#REF!</v>
      </c>
    </row>
    <row r="1237" ht="15.75" customHeight="1">
      <c r="A1237" s="2"/>
      <c r="B12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1237)))"),"#REF!")</f>
        <v>#REF!</v>
      </c>
    </row>
    <row r="1238" ht="15.75" customHeight="1">
      <c r="A1238" s="2"/>
      <c r="B12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1238)))"),"#REF!")</f>
        <v>#REF!</v>
      </c>
    </row>
    <row r="1239" ht="15.75" customHeight="1">
      <c r="A1239" s="2"/>
      <c r="B12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1239)))"),"#REF!")</f>
        <v>#REF!</v>
      </c>
    </row>
    <row r="1240" ht="15.75" customHeight="1">
      <c r="A1240" s="2"/>
      <c r="B12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1240)))"),"#REF!")</f>
        <v>#REF!</v>
      </c>
    </row>
    <row r="1241" ht="15.75" customHeight="1">
      <c r="A1241" s="2"/>
      <c r="B12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1241)))"),"#REF!")</f>
        <v>#REF!</v>
      </c>
    </row>
    <row r="1242" ht="15.75" customHeight="1">
      <c r="A1242" s="2"/>
      <c r="B12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1242)))"),"#REF!")</f>
        <v>#REF!</v>
      </c>
    </row>
    <row r="1243" ht="15.75" customHeight="1">
      <c r="A1243" s="2"/>
      <c r="B12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1243)))"),"#REF!")</f>
        <v>#REF!</v>
      </c>
    </row>
    <row r="1244" ht="15.75" customHeight="1">
      <c r="A1244" s="2"/>
      <c r="B12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1244)))"),"#REF!")</f>
        <v>#REF!</v>
      </c>
    </row>
    <row r="1245" ht="15.75" customHeight="1">
      <c r="A1245" s="2"/>
      <c r="B12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1245)))"),"#REF!")</f>
        <v>#REF!</v>
      </c>
    </row>
    <row r="1246" ht="15.75" customHeight="1">
      <c r="A1246" s="2"/>
      <c r="B12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1246)))"),"#REF!")</f>
        <v>#REF!</v>
      </c>
    </row>
    <row r="1247" ht="15.75" customHeight="1">
      <c r="A1247" s="2"/>
      <c r="B12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1247)))"),"#REF!")</f>
        <v>#REF!</v>
      </c>
    </row>
    <row r="1248" ht="15.75" customHeight="1">
      <c r="A1248" s="2"/>
      <c r="B12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1248)))"),"#REF!")</f>
        <v>#REF!</v>
      </c>
    </row>
    <row r="1249" ht="15.75" customHeight="1">
      <c r="A1249" s="2"/>
      <c r="B12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1249)))"),"#REF!")</f>
        <v>#REF!</v>
      </c>
    </row>
    <row r="1250" ht="15.75" customHeight="1">
      <c r="A1250" s="2"/>
      <c r="B12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1250)))"),"#REF!")</f>
        <v>#REF!</v>
      </c>
    </row>
    <row r="1251" ht="15.75" customHeight="1">
      <c r="A1251" s="2"/>
      <c r="B12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1251)))"),"#REF!")</f>
        <v>#REF!</v>
      </c>
    </row>
    <row r="1252" ht="15.75" customHeight="1">
      <c r="A1252" s="2"/>
      <c r="B12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1252)))"),"#REF!")</f>
        <v>#REF!</v>
      </c>
    </row>
    <row r="1253" ht="15.75" customHeight="1">
      <c r="A1253" s="2"/>
      <c r="B12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1253)))"),"#REF!")</f>
        <v>#REF!</v>
      </c>
    </row>
    <row r="1254" ht="15.75" customHeight="1">
      <c r="A1254" s="2"/>
      <c r="B12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1254)))"),"#REF!")</f>
        <v>#REF!</v>
      </c>
    </row>
    <row r="1255" ht="15.75" customHeight="1">
      <c r="A1255" s="2"/>
      <c r="B12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1255)))"),"#REF!")</f>
        <v>#REF!</v>
      </c>
    </row>
    <row r="1256" ht="15.75" customHeight="1">
      <c r="A1256" s="2"/>
      <c r="B12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1256)))"),"#REF!")</f>
        <v>#REF!</v>
      </c>
    </row>
    <row r="1257" ht="15.75" customHeight="1">
      <c r="A1257" s="2"/>
      <c r="B12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1257)))"),"#REF!")</f>
        <v>#REF!</v>
      </c>
    </row>
    <row r="1258" ht="15.75" customHeight="1">
      <c r="A1258" s="2"/>
      <c r="B12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1258)))"),"#REF!")</f>
        <v>#REF!</v>
      </c>
    </row>
    <row r="1259" ht="15.75" customHeight="1">
      <c r="A1259" s="2"/>
      <c r="B12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1259)))"),"#REF!")</f>
        <v>#REF!</v>
      </c>
    </row>
    <row r="1260" ht="15.75" customHeight="1">
      <c r="A1260" s="2"/>
      <c r="B12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1260)))"),"#REF!")</f>
        <v>#REF!</v>
      </c>
    </row>
    <row r="1261" ht="15.75" customHeight="1">
      <c r="A1261" s="2"/>
      <c r="B12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1261)))"),"#REF!")</f>
        <v>#REF!</v>
      </c>
    </row>
    <row r="1262" ht="15.75" customHeight="1">
      <c r="A1262" s="2"/>
      <c r="B12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1262)))"),"#REF!")</f>
        <v>#REF!</v>
      </c>
    </row>
    <row r="1263" ht="15.75" customHeight="1">
      <c r="A1263" s="2"/>
      <c r="B12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1263)))"),"#REF!")</f>
        <v>#REF!</v>
      </c>
    </row>
    <row r="1264" ht="15.75" customHeight="1">
      <c r="A1264" s="2"/>
      <c r="B12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1264)))"),"#REF!")</f>
        <v>#REF!</v>
      </c>
    </row>
    <row r="1265" ht="15.75" customHeight="1">
      <c r="A1265" s="2"/>
      <c r="B12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1265)))"),"#REF!")</f>
        <v>#REF!</v>
      </c>
    </row>
    <row r="1266" ht="15.75" customHeight="1">
      <c r="A1266" s="2"/>
      <c r="B12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1266)))"),"#REF!")</f>
        <v>#REF!</v>
      </c>
    </row>
    <row r="1267" ht="15.75" customHeight="1">
      <c r="A1267" s="2"/>
      <c r="B12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1267)))"),"#REF!")</f>
        <v>#REF!</v>
      </c>
    </row>
    <row r="1268" ht="15.75" customHeight="1">
      <c r="A1268" s="2"/>
      <c r="B12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1268)))"),"#REF!")</f>
        <v>#REF!</v>
      </c>
    </row>
    <row r="1269" ht="15.75" customHeight="1">
      <c r="A1269" s="2"/>
      <c r="B12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1269)))"),"#REF!")</f>
        <v>#REF!</v>
      </c>
    </row>
    <row r="1270" ht="15.75" customHeight="1">
      <c r="A1270" s="2"/>
      <c r="B12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1270)))"),"#REF!")</f>
        <v>#REF!</v>
      </c>
    </row>
    <row r="1271" ht="15.75" customHeight="1">
      <c r="A1271" s="2"/>
      <c r="B12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1271)))"),"#REF!")</f>
        <v>#REF!</v>
      </c>
    </row>
    <row r="1272" ht="15.75" customHeight="1">
      <c r="A1272" s="2"/>
      <c r="B12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1272)))"),"#REF!")</f>
        <v>#REF!</v>
      </c>
    </row>
    <row r="1273" ht="15.75" customHeight="1">
      <c r="A1273" s="2"/>
      <c r="B12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1273)))"),"#REF!")</f>
        <v>#REF!</v>
      </c>
    </row>
    <row r="1274" ht="15.75" customHeight="1">
      <c r="A1274" s="2"/>
      <c r="B12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1274)))"),"#REF!")</f>
        <v>#REF!</v>
      </c>
    </row>
    <row r="1275" ht="15.75" customHeight="1">
      <c r="A1275" s="2"/>
      <c r="B12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1275)))"),"#REF!")</f>
        <v>#REF!</v>
      </c>
    </row>
    <row r="1276" ht="15.75" customHeight="1">
      <c r="A1276" s="2"/>
      <c r="B12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1276)))"),"#REF!")</f>
        <v>#REF!</v>
      </c>
    </row>
    <row r="1277" ht="15.75" customHeight="1">
      <c r="A1277" s="2"/>
      <c r="B12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1277)))"),"#REF!")</f>
        <v>#REF!</v>
      </c>
    </row>
    <row r="1278" ht="15.75" customHeight="1">
      <c r="A1278" s="2"/>
      <c r="B12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1278)))"),"#REF!")</f>
        <v>#REF!</v>
      </c>
    </row>
    <row r="1279" ht="15.75" customHeight="1">
      <c r="A1279" s="2"/>
      <c r="B12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1279)))"),"#REF!")</f>
        <v>#REF!</v>
      </c>
    </row>
    <row r="1280" ht="15.75" customHeight="1">
      <c r="A1280" s="2"/>
      <c r="B12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1280)))"),"#REF!")</f>
        <v>#REF!</v>
      </c>
    </row>
    <row r="1281" ht="15.75" customHeight="1">
      <c r="A1281" s="2"/>
      <c r="B12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1281)))"),"#REF!")</f>
        <v>#REF!</v>
      </c>
    </row>
    <row r="1282" ht="15.75" customHeight="1">
      <c r="A1282" s="2"/>
      <c r="B12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1282)))"),"#REF!")</f>
        <v>#REF!</v>
      </c>
    </row>
    <row r="1283" ht="15.75" customHeight="1">
      <c r="A1283" s="2"/>
      <c r="B12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1283)))"),"#REF!")</f>
        <v>#REF!</v>
      </c>
    </row>
    <row r="1284" ht="15.75" customHeight="1">
      <c r="A1284" s="2"/>
      <c r="B12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1284)))"),"#REF!")</f>
        <v>#REF!</v>
      </c>
    </row>
    <row r="1285" ht="15.75" customHeight="1">
      <c r="A1285" s="2"/>
      <c r="B12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1285)))"),"#REF!")</f>
        <v>#REF!</v>
      </c>
    </row>
    <row r="1286" ht="15.75" customHeight="1">
      <c r="A1286" s="2"/>
      <c r="B12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1286)))"),"#REF!")</f>
        <v>#REF!</v>
      </c>
    </row>
    <row r="1287" ht="15.75" customHeight="1">
      <c r="A1287" s="2"/>
      <c r="B12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1287)))"),"#REF!")</f>
        <v>#REF!</v>
      </c>
    </row>
    <row r="1288" ht="15.75" customHeight="1">
      <c r="A1288" s="2"/>
      <c r="B12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1288)))"),"#REF!")</f>
        <v>#REF!</v>
      </c>
    </row>
    <row r="1289" ht="15.75" customHeight="1">
      <c r="A1289" s="2"/>
      <c r="B12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1289)))"),"#REF!")</f>
        <v>#REF!</v>
      </c>
    </row>
    <row r="1290" ht="15.75" customHeight="1">
      <c r="A1290" s="2"/>
      <c r="B12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1290)))"),"#REF!")</f>
        <v>#REF!</v>
      </c>
    </row>
    <row r="1291" ht="15.75" customHeight="1">
      <c r="A1291" s="2"/>
      <c r="B12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1291)))"),"#REF!")</f>
        <v>#REF!</v>
      </c>
    </row>
    <row r="1292" ht="15.75" customHeight="1">
      <c r="A1292" s="2"/>
      <c r="B12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1292)))"),"#REF!")</f>
        <v>#REF!</v>
      </c>
    </row>
    <row r="1293" ht="15.75" customHeight="1">
      <c r="A1293" s="2"/>
      <c r="B12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1293)))"),"#REF!")</f>
        <v>#REF!</v>
      </c>
    </row>
    <row r="1294" ht="15.75" customHeight="1">
      <c r="A1294" s="2"/>
      <c r="B12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1294)))"),"#REF!")</f>
        <v>#REF!</v>
      </c>
    </row>
    <row r="1295" ht="15.75" customHeight="1">
      <c r="A1295" s="2"/>
      <c r="B12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1295)))"),"#REF!")</f>
        <v>#REF!</v>
      </c>
    </row>
    <row r="1296" ht="15.75" customHeight="1">
      <c r="A1296" s="2"/>
      <c r="B12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1296)))"),"#REF!")</f>
        <v>#REF!</v>
      </c>
    </row>
    <row r="1297" ht="15.75" customHeight="1">
      <c r="A1297" s="2"/>
      <c r="B12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1297)))"),"#REF!")</f>
        <v>#REF!</v>
      </c>
    </row>
    <row r="1298" ht="15.75" customHeight="1">
      <c r="A1298" s="2"/>
      <c r="B12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1298)))"),"#REF!")</f>
        <v>#REF!</v>
      </c>
    </row>
    <row r="1299" ht="15.75" customHeight="1">
      <c r="A1299" s="2"/>
      <c r="B12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1299)))"),"#REF!")</f>
        <v>#REF!</v>
      </c>
    </row>
    <row r="1300" ht="15.75" customHeight="1">
      <c r="A1300" s="2"/>
      <c r="B13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1300)))"),"#REF!")</f>
        <v>#REF!</v>
      </c>
    </row>
    <row r="1301" ht="15.75" customHeight="1">
      <c r="A1301" s="2"/>
      <c r="B13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1301)))"),"#REF!")</f>
        <v>#REF!</v>
      </c>
    </row>
    <row r="1302" ht="15.75" customHeight="1">
      <c r="A1302" s="2"/>
      <c r="B13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1302)))"),"#REF!")</f>
        <v>#REF!</v>
      </c>
    </row>
    <row r="1303" ht="15.75" customHeight="1">
      <c r="A1303" s="2"/>
      <c r="B13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1303)))"),"#REF!")</f>
        <v>#REF!</v>
      </c>
    </row>
    <row r="1304" ht="15.75" customHeight="1">
      <c r="A1304" s="2"/>
      <c r="B13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1304)))"),"#REF!")</f>
        <v>#REF!</v>
      </c>
    </row>
    <row r="1305" ht="15.75" customHeight="1">
      <c r="A1305" s="2"/>
      <c r="B13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1305)))"),"#REF!")</f>
        <v>#REF!</v>
      </c>
    </row>
    <row r="1306" ht="15.75" customHeight="1">
      <c r="A1306" s="2"/>
      <c r="B13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1306)))"),"#REF!")</f>
        <v>#REF!</v>
      </c>
    </row>
    <row r="1307" ht="15.75" customHeight="1">
      <c r="A1307" s="2"/>
      <c r="B13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1307)))"),"#REF!")</f>
        <v>#REF!</v>
      </c>
    </row>
    <row r="1308" ht="15.75" customHeight="1">
      <c r="A1308" s="2"/>
      <c r="B13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1308)))"),"#REF!")</f>
        <v>#REF!</v>
      </c>
    </row>
    <row r="1309" ht="15.75" customHeight="1">
      <c r="A1309" s="2"/>
      <c r="B13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1309)))"),"#REF!")</f>
        <v>#REF!</v>
      </c>
    </row>
    <row r="1310" ht="15.75" customHeight="1">
      <c r="A1310" s="2"/>
      <c r="B13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1310)))"),"#REF!")</f>
        <v>#REF!</v>
      </c>
    </row>
    <row r="1311" ht="15.75" customHeight="1">
      <c r="A1311" s="2"/>
      <c r="B13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1311)))"),"#REF!")</f>
        <v>#REF!</v>
      </c>
    </row>
    <row r="1312" ht="15.75" customHeight="1">
      <c r="A1312" s="2"/>
      <c r="B13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1312)))"),"#REF!")</f>
        <v>#REF!</v>
      </c>
    </row>
    <row r="1313" ht="15.75" customHeight="1">
      <c r="A1313" s="2"/>
      <c r="B13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1313)))"),"#REF!")</f>
        <v>#REF!</v>
      </c>
    </row>
    <row r="1314" ht="15.75" customHeight="1">
      <c r="A1314" s="2"/>
      <c r="B13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1314)))"),"#REF!")</f>
        <v>#REF!</v>
      </c>
    </row>
    <row r="1315" ht="15.75" customHeight="1">
      <c r="A1315" s="2"/>
      <c r="B13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1315)))"),"#REF!")</f>
        <v>#REF!</v>
      </c>
    </row>
    <row r="1316" ht="15.75" customHeight="1">
      <c r="A1316" s="2"/>
      <c r="B13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1316)))"),"#REF!")</f>
        <v>#REF!</v>
      </c>
    </row>
    <row r="1317" ht="15.75" customHeight="1">
      <c r="A1317" s="2"/>
      <c r="B13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1317)))"),"#REF!")</f>
        <v>#REF!</v>
      </c>
    </row>
    <row r="1318" ht="15.75" customHeight="1">
      <c r="A1318" s="2"/>
      <c r="B13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1318)))"),"#REF!")</f>
        <v>#REF!</v>
      </c>
    </row>
    <row r="1319" ht="15.75" customHeight="1">
      <c r="A1319" s="2"/>
      <c r="B13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1319)))"),"#REF!")</f>
        <v>#REF!</v>
      </c>
    </row>
    <row r="1320" ht="15.75" customHeight="1">
      <c r="A1320" s="2"/>
      <c r="B13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1320)))"),"#REF!")</f>
        <v>#REF!</v>
      </c>
    </row>
    <row r="1321" ht="15.75" customHeight="1">
      <c r="A1321" s="2"/>
      <c r="B13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1321)))"),"#REF!")</f>
        <v>#REF!</v>
      </c>
    </row>
    <row r="1322" ht="15.75" customHeight="1">
      <c r="A1322" s="2"/>
      <c r="B13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1322)))"),"#REF!")</f>
        <v>#REF!</v>
      </c>
    </row>
    <row r="1323" ht="15.75" customHeight="1">
      <c r="A1323" s="2"/>
      <c r="B13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1323)))"),"#REF!")</f>
        <v>#REF!</v>
      </c>
    </row>
    <row r="1324" ht="15.75" customHeight="1">
      <c r="A1324" s="2"/>
      <c r="B13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1324)))"),"#REF!")</f>
        <v>#REF!</v>
      </c>
    </row>
    <row r="1325" ht="15.75" customHeight="1">
      <c r="A1325" s="2"/>
      <c r="B13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1325)))"),"#REF!")</f>
        <v>#REF!</v>
      </c>
    </row>
    <row r="1326" ht="15.75" customHeight="1">
      <c r="A1326" s="2"/>
      <c r="B13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1326)))"),"#REF!")</f>
        <v>#REF!</v>
      </c>
    </row>
    <row r="1327" ht="15.75" customHeight="1">
      <c r="A1327" s="2"/>
      <c r="B13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1327)))"),"#REF!")</f>
        <v>#REF!</v>
      </c>
    </row>
    <row r="1328" ht="15.75" customHeight="1">
      <c r="A1328" s="2"/>
      <c r="B13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1328)))"),"#REF!")</f>
        <v>#REF!</v>
      </c>
    </row>
    <row r="1329" ht="15.75" customHeight="1">
      <c r="A1329" s="2"/>
      <c r="B13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1329)))"),"#REF!")</f>
        <v>#REF!</v>
      </c>
    </row>
    <row r="1330" ht="15.75" customHeight="1">
      <c r="A1330" s="2"/>
      <c r="B13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1330)))"),"#REF!")</f>
        <v>#REF!</v>
      </c>
    </row>
    <row r="1331" ht="15.75" customHeight="1">
      <c r="A1331" s="2"/>
      <c r="B13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1331)))"),"#REF!")</f>
        <v>#REF!</v>
      </c>
    </row>
    <row r="1332" ht="15.75" customHeight="1">
      <c r="A1332" s="2"/>
      <c r="B13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1332)))"),"#REF!")</f>
        <v>#REF!</v>
      </c>
    </row>
    <row r="1333" ht="15.75" customHeight="1">
      <c r="A1333" s="2"/>
      <c r="B13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1333)))"),"#REF!")</f>
        <v>#REF!</v>
      </c>
    </row>
    <row r="1334" ht="15.75" customHeight="1">
      <c r="A1334" s="2"/>
      <c r="B13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1334)))"),"#REF!")</f>
        <v>#REF!</v>
      </c>
    </row>
    <row r="1335" ht="15.75" customHeight="1">
      <c r="A1335" s="2"/>
      <c r="B13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1335)))"),"#REF!")</f>
        <v>#REF!</v>
      </c>
    </row>
    <row r="1336" ht="15.75" customHeight="1">
      <c r="A1336" s="2"/>
      <c r="B13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1336)))"),"#REF!")</f>
        <v>#REF!</v>
      </c>
    </row>
    <row r="1337" ht="15.75" customHeight="1">
      <c r="A1337" s="2"/>
      <c r="B13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1337)))"),"#REF!")</f>
        <v>#REF!</v>
      </c>
    </row>
    <row r="1338" ht="15.75" customHeight="1">
      <c r="A1338" s="2"/>
      <c r="B13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1338)))"),"#REF!")</f>
        <v>#REF!</v>
      </c>
    </row>
    <row r="1339" ht="15.75" customHeight="1">
      <c r="A1339" s="2"/>
      <c r="B13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1339)))"),"#REF!")</f>
        <v>#REF!</v>
      </c>
    </row>
    <row r="1340" ht="15.75" customHeight="1">
      <c r="A1340" s="2"/>
      <c r="B13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1340)))"),"#REF!")</f>
        <v>#REF!</v>
      </c>
    </row>
    <row r="1341" ht="15.75" customHeight="1">
      <c r="A1341" s="2"/>
      <c r="B13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1341)))"),"#REF!")</f>
        <v>#REF!</v>
      </c>
    </row>
    <row r="1342" ht="15.75" customHeight="1">
      <c r="A1342" s="2"/>
      <c r="B13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1342)))"),"#REF!")</f>
        <v>#REF!</v>
      </c>
    </row>
    <row r="1343" ht="15.75" customHeight="1">
      <c r="A1343" s="2"/>
      <c r="B13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1343)))"),"#REF!")</f>
        <v>#REF!</v>
      </c>
    </row>
    <row r="1344" ht="15.75" customHeight="1">
      <c r="A1344" s="2"/>
      <c r="B13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1344)))"),"#REF!")</f>
        <v>#REF!</v>
      </c>
    </row>
    <row r="1345" ht="15.75" customHeight="1">
      <c r="A1345" s="2"/>
      <c r="B13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1345)))"),"#REF!")</f>
        <v>#REF!</v>
      </c>
    </row>
    <row r="1346" ht="15.75" customHeight="1">
      <c r="A1346" s="2"/>
      <c r="B13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1346)))"),"#REF!")</f>
        <v>#REF!</v>
      </c>
    </row>
    <row r="1347" ht="15.75" customHeight="1">
      <c r="A1347" s="2"/>
      <c r="B13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1347)))"),"#REF!")</f>
        <v>#REF!</v>
      </c>
    </row>
    <row r="1348" ht="15.75" customHeight="1">
      <c r="A1348" s="2"/>
      <c r="B13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1348)))"),"#REF!")</f>
        <v>#REF!</v>
      </c>
    </row>
    <row r="1349" ht="15.75" customHeight="1">
      <c r="A1349" s="2"/>
      <c r="B13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1349)))"),"#REF!")</f>
        <v>#REF!</v>
      </c>
    </row>
    <row r="1350" ht="15.75" customHeight="1">
      <c r="A1350" s="2"/>
      <c r="B13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1350)))"),"#REF!")</f>
        <v>#REF!</v>
      </c>
    </row>
    <row r="1351" ht="15.75" customHeight="1">
      <c r="A1351" s="2"/>
      <c r="B13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1351)))"),"#REF!")</f>
        <v>#REF!</v>
      </c>
    </row>
    <row r="1352" ht="15.75" customHeight="1">
      <c r="A1352" s="2"/>
      <c r="B13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1352)))"),"#REF!")</f>
        <v>#REF!</v>
      </c>
    </row>
    <row r="1353" ht="15.75" customHeight="1">
      <c r="A1353" s="2"/>
      <c r="B13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1353)))"),"#REF!")</f>
        <v>#REF!</v>
      </c>
    </row>
    <row r="1354" ht="15.75" customHeight="1">
      <c r="A1354" s="2"/>
      <c r="B13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1354)))"),"#REF!")</f>
        <v>#REF!</v>
      </c>
    </row>
    <row r="1355" ht="15.75" customHeight="1">
      <c r="A1355" s="2"/>
      <c r="B13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1355)))"),"#REF!")</f>
        <v>#REF!</v>
      </c>
    </row>
    <row r="1356" ht="15.75" customHeight="1">
      <c r="A1356" s="2"/>
      <c r="B13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1356)))"),"#REF!")</f>
        <v>#REF!</v>
      </c>
    </row>
    <row r="1357" ht="15.75" customHeight="1">
      <c r="A1357" s="2"/>
      <c r="B13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1357)))"),"#REF!")</f>
        <v>#REF!</v>
      </c>
    </row>
    <row r="1358" ht="15.75" customHeight="1">
      <c r="A1358" s="2"/>
      <c r="B13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1358)))"),"#REF!")</f>
        <v>#REF!</v>
      </c>
    </row>
    <row r="1359" ht="15.75" customHeight="1">
      <c r="A1359" s="2"/>
      <c r="B13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1359)))"),"#REF!")</f>
        <v>#REF!</v>
      </c>
    </row>
    <row r="1360" ht="15.75" customHeight="1">
      <c r="A1360" s="2"/>
      <c r="B13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1360)))"),"#REF!")</f>
        <v>#REF!</v>
      </c>
    </row>
    <row r="1361" ht="15.75" customHeight="1">
      <c r="A1361" s="2"/>
      <c r="B13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1361)))"),"#REF!")</f>
        <v>#REF!</v>
      </c>
    </row>
    <row r="1362" ht="15.75" customHeight="1">
      <c r="A1362" s="2"/>
      <c r="B13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1362)))"),"#REF!")</f>
        <v>#REF!</v>
      </c>
    </row>
    <row r="1363" ht="15.75" customHeight="1">
      <c r="A1363" s="2"/>
      <c r="B13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1363)))"),"#REF!")</f>
        <v>#REF!</v>
      </c>
    </row>
    <row r="1364" ht="15.75" customHeight="1">
      <c r="A1364" s="2"/>
      <c r="B13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1364)))"),"#REF!")</f>
        <v>#REF!</v>
      </c>
    </row>
    <row r="1365" ht="15.75" customHeight="1">
      <c r="A1365" s="2"/>
      <c r="B13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1365)))"),"#REF!")</f>
        <v>#REF!</v>
      </c>
    </row>
    <row r="1366" ht="15.75" customHeight="1">
      <c r="A1366" s="2"/>
      <c r="B13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1366)))"),"#REF!")</f>
        <v>#REF!</v>
      </c>
    </row>
    <row r="1367" ht="15.75" customHeight="1">
      <c r="A1367" s="2"/>
      <c r="B13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1367)))"),"#REF!")</f>
        <v>#REF!</v>
      </c>
    </row>
    <row r="1368" ht="15.75" customHeight="1">
      <c r="A1368" s="2"/>
      <c r="B13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1368)))"),"#REF!")</f>
        <v>#REF!</v>
      </c>
    </row>
    <row r="1369" ht="15.75" customHeight="1">
      <c r="A1369" s="2"/>
      <c r="B13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1369)))"),"#REF!")</f>
        <v>#REF!</v>
      </c>
    </row>
    <row r="1370" ht="15.75" customHeight="1">
      <c r="A1370" s="2"/>
      <c r="B13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1370)))"),"#REF!")</f>
        <v>#REF!</v>
      </c>
    </row>
    <row r="1371" ht="15.75" customHeight="1">
      <c r="A1371" s="2"/>
      <c r="B13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1371)))"),"#REF!")</f>
        <v>#REF!</v>
      </c>
    </row>
    <row r="1372" ht="15.75" customHeight="1">
      <c r="A1372" s="2"/>
      <c r="B13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1372)))"),"#REF!")</f>
        <v>#REF!</v>
      </c>
    </row>
    <row r="1373" ht="15.75" customHeight="1">
      <c r="A1373" s="2"/>
      <c r="B13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1373)))"),"#REF!")</f>
        <v>#REF!</v>
      </c>
    </row>
    <row r="1374" ht="15.75" customHeight="1">
      <c r="A1374" s="2"/>
      <c r="B13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1374)))"),"#REF!")</f>
        <v>#REF!</v>
      </c>
    </row>
    <row r="1375" ht="15.75" customHeight="1">
      <c r="A1375" s="2"/>
      <c r="B13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1375)))"),"#REF!")</f>
        <v>#REF!</v>
      </c>
    </row>
    <row r="1376" ht="15.75" customHeight="1">
      <c r="A1376" s="2"/>
      <c r="B13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1376)))"),"#REF!")</f>
        <v>#REF!</v>
      </c>
    </row>
    <row r="1377" ht="15.75" customHeight="1">
      <c r="A1377" s="2"/>
      <c r="B13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1377)))"),"#REF!")</f>
        <v>#REF!</v>
      </c>
    </row>
    <row r="1378" ht="15.75" customHeight="1">
      <c r="A1378" s="2"/>
      <c r="B13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1378)))"),"#REF!")</f>
        <v>#REF!</v>
      </c>
    </row>
    <row r="1379" ht="15.75" customHeight="1">
      <c r="A1379" s="2"/>
      <c r="B13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1379)))"),"#REF!")</f>
        <v>#REF!</v>
      </c>
    </row>
    <row r="1380" ht="15.75" customHeight="1">
      <c r="A1380" s="2"/>
      <c r="B13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1380)))"),"#REF!")</f>
        <v>#REF!</v>
      </c>
    </row>
    <row r="1381" ht="15.75" customHeight="1">
      <c r="A1381" s="2"/>
      <c r="B13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1381)))"),"#REF!")</f>
        <v>#REF!</v>
      </c>
    </row>
    <row r="1382" ht="15.75" customHeight="1">
      <c r="A1382" s="2"/>
      <c r="B13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1382)))"),"#REF!")</f>
        <v>#REF!</v>
      </c>
    </row>
    <row r="1383" ht="15.75" customHeight="1">
      <c r="A1383" s="2"/>
      <c r="B13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1383)))"),"#REF!")</f>
        <v>#REF!</v>
      </c>
    </row>
    <row r="1384" ht="15.75" customHeight="1">
      <c r="A1384" s="2"/>
      <c r="B13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1384)))"),"#REF!")</f>
        <v>#REF!</v>
      </c>
    </row>
    <row r="1385" ht="15.75" customHeight="1">
      <c r="A1385" s="2"/>
      <c r="B13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1385)))"),"#REF!")</f>
        <v>#REF!</v>
      </c>
    </row>
    <row r="1386" ht="15.75" customHeight="1">
      <c r="A1386" s="2"/>
      <c r="B13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1386)))"),"#REF!")</f>
        <v>#REF!</v>
      </c>
    </row>
    <row r="1387" ht="15.75" customHeight="1">
      <c r="A1387" s="2"/>
      <c r="B13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1387)))"),"#REF!")</f>
        <v>#REF!</v>
      </c>
    </row>
    <row r="1388" ht="15.75" customHeight="1">
      <c r="A1388" s="2"/>
      <c r="B13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1388)))"),"#REF!")</f>
        <v>#REF!</v>
      </c>
    </row>
    <row r="1389" ht="15.75" customHeight="1">
      <c r="A1389" s="2"/>
      <c r="B13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1389)))"),"#REF!")</f>
        <v>#REF!</v>
      </c>
    </row>
    <row r="1390" ht="15.75" customHeight="1">
      <c r="A1390" s="2"/>
      <c r="B13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1390)))"),"#REF!")</f>
        <v>#REF!</v>
      </c>
    </row>
    <row r="1391" ht="15.75" customHeight="1">
      <c r="A1391" s="2"/>
      <c r="B13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1391)))"),"#REF!")</f>
        <v>#REF!</v>
      </c>
    </row>
    <row r="1392" ht="15.75" customHeight="1">
      <c r="A1392" s="2"/>
      <c r="B13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1392)))"),"#REF!")</f>
        <v>#REF!</v>
      </c>
    </row>
    <row r="1393" ht="15.75" customHeight="1">
      <c r="A1393" s="2"/>
      <c r="B13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1393)))"),"#REF!")</f>
        <v>#REF!</v>
      </c>
    </row>
    <row r="1394" ht="15.75" customHeight="1">
      <c r="A1394" s="2"/>
      <c r="B13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1394)))"),"#REF!")</f>
        <v>#REF!</v>
      </c>
    </row>
    <row r="1395" ht="15.75" customHeight="1">
      <c r="A1395" s="2"/>
      <c r="B13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1395)))"),"#REF!")</f>
        <v>#REF!</v>
      </c>
    </row>
    <row r="1396" ht="15.75" customHeight="1">
      <c r="A1396" s="2"/>
      <c r="B13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1396)))"),"#REF!")</f>
        <v>#REF!</v>
      </c>
    </row>
    <row r="1397" ht="15.75" customHeight="1">
      <c r="A1397" s="2"/>
      <c r="B13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1397)))"),"#REF!")</f>
        <v>#REF!</v>
      </c>
    </row>
    <row r="1398" ht="15.75" customHeight="1">
      <c r="A1398" s="2"/>
      <c r="B13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1398)))"),"#REF!")</f>
        <v>#REF!</v>
      </c>
    </row>
    <row r="1399" ht="15.75" customHeight="1">
      <c r="A1399" s="2"/>
      <c r="B13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1399)))"),"#REF!")</f>
        <v>#REF!</v>
      </c>
    </row>
    <row r="1400" ht="15.75" customHeight="1">
      <c r="A1400" s="2"/>
      <c r="B14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1400)))"),"#REF!")</f>
        <v>#REF!</v>
      </c>
    </row>
    <row r="1401" ht="15.75" customHeight="1">
      <c r="A1401" s="2"/>
      <c r="B14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1401)))"),"#REF!")</f>
        <v>#REF!</v>
      </c>
    </row>
    <row r="1402" ht="15.75" customHeight="1">
      <c r="A1402" s="2"/>
      <c r="B14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1402)))"),"#REF!")</f>
        <v>#REF!</v>
      </c>
    </row>
    <row r="1403" ht="15.75" customHeight="1">
      <c r="A1403" s="2"/>
      <c r="B14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1403)))"),"#REF!")</f>
        <v>#REF!</v>
      </c>
    </row>
    <row r="1404" ht="15.75" customHeight="1">
      <c r="A1404" s="2"/>
      <c r="B14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1404)))"),"#REF!")</f>
        <v>#REF!</v>
      </c>
    </row>
    <row r="1405" ht="15.75" customHeight="1">
      <c r="A1405" s="2"/>
      <c r="B14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1405)))"),"#REF!")</f>
        <v>#REF!</v>
      </c>
    </row>
    <row r="1406" ht="15.75" customHeight="1">
      <c r="A1406" s="2"/>
      <c r="B14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1406)))"),"#REF!")</f>
        <v>#REF!</v>
      </c>
    </row>
    <row r="1407" ht="15.75" customHeight="1">
      <c r="A1407" s="2"/>
      <c r="B14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1407)))"),"#REF!")</f>
        <v>#REF!</v>
      </c>
    </row>
    <row r="1408" ht="15.75" customHeight="1">
      <c r="A1408" s="2"/>
      <c r="B14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1408)))"),"#REF!")</f>
        <v>#REF!</v>
      </c>
    </row>
    <row r="1409" ht="15.75" customHeight="1">
      <c r="A1409" s="2"/>
      <c r="B14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1409)))"),"#REF!")</f>
        <v>#REF!</v>
      </c>
    </row>
    <row r="1410" ht="15.75" customHeight="1">
      <c r="A1410" s="2"/>
      <c r="B14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1410)))"),"#REF!")</f>
        <v>#REF!</v>
      </c>
    </row>
    <row r="1411" ht="15.75" customHeight="1">
      <c r="A1411" s="2"/>
      <c r="B14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1411)))"),"#REF!")</f>
        <v>#REF!</v>
      </c>
    </row>
    <row r="1412" ht="15.75" customHeight="1">
      <c r="A1412" s="2"/>
      <c r="B14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1412)))"),"#REF!")</f>
        <v>#REF!</v>
      </c>
    </row>
    <row r="1413" ht="15.75" customHeight="1">
      <c r="A1413" s="2"/>
      <c r="B14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1413)))"),"#REF!")</f>
        <v>#REF!</v>
      </c>
    </row>
    <row r="1414" ht="15.75" customHeight="1">
      <c r="A1414" s="2"/>
      <c r="B14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1414)))"),"#REF!")</f>
        <v>#REF!</v>
      </c>
    </row>
    <row r="1415" ht="15.75" customHeight="1">
      <c r="A1415" s="2"/>
      <c r="B14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1415)))"),"#REF!")</f>
        <v>#REF!</v>
      </c>
    </row>
    <row r="1416" ht="15.75" customHeight="1">
      <c r="A1416" s="2"/>
      <c r="B14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1416)))"),"#REF!")</f>
        <v>#REF!</v>
      </c>
    </row>
    <row r="1417" ht="15.75" customHeight="1">
      <c r="A1417" s="2"/>
      <c r="B14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1417)))"),"#REF!")</f>
        <v>#REF!</v>
      </c>
    </row>
    <row r="1418" ht="15.75" customHeight="1">
      <c r="A1418" s="2"/>
      <c r="B14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1418)))"),"#REF!")</f>
        <v>#REF!</v>
      </c>
    </row>
    <row r="1419" ht="15.75" customHeight="1">
      <c r="A1419" s="2"/>
      <c r="B14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1419)))"),"#REF!")</f>
        <v>#REF!</v>
      </c>
    </row>
    <row r="1420" ht="15.75" customHeight="1">
      <c r="A1420" s="2"/>
      <c r="B14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1420)))"),"#REF!")</f>
        <v>#REF!</v>
      </c>
    </row>
    <row r="1421" ht="15.75" customHeight="1">
      <c r="A1421" s="2"/>
      <c r="B14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1421)))"),"#REF!")</f>
        <v>#REF!</v>
      </c>
    </row>
    <row r="1422" ht="15.75" customHeight="1">
      <c r="A1422" s="2"/>
      <c r="B14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1422)))"),"#REF!")</f>
        <v>#REF!</v>
      </c>
    </row>
    <row r="1423" ht="15.75" customHeight="1">
      <c r="A1423" s="2"/>
      <c r="B14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1423)))"),"#REF!")</f>
        <v>#REF!</v>
      </c>
    </row>
    <row r="1424" ht="15.75" customHeight="1">
      <c r="A1424" s="2"/>
      <c r="B14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1424)))"),"#REF!")</f>
        <v>#REF!</v>
      </c>
    </row>
    <row r="1425" ht="15.75" customHeight="1">
      <c r="A1425" s="2"/>
      <c r="B14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1425)))"),"#REF!")</f>
        <v>#REF!</v>
      </c>
    </row>
    <row r="1426" ht="15.75" customHeight="1">
      <c r="A1426" s="2"/>
      <c r="B14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1426)))"),"#REF!")</f>
        <v>#REF!</v>
      </c>
    </row>
    <row r="1427" ht="15.75" customHeight="1">
      <c r="A1427" s="2"/>
      <c r="B14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1427)))"),"#REF!")</f>
        <v>#REF!</v>
      </c>
    </row>
    <row r="1428" ht="15.75" customHeight="1">
      <c r="A1428" s="2"/>
      <c r="B14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1428)))"),"#REF!")</f>
        <v>#REF!</v>
      </c>
    </row>
    <row r="1429" ht="15.75" customHeight="1">
      <c r="A1429" s="2"/>
      <c r="B14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1429)))"),"#REF!")</f>
        <v>#REF!</v>
      </c>
    </row>
    <row r="1430" ht="15.75" customHeight="1">
      <c r="A1430" s="2"/>
      <c r="B14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1430)))"),"#REF!")</f>
        <v>#REF!</v>
      </c>
    </row>
    <row r="1431" ht="15.75" customHeight="1">
      <c r="A1431" s="2"/>
      <c r="B14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1431)))"),"#REF!")</f>
        <v>#REF!</v>
      </c>
    </row>
    <row r="1432" ht="15.75" customHeight="1">
      <c r="A1432" s="2"/>
      <c r="B14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1432)))"),"#REF!")</f>
        <v>#REF!</v>
      </c>
    </row>
    <row r="1433" ht="15.75" customHeight="1">
      <c r="A1433" s="2"/>
      <c r="B14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1433)))"),"#REF!")</f>
        <v>#REF!</v>
      </c>
    </row>
    <row r="1434" ht="15.75" customHeight="1">
      <c r="A1434" s="2"/>
      <c r="B14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1434)))"),"#REF!")</f>
        <v>#REF!</v>
      </c>
    </row>
    <row r="1435" ht="15.75" customHeight="1">
      <c r="A1435" s="2"/>
      <c r="B14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1435)))"),"#REF!")</f>
        <v>#REF!</v>
      </c>
    </row>
    <row r="1436" ht="15.75" customHeight="1">
      <c r="A1436" s="2"/>
      <c r="B14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1436)))"),"#REF!")</f>
        <v>#REF!</v>
      </c>
    </row>
    <row r="1437" ht="15.75" customHeight="1">
      <c r="A1437" s="2"/>
      <c r="B14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1437)))"),"#REF!")</f>
        <v>#REF!</v>
      </c>
    </row>
    <row r="1438" ht="15.75" customHeight="1">
      <c r="A1438" s="2"/>
      <c r="B14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1438)))"),"#REF!")</f>
        <v>#REF!</v>
      </c>
    </row>
    <row r="1439" ht="15.75" customHeight="1">
      <c r="A1439" s="2"/>
      <c r="B14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1439)))"),"#REF!")</f>
        <v>#REF!</v>
      </c>
    </row>
    <row r="1440" ht="15.75" customHeight="1">
      <c r="A1440" s="2"/>
      <c r="B14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1440)))"),"#REF!")</f>
        <v>#REF!</v>
      </c>
    </row>
    <row r="1441" ht="15.75" customHeight="1">
      <c r="A1441" s="2"/>
      <c r="B14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1441)))"),"#REF!")</f>
        <v>#REF!</v>
      </c>
    </row>
    <row r="1442" ht="15.75" customHeight="1">
      <c r="A1442" s="2"/>
      <c r="B14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1442)))"),"#REF!")</f>
        <v>#REF!</v>
      </c>
    </row>
    <row r="1443" ht="15.75" customHeight="1">
      <c r="A1443" s="2"/>
      <c r="B14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1443)))"),"#REF!")</f>
        <v>#REF!</v>
      </c>
    </row>
    <row r="1444" ht="15.75" customHeight="1">
      <c r="A1444" s="2"/>
      <c r="B14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1444)))"),"#REF!")</f>
        <v>#REF!</v>
      </c>
    </row>
    <row r="1445" ht="15.75" customHeight="1">
      <c r="A1445" s="2"/>
      <c r="B14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1445)))"),"#REF!")</f>
        <v>#REF!</v>
      </c>
    </row>
    <row r="1446" ht="15.75" customHeight="1">
      <c r="A1446" s="2"/>
      <c r="B14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1446)))"),"#REF!")</f>
        <v>#REF!</v>
      </c>
    </row>
    <row r="1447" ht="15.75" customHeight="1">
      <c r="A1447" s="2"/>
      <c r="B14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1447)))"),"#REF!")</f>
        <v>#REF!</v>
      </c>
    </row>
    <row r="1448" ht="15.75" customHeight="1">
      <c r="A1448" s="2"/>
      <c r="B14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1448)))"),"#REF!")</f>
        <v>#REF!</v>
      </c>
    </row>
    <row r="1449" ht="15.75" customHeight="1">
      <c r="A1449" s="2"/>
      <c r="B14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1449)))"),"#REF!")</f>
        <v>#REF!</v>
      </c>
    </row>
    <row r="1450" ht="15.75" customHeight="1">
      <c r="A1450" s="2"/>
      <c r="B14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1450)))"),"#REF!")</f>
        <v>#REF!</v>
      </c>
    </row>
    <row r="1451" ht="15.75" customHeight="1">
      <c r="A1451" s="2"/>
      <c r="B14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1451)))"),"#REF!")</f>
        <v>#REF!</v>
      </c>
    </row>
    <row r="1452" ht="15.75" customHeight="1">
      <c r="A1452" s="2"/>
      <c r="B14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1452)))"),"#REF!")</f>
        <v>#REF!</v>
      </c>
    </row>
    <row r="1453" ht="15.75" customHeight="1">
      <c r="A1453" s="2"/>
      <c r="B14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1453)))"),"#REF!")</f>
        <v>#REF!</v>
      </c>
    </row>
    <row r="1454" ht="15.75" customHeight="1">
      <c r="A1454" s="2"/>
      <c r="B14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1454)))"),"#REF!")</f>
        <v>#REF!</v>
      </c>
    </row>
    <row r="1455" ht="15.75" customHeight="1">
      <c r="A1455" s="2"/>
      <c r="B14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1455)))"),"#REF!")</f>
        <v>#REF!</v>
      </c>
    </row>
    <row r="1456" ht="15.75" customHeight="1">
      <c r="A1456" s="2"/>
      <c r="B14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1456)))"),"#REF!")</f>
        <v>#REF!</v>
      </c>
    </row>
    <row r="1457" ht="15.75" customHeight="1">
      <c r="A1457" s="2"/>
      <c r="B14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1457)))"),"#REF!")</f>
        <v>#REF!</v>
      </c>
    </row>
    <row r="1458" ht="15.75" customHeight="1">
      <c r="A1458" s="2"/>
      <c r="B14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1458)))"),"#REF!")</f>
        <v>#REF!</v>
      </c>
    </row>
    <row r="1459" ht="15.75" customHeight="1">
      <c r="A1459" s="2"/>
      <c r="B14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1459)))"),"#REF!")</f>
        <v>#REF!</v>
      </c>
    </row>
    <row r="1460" ht="15.75" customHeight="1">
      <c r="A1460" s="2"/>
      <c r="B14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1460)))"),"#REF!")</f>
        <v>#REF!</v>
      </c>
    </row>
    <row r="1461" ht="15.75" customHeight="1">
      <c r="A1461" s="2"/>
      <c r="B14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1461)))"),"#REF!")</f>
        <v>#REF!</v>
      </c>
    </row>
    <row r="1462" ht="15.75" customHeight="1">
      <c r="A1462" s="2"/>
      <c r="B14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1462)))"),"#REF!")</f>
        <v>#REF!</v>
      </c>
    </row>
    <row r="1463" ht="15.75" customHeight="1">
      <c r="A1463" s="2"/>
      <c r="B14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1463)))"),"#REF!")</f>
        <v>#REF!</v>
      </c>
    </row>
    <row r="1464" ht="15.75" customHeight="1">
      <c r="A1464" s="2"/>
      <c r="B14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1464)))"),"#REF!")</f>
        <v>#REF!</v>
      </c>
    </row>
    <row r="1465" ht="15.75" customHeight="1">
      <c r="A1465" s="2"/>
      <c r="B14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1465)))"),"#REF!")</f>
        <v>#REF!</v>
      </c>
    </row>
    <row r="1466" ht="15.75" customHeight="1">
      <c r="A1466" s="2"/>
      <c r="B14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1466)))"),"#REF!")</f>
        <v>#REF!</v>
      </c>
    </row>
    <row r="1467" ht="15.75" customHeight="1">
      <c r="A1467" s="2"/>
      <c r="B14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1467)))"),"#REF!")</f>
        <v>#REF!</v>
      </c>
    </row>
    <row r="1468" ht="15.75" customHeight="1">
      <c r="A1468" s="2"/>
      <c r="B14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1468)))"),"#REF!")</f>
        <v>#REF!</v>
      </c>
    </row>
    <row r="1469" ht="15.75" customHeight="1">
      <c r="A1469" s="2"/>
      <c r="B14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1469)))"),"#REF!")</f>
        <v>#REF!</v>
      </c>
    </row>
    <row r="1470" ht="15.75" customHeight="1">
      <c r="A1470" s="2"/>
      <c r="B14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1470)))"),"#REF!")</f>
        <v>#REF!</v>
      </c>
    </row>
    <row r="1471" ht="15.75" customHeight="1">
      <c r="A1471" s="2"/>
      <c r="B14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1471)))"),"#REF!")</f>
        <v>#REF!</v>
      </c>
    </row>
    <row r="1472" ht="15.75" customHeight="1">
      <c r="A1472" s="2"/>
      <c r="B14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1472)))"),"#REF!")</f>
        <v>#REF!</v>
      </c>
    </row>
    <row r="1473" ht="15.75" customHeight="1">
      <c r="A1473" s="2"/>
      <c r="B14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1473)))"),"#REF!")</f>
        <v>#REF!</v>
      </c>
    </row>
    <row r="1474" ht="15.75" customHeight="1">
      <c r="A1474" s="2"/>
      <c r="B14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1474)))"),"#REF!")</f>
        <v>#REF!</v>
      </c>
    </row>
    <row r="1475" ht="15.75" customHeight="1">
      <c r="A1475" s="2"/>
      <c r="B14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1475)))"),"#REF!")</f>
        <v>#REF!</v>
      </c>
    </row>
    <row r="1476" ht="15.75" customHeight="1">
      <c r="A1476" s="2"/>
      <c r="B14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1476)))"),"#REF!")</f>
        <v>#REF!</v>
      </c>
    </row>
    <row r="1477" ht="15.75" customHeight="1">
      <c r="A1477" s="2"/>
      <c r="B14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1477)))"),"#REF!")</f>
        <v>#REF!</v>
      </c>
    </row>
    <row r="1478" ht="15.75" customHeight="1">
      <c r="A1478" s="2"/>
      <c r="B14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1478)))"),"#REF!")</f>
        <v>#REF!</v>
      </c>
    </row>
    <row r="1479" ht="15.75" customHeight="1">
      <c r="A1479" s="2"/>
      <c r="B14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1479)))"),"#REF!")</f>
        <v>#REF!</v>
      </c>
    </row>
    <row r="1480" ht="15.75" customHeight="1">
      <c r="A1480" s="2"/>
      <c r="B14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1480)))"),"#REF!")</f>
        <v>#REF!</v>
      </c>
    </row>
    <row r="1481" ht="15.75" customHeight="1">
      <c r="A1481" s="2"/>
      <c r="B14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1481)))"),"#REF!")</f>
        <v>#REF!</v>
      </c>
    </row>
    <row r="1482" ht="15.75" customHeight="1">
      <c r="A1482" s="2"/>
      <c r="B14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1482)))"),"#REF!")</f>
        <v>#REF!</v>
      </c>
    </row>
    <row r="1483" ht="15.75" customHeight="1">
      <c r="A1483" s="2"/>
      <c r="B14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1483)))"),"#REF!")</f>
        <v>#REF!</v>
      </c>
    </row>
    <row r="1484" ht="15.75" customHeight="1">
      <c r="A1484" s="2"/>
      <c r="B14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1484)))"),"#REF!")</f>
        <v>#REF!</v>
      </c>
    </row>
    <row r="1485" ht="15.75" customHeight="1">
      <c r="A1485" s="2"/>
      <c r="B14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1485)))"),"#REF!")</f>
        <v>#REF!</v>
      </c>
    </row>
    <row r="1486" ht="15.75" customHeight="1">
      <c r="A1486" s="2"/>
      <c r="B14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1486)))"),"#REF!")</f>
        <v>#REF!</v>
      </c>
    </row>
    <row r="1487" ht="15.75" customHeight="1">
      <c r="A1487" s="2"/>
      <c r="B14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1487)))"),"#REF!")</f>
        <v>#REF!</v>
      </c>
    </row>
    <row r="1488" ht="15.75" customHeight="1">
      <c r="A1488" s="2"/>
      <c r="B14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1488)))"),"#REF!")</f>
        <v>#REF!</v>
      </c>
    </row>
    <row r="1489" ht="15.75" customHeight="1">
      <c r="A1489" s="2"/>
      <c r="B14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1489)))"),"#REF!")</f>
        <v>#REF!</v>
      </c>
    </row>
    <row r="1490" ht="15.75" customHeight="1">
      <c r="A1490" s="2"/>
      <c r="B14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1490)))"),"#REF!")</f>
        <v>#REF!</v>
      </c>
    </row>
    <row r="1491" ht="15.75" customHeight="1">
      <c r="A1491" s="2"/>
      <c r="B14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1491)))"),"#REF!")</f>
        <v>#REF!</v>
      </c>
    </row>
    <row r="1492" ht="15.75" customHeight="1">
      <c r="A1492" s="2"/>
      <c r="B14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1492)))"),"#REF!")</f>
        <v>#REF!</v>
      </c>
    </row>
    <row r="1493" ht="15.75" customHeight="1">
      <c r="A1493" s="2"/>
      <c r="B14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1493)))"),"#REF!")</f>
        <v>#REF!</v>
      </c>
    </row>
    <row r="1494" ht="15.75" customHeight="1">
      <c r="A1494" s="2"/>
      <c r="B14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1494)))"),"#REF!")</f>
        <v>#REF!</v>
      </c>
    </row>
    <row r="1495" ht="15.75" customHeight="1">
      <c r="A1495" s="2"/>
      <c r="B14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1495)))"),"#REF!")</f>
        <v>#REF!</v>
      </c>
    </row>
    <row r="1496" ht="15.75" customHeight="1">
      <c r="A1496" s="2"/>
      <c r="B14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1496)))"),"#REF!")</f>
        <v>#REF!</v>
      </c>
    </row>
    <row r="1497" ht="15.75" customHeight="1">
      <c r="A1497" s="2"/>
      <c r="B14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1497)))"),"#REF!")</f>
        <v>#REF!</v>
      </c>
    </row>
    <row r="1498" ht="15.75" customHeight="1">
      <c r="A1498" s="2"/>
      <c r="B14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1498)))"),"#REF!")</f>
        <v>#REF!</v>
      </c>
    </row>
    <row r="1499" ht="15.75" customHeight="1">
      <c r="A1499" s="2"/>
      <c r="B14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1499)))"),"#REF!")</f>
        <v>#REF!</v>
      </c>
    </row>
    <row r="1500" ht="15.75" customHeight="1">
      <c r="A1500" s="2"/>
      <c r="B15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1500)))"),"#REF!")</f>
        <v>#REF!</v>
      </c>
    </row>
    <row r="1501" ht="15.75" customHeight="1">
      <c r="A1501" s="2"/>
      <c r="B15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1501)))"),"#REF!")</f>
        <v>#REF!</v>
      </c>
    </row>
    <row r="1502" ht="15.75" customHeight="1">
      <c r="A1502" s="2"/>
      <c r="B15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1502)))"),"#REF!")</f>
        <v>#REF!</v>
      </c>
    </row>
    <row r="1503" ht="15.75" customHeight="1">
      <c r="A1503" s="2"/>
      <c r="B15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1503)))"),"#REF!")</f>
        <v>#REF!</v>
      </c>
    </row>
    <row r="1504" ht="15.75" customHeight="1">
      <c r="A1504" s="2"/>
      <c r="B15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1504)))"),"#REF!")</f>
        <v>#REF!</v>
      </c>
    </row>
    <row r="1505" ht="15.75" customHeight="1">
      <c r="A1505" s="2"/>
      <c r="B15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1505)))"),"#REF!")</f>
        <v>#REF!</v>
      </c>
    </row>
    <row r="1506" ht="15.75" customHeight="1">
      <c r="A1506" s="2"/>
      <c r="B15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1506)))"),"#REF!")</f>
        <v>#REF!</v>
      </c>
    </row>
    <row r="1507" ht="15.75" customHeight="1">
      <c r="A1507" s="2"/>
      <c r="B15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1507)))"),"#REF!")</f>
        <v>#REF!</v>
      </c>
    </row>
    <row r="1508" ht="15.75" customHeight="1">
      <c r="A1508" s="2"/>
      <c r="B15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1508)))"),"#REF!")</f>
        <v>#REF!</v>
      </c>
    </row>
    <row r="1509" ht="15.75" customHeight="1">
      <c r="A1509" s="2"/>
      <c r="B15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1509)))"),"#REF!")</f>
        <v>#REF!</v>
      </c>
    </row>
    <row r="1510" ht="15.75" customHeight="1">
      <c r="A1510" s="2"/>
      <c r="B15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1510)))"),"#REF!")</f>
        <v>#REF!</v>
      </c>
    </row>
    <row r="1511" ht="15.75" customHeight="1">
      <c r="A1511" s="2"/>
      <c r="B15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1511)))"),"#REF!")</f>
        <v>#REF!</v>
      </c>
    </row>
    <row r="1512" ht="15.75" customHeight="1">
      <c r="A1512" s="2"/>
      <c r="B15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1512)))"),"#REF!")</f>
        <v>#REF!</v>
      </c>
    </row>
    <row r="1513" ht="15.75" customHeight="1">
      <c r="A1513" s="2"/>
      <c r="B15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1513)))"),"#REF!")</f>
        <v>#REF!</v>
      </c>
    </row>
    <row r="1514" ht="15.75" customHeight="1">
      <c r="A1514" s="2"/>
      <c r="B15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1514)))"),"#REF!")</f>
        <v>#REF!</v>
      </c>
    </row>
    <row r="1515" ht="15.75" customHeight="1">
      <c r="A1515" s="2"/>
      <c r="B15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1515)))"),"#REF!")</f>
        <v>#REF!</v>
      </c>
    </row>
    <row r="1516" ht="15.75" customHeight="1">
      <c r="A1516" s="2"/>
      <c r="B15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1516)))"),"#REF!")</f>
        <v>#REF!</v>
      </c>
    </row>
    <row r="1517" ht="15.75" customHeight="1">
      <c r="A1517" s="2"/>
      <c r="B15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1517)))"),"#REF!")</f>
        <v>#REF!</v>
      </c>
    </row>
    <row r="1518" ht="15.75" customHeight="1">
      <c r="A1518" s="2"/>
      <c r="B15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1518)))"),"#REF!")</f>
        <v>#REF!</v>
      </c>
    </row>
    <row r="1519" ht="15.75" customHeight="1">
      <c r="A1519" s="2"/>
      <c r="B15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1519)))"),"#REF!")</f>
        <v>#REF!</v>
      </c>
    </row>
    <row r="1520" ht="15.75" customHeight="1">
      <c r="A1520" s="2"/>
      <c r="B15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1520)))"),"#REF!")</f>
        <v>#REF!</v>
      </c>
    </row>
    <row r="1521" ht="15.75" customHeight="1">
      <c r="A1521" s="2"/>
      <c r="B15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1521)))"),"#REF!")</f>
        <v>#REF!</v>
      </c>
    </row>
    <row r="1522" ht="15.75" customHeight="1">
      <c r="A1522" s="2"/>
      <c r="B15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1522)))"),"#REF!")</f>
        <v>#REF!</v>
      </c>
    </row>
    <row r="1523" ht="15.75" customHeight="1">
      <c r="A1523" s="2"/>
      <c r="B15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1523)))"),"#REF!")</f>
        <v>#REF!</v>
      </c>
    </row>
    <row r="1524" ht="15.75" customHeight="1">
      <c r="A1524" s="2"/>
      <c r="B15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1524)))"),"#REF!")</f>
        <v>#REF!</v>
      </c>
    </row>
    <row r="1525" ht="15.75" customHeight="1">
      <c r="A1525" s="2"/>
      <c r="B15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1525)))"),"#REF!")</f>
        <v>#REF!</v>
      </c>
    </row>
    <row r="1526" ht="15.75" customHeight="1">
      <c r="A1526" s="2"/>
      <c r="B15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1526)))"),"#REF!")</f>
        <v>#REF!</v>
      </c>
    </row>
    <row r="1527" ht="15.75" customHeight="1">
      <c r="A1527" s="2"/>
      <c r="B15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1527)))"),"#REF!")</f>
        <v>#REF!</v>
      </c>
    </row>
    <row r="1528" ht="15.75" customHeight="1">
      <c r="A1528" s="2"/>
      <c r="B15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1528)))"),"#REF!")</f>
        <v>#REF!</v>
      </c>
    </row>
    <row r="1529" ht="15.75" customHeight="1">
      <c r="A1529" s="2"/>
      <c r="B15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1529)))"),"#REF!")</f>
        <v>#REF!</v>
      </c>
    </row>
    <row r="1530" ht="15.75" customHeight="1">
      <c r="A1530" s="2"/>
      <c r="B15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1530)))"),"#REF!")</f>
        <v>#REF!</v>
      </c>
    </row>
    <row r="1531" ht="15.75" customHeight="1">
      <c r="A1531" s="2"/>
      <c r="B15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1531)))"),"#REF!")</f>
        <v>#REF!</v>
      </c>
    </row>
    <row r="1532" ht="15.75" customHeight="1">
      <c r="A1532" s="2"/>
      <c r="B15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1532)))"),"#REF!")</f>
        <v>#REF!</v>
      </c>
    </row>
    <row r="1533" ht="15.75" customHeight="1">
      <c r="A1533" s="2"/>
      <c r="B15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1533)))"),"#REF!")</f>
        <v>#REF!</v>
      </c>
    </row>
    <row r="1534" ht="15.75" customHeight="1">
      <c r="A1534" s="2"/>
      <c r="B15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1534)))"),"#REF!")</f>
        <v>#REF!</v>
      </c>
    </row>
    <row r="1535" ht="15.75" customHeight="1">
      <c r="A1535" s="2"/>
      <c r="B15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1535)))"),"#REF!")</f>
        <v>#REF!</v>
      </c>
    </row>
    <row r="1536" ht="15.75" customHeight="1">
      <c r="A1536" s="2"/>
      <c r="B15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1536)))"),"#REF!")</f>
        <v>#REF!</v>
      </c>
    </row>
    <row r="1537" ht="15.75" customHeight="1">
      <c r="A1537" s="2"/>
      <c r="B15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1537)))"),"#REF!")</f>
        <v>#REF!</v>
      </c>
    </row>
    <row r="1538" ht="15.75" customHeight="1">
      <c r="A1538" s="2"/>
      <c r="B15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1538)))"),"#REF!")</f>
        <v>#REF!</v>
      </c>
    </row>
    <row r="1539" ht="15.75" customHeight="1">
      <c r="A1539" s="2"/>
      <c r="B15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1539)))"),"#REF!")</f>
        <v>#REF!</v>
      </c>
    </row>
    <row r="1540" ht="15.75" customHeight="1">
      <c r="A1540" s="2"/>
      <c r="B15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1540)))"),"#REF!")</f>
        <v>#REF!</v>
      </c>
    </row>
    <row r="1541" ht="15.75" customHeight="1">
      <c r="A1541" s="2"/>
      <c r="B15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1541)))"),"#REF!")</f>
        <v>#REF!</v>
      </c>
    </row>
    <row r="1542" ht="15.75" customHeight="1">
      <c r="A1542" s="2"/>
      <c r="B15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1542)))"),"#REF!")</f>
        <v>#REF!</v>
      </c>
    </row>
    <row r="1543" ht="15.75" customHeight="1">
      <c r="A1543" s="2"/>
      <c r="B15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1543)))"),"#REF!")</f>
        <v>#REF!</v>
      </c>
    </row>
    <row r="1544" ht="15.75" customHeight="1">
      <c r="A1544" s="2"/>
      <c r="B15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1544)))"),"#REF!")</f>
        <v>#REF!</v>
      </c>
    </row>
    <row r="1545" ht="15.75" customHeight="1">
      <c r="A1545" s="2"/>
      <c r="B15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1545)))"),"#REF!")</f>
        <v>#REF!</v>
      </c>
    </row>
    <row r="1546" ht="15.75" customHeight="1">
      <c r="A1546" s="2"/>
      <c r="B15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1546)))"),"#REF!")</f>
        <v>#REF!</v>
      </c>
    </row>
    <row r="1547" ht="15.75" customHeight="1">
      <c r="A1547" s="2"/>
      <c r="B15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1547)))"),"#REF!")</f>
        <v>#REF!</v>
      </c>
    </row>
    <row r="1548" ht="15.75" customHeight="1">
      <c r="A1548" s="2"/>
      <c r="B15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1548)))"),"#REF!")</f>
        <v>#REF!</v>
      </c>
    </row>
    <row r="1549" ht="15.75" customHeight="1">
      <c r="A1549" s="2"/>
      <c r="B15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1549)))"),"#REF!")</f>
        <v>#REF!</v>
      </c>
    </row>
    <row r="1550" ht="15.75" customHeight="1">
      <c r="A1550" s="2"/>
      <c r="B15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1550)))"),"#REF!")</f>
        <v>#REF!</v>
      </c>
    </row>
    <row r="1551" ht="15.75" customHeight="1">
      <c r="A1551" s="2"/>
      <c r="B15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1551)))"),"#REF!")</f>
        <v>#REF!</v>
      </c>
    </row>
    <row r="1552" ht="15.75" customHeight="1">
      <c r="A1552" s="2"/>
      <c r="B15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1552)))"),"#REF!")</f>
        <v>#REF!</v>
      </c>
    </row>
    <row r="1553" ht="15.75" customHeight="1">
      <c r="A1553" s="2"/>
      <c r="B15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1553)))"),"#REF!")</f>
        <v>#REF!</v>
      </c>
    </row>
    <row r="1554" ht="15.75" customHeight="1">
      <c r="A1554" s="2"/>
      <c r="B15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1554)))"),"#REF!")</f>
        <v>#REF!</v>
      </c>
    </row>
    <row r="1555" ht="15.75" customHeight="1">
      <c r="A1555" s="2"/>
      <c r="B15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1555)))"),"#REF!")</f>
        <v>#REF!</v>
      </c>
    </row>
    <row r="1556" ht="15.75" customHeight="1">
      <c r="A1556" s="2"/>
      <c r="B15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1556)))"),"#REF!")</f>
        <v>#REF!</v>
      </c>
    </row>
    <row r="1557" ht="15.75" customHeight="1">
      <c r="A1557" s="2"/>
      <c r="B15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1557)))"),"#REF!")</f>
        <v>#REF!</v>
      </c>
    </row>
    <row r="1558" ht="15.75" customHeight="1">
      <c r="A1558" s="2"/>
      <c r="B15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1558)))"),"#REF!")</f>
        <v>#REF!</v>
      </c>
    </row>
    <row r="1559" ht="15.75" customHeight="1">
      <c r="A1559" s="2"/>
      <c r="B15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1559)))"),"#REF!")</f>
        <v>#REF!</v>
      </c>
    </row>
    <row r="1560" ht="15.75" customHeight="1">
      <c r="A1560" s="2"/>
      <c r="B15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1560)))"),"#REF!")</f>
        <v>#REF!</v>
      </c>
    </row>
    <row r="1561" ht="15.75" customHeight="1">
      <c r="A1561" s="2"/>
      <c r="B15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1561)))"),"#REF!")</f>
        <v>#REF!</v>
      </c>
    </row>
    <row r="1562" ht="15.75" customHeight="1">
      <c r="A1562" s="2"/>
      <c r="B15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1562)))"),"#REF!")</f>
        <v>#REF!</v>
      </c>
    </row>
    <row r="1563" ht="15.75" customHeight="1">
      <c r="A1563" s="2"/>
      <c r="B15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1563)))"),"#REF!")</f>
        <v>#REF!</v>
      </c>
    </row>
    <row r="1564" ht="15.75" customHeight="1">
      <c r="A1564" s="2"/>
      <c r="B15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1564)))"),"#REF!")</f>
        <v>#REF!</v>
      </c>
    </row>
    <row r="1565" ht="15.75" customHeight="1">
      <c r="A1565" s="2"/>
      <c r="B15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1565)))"),"#REF!")</f>
        <v>#REF!</v>
      </c>
    </row>
    <row r="1566" ht="15.75" customHeight="1">
      <c r="A1566" s="2"/>
      <c r="B15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1566)))"),"#REF!")</f>
        <v>#REF!</v>
      </c>
    </row>
    <row r="1567" ht="15.75" customHeight="1">
      <c r="A1567" s="2"/>
      <c r="B15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1567)))"),"#REF!")</f>
        <v>#REF!</v>
      </c>
    </row>
    <row r="1568" ht="15.75" customHeight="1">
      <c r="A1568" s="2"/>
      <c r="B15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1568)))"),"#REF!")</f>
        <v>#REF!</v>
      </c>
    </row>
    <row r="1569" ht="15.75" customHeight="1">
      <c r="A1569" s="2"/>
      <c r="B15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1569)))"),"#REF!")</f>
        <v>#REF!</v>
      </c>
    </row>
    <row r="1570" ht="15.75" customHeight="1">
      <c r="A1570" s="2"/>
      <c r="B15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1570)))"),"#REF!")</f>
        <v>#REF!</v>
      </c>
    </row>
    <row r="1571" ht="15.75" customHeight="1">
      <c r="A1571" s="2"/>
      <c r="B15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1571)))"),"#REF!")</f>
        <v>#REF!</v>
      </c>
    </row>
    <row r="1572" ht="15.75" customHeight="1">
      <c r="A1572" s="2"/>
      <c r="B15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1572)))"),"#REF!")</f>
        <v>#REF!</v>
      </c>
    </row>
    <row r="1573" ht="15.75" customHeight="1">
      <c r="A1573" s="2"/>
      <c r="B15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1573)))"),"#REF!")</f>
        <v>#REF!</v>
      </c>
    </row>
    <row r="1574" ht="15.75" customHeight="1">
      <c r="A1574" s="2"/>
      <c r="B15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1574)))"),"#REF!")</f>
        <v>#REF!</v>
      </c>
    </row>
    <row r="1575" ht="15.75" customHeight="1">
      <c r="A1575" s="2"/>
      <c r="B15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1575)))"),"#REF!")</f>
        <v>#REF!</v>
      </c>
    </row>
    <row r="1576" ht="15.75" customHeight="1">
      <c r="A1576" s="2"/>
      <c r="B15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1576)))"),"#REF!")</f>
        <v>#REF!</v>
      </c>
    </row>
    <row r="1577" ht="15.75" customHeight="1">
      <c r="A1577" s="2"/>
      <c r="B15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1577)))"),"#REF!")</f>
        <v>#REF!</v>
      </c>
    </row>
    <row r="1578" ht="15.75" customHeight="1">
      <c r="A1578" s="2"/>
      <c r="B15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1578)))"),"#REF!")</f>
        <v>#REF!</v>
      </c>
    </row>
    <row r="1579" ht="15.75" customHeight="1">
      <c r="A1579" s="2"/>
      <c r="B15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1579)))"),"#REF!")</f>
        <v>#REF!</v>
      </c>
    </row>
    <row r="1580" ht="15.75" customHeight="1">
      <c r="A1580" s="2"/>
      <c r="B15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1580)))"),"#REF!")</f>
        <v>#REF!</v>
      </c>
    </row>
    <row r="1581" ht="15.75" customHeight="1">
      <c r="A1581" s="2"/>
      <c r="B15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1581)))"),"#REF!")</f>
        <v>#REF!</v>
      </c>
    </row>
    <row r="1582" ht="15.75" customHeight="1">
      <c r="A1582" s="2"/>
      <c r="B15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1582)))"),"#REF!")</f>
        <v>#REF!</v>
      </c>
    </row>
    <row r="1583" ht="15.75" customHeight="1">
      <c r="A1583" s="2"/>
      <c r="B15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1583)))"),"#REF!")</f>
        <v>#REF!</v>
      </c>
    </row>
    <row r="1584" ht="15.75" customHeight="1">
      <c r="A1584" s="2"/>
      <c r="B15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1584)))"),"#REF!")</f>
        <v>#REF!</v>
      </c>
    </row>
    <row r="1585" ht="15.75" customHeight="1">
      <c r="A1585" s="2"/>
      <c r="B15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1585)))"),"#REF!")</f>
        <v>#REF!</v>
      </c>
    </row>
    <row r="1586" ht="15.75" customHeight="1">
      <c r="A1586" s="2"/>
      <c r="B15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1586)))"),"#REF!")</f>
        <v>#REF!</v>
      </c>
    </row>
    <row r="1587" ht="15.75" customHeight="1">
      <c r="A1587" s="2"/>
      <c r="B15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1587)))"),"#REF!")</f>
        <v>#REF!</v>
      </c>
    </row>
    <row r="1588" ht="15.75" customHeight="1">
      <c r="A1588" s="2"/>
      <c r="B15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1588)))"),"#REF!")</f>
        <v>#REF!</v>
      </c>
    </row>
    <row r="1589" ht="15.75" customHeight="1">
      <c r="A1589" s="2"/>
      <c r="B15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1589)))"),"#REF!")</f>
        <v>#REF!</v>
      </c>
    </row>
    <row r="1590" ht="15.75" customHeight="1">
      <c r="A1590" s="2"/>
      <c r="B15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1590)))"),"#REF!")</f>
        <v>#REF!</v>
      </c>
    </row>
    <row r="1591" ht="15.75" customHeight="1">
      <c r="A1591" s="2"/>
      <c r="B15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1591)))"),"#REF!")</f>
        <v>#REF!</v>
      </c>
    </row>
    <row r="1592" ht="15.75" customHeight="1">
      <c r="A1592" s="2"/>
      <c r="B15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1592)))"),"#REF!")</f>
        <v>#REF!</v>
      </c>
    </row>
    <row r="1593" ht="15.75" customHeight="1">
      <c r="A1593" s="2"/>
      <c r="B15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1593)))"),"#REF!")</f>
        <v>#REF!</v>
      </c>
    </row>
    <row r="1594" ht="15.75" customHeight="1">
      <c r="A1594" s="2"/>
      <c r="B15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1594)))"),"#REF!")</f>
        <v>#REF!</v>
      </c>
    </row>
    <row r="1595" ht="15.75" customHeight="1">
      <c r="A1595" s="2"/>
      <c r="B15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1595)))"),"#REF!")</f>
        <v>#REF!</v>
      </c>
    </row>
    <row r="1596" ht="15.75" customHeight="1">
      <c r="A1596" s="2"/>
      <c r="B15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1596)))"),"#REF!")</f>
        <v>#REF!</v>
      </c>
    </row>
    <row r="1597" ht="15.75" customHeight="1">
      <c r="A1597" s="2"/>
      <c r="B15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1597)))"),"#REF!")</f>
        <v>#REF!</v>
      </c>
    </row>
    <row r="1598" ht="15.75" customHeight="1">
      <c r="A1598" s="2"/>
      <c r="B15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1598)))"),"#REF!")</f>
        <v>#REF!</v>
      </c>
    </row>
    <row r="1599" ht="15.75" customHeight="1">
      <c r="A1599" s="2"/>
      <c r="B15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1599)))"),"#REF!")</f>
        <v>#REF!</v>
      </c>
    </row>
    <row r="1600" ht="15.75" customHeight="1">
      <c r="A1600" s="2"/>
      <c r="B16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1600)))"),"#REF!")</f>
        <v>#REF!</v>
      </c>
    </row>
    <row r="1601" ht="15.75" customHeight="1">
      <c r="A1601" s="2"/>
      <c r="B16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1601)))"),"#REF!")</f>
        <v>#REF!</v>
      </c>
    </row>
    <row r="1602" ht="15.75" customHeight="1">
      <c r="A1602" s="2"/>
      <c r="B16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1602)))"),"#REF!")</f>
        <v>#REF!</v>
      </c>
    </row>
    <row r="1603" ht="15.75" customHeight="1">
      <c r="A1603" s="2"/>
      <c r="B16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1603)))"),"#REF!")</f>
        <v>#REF!</v>
      </c>
    </row>
    <row r="1604" ht="15.75" customHeight="1">
      <c r="A1604" s="2"/>
      <c r="B16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1604)))"),"#REF!")</f>
        <v>#REF!</v>
      </c>
    </row>
    <row r="1605" ht="15.75" customHeight="1">
      <c r="A1605" s="2"/>
      <c r="B16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1605)))"),"#REF!")</f>
        <v>#REF!</v>
      </c>
    </row>
    <row r="1606" ht="15.75" customHeight="1">
      <c r="A1606" s="2"/>
      <c r="B16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1606)))"),"#REF!")</f>
        <v>#REF!</v>
      </c>
    </row>
    <row r="1607" ht="15.75" customHeight="1">
      <c r="A1607" s="2"/>
      <c r="B16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1607)))"),"#REF!")</f>
        <v>#REF!</v>
      </c>
    </row>
    <row r="1608" ht="15.75" customHeight="1">
      <c r="A1608" s="2"/>
      <c r="B16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1608)))"),"#REF!")</f>
        <v>#REF!</v>
      </c>
    </row>
    <row r="1609" ht="15.75" customHeight="1">
      <c r="A1609" s="2"/>
      <c r="B16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1609)))"),"#REF!")</f>
        <v>#REF!</v>
      </c>
    </row>
    <row r="1610" ht="15.75" customHeight="1">
      <c r="A1610" s="2"/>
      <c r="B16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1610)))"),"#REF!")</f>
        <v>#REF!</v>
      </c>
    </row>
    <row r="1611" ht="15.75" customHeight="1">
      <c r="A1611" s="2"/>
      <c r="B16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1611)))"),"#REF!")</f>
        <v>#REF!</v>
      </c>
    </row>
    <row r="1612" ht="15.75" customHeight="1">
      <c r="A1612" s="2"/>
      <c r="B16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1612)))"),"#REF!")</f>
        <v>#REF!</v>
      </c>
    </row>
    <row r="1613" ht="15.75" customHeight="1">
      <c r="A1613" s="2"/>
      <c r="B16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1613)))"),"#REF!")</f>
        <v>#REF!</v>
      </c>
    </row>
    <row r="1614" ht="15.75" customHeight="1">
      <c r="A1614" s="2"/>
      <c r="B16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1614)))"),"#REF!")</f>
        <v>#REF!</v>
      </c>
    </row>
    <row r="1615" ht="15.75" customHeight="1">
      <c r="A1615" s="2"/>
      <c r="B16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1615)))"),"#REF!")</f>
        <v>#REF!</v>
      </c>
    </row>
    <row r="1616" ht="15.75" customHeight="1">
      <c r="A1616" s="2"/>
      <c r="B16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1616)))"),"#REF!")</f>
        <v>#REF!</v>
      </c>
    </row>
    <row r="1617" ht="15.75" customHeight="1">
      <c r="A1617" s="2"/>
      <c r="B16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1617)))"),"#REF!")</f>
        <v>#REF!</v>
      </c>
    </row>
    <row r="1618" ht="15.75" customHeight="1">
      <c r="A1618" s="2"/>
      <c r="B16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1618)))"),"#REF!")</f>
        <v>#REF!</v>
      </c>
    </row>
    <row r="1619" ht="15.75" customHeight="1">
      <c r="A1619" s="2"/>
      <c r="B16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1619)))"),"#REF!")</f>
        <v>#REF!</v>
      </c>
    </row>
    <row r="1620" ht="15.75" customHeight="1">
      <c r="A1620" s="2"/>
      <c r="B16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1620)))"),"#REF!")</f>
        <v>#REF!</v>
      </c>
    </row>
    <row r="1621" ht="15.75" customHeight="1">
      <c r="A1621" s="2"/>
      <c r="B16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1621)))"),"#REF!")</f>
        <v>#REF!</v>
      </c>
    </row>
    <row r="1622" ht="15.75" customHeight="1">
      <c r="A1622" s="2"/>
      <c r="B16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1622)))"),"#REF!")</f>
        <v>#REF!</v>
      </c>
    </row>
    <row r="1623" ht="15.75" customHeight="1">
      <c r="A1623" s="2"/>
      <c r="B16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1623)))"),"#REF!")</f>
        <v>#REF!</v>
      </c>
    </row>
    <row r="1624" ht="15.75" customHeight="1">
      <c r="A1624" s="2"/>
      <c r="B16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1624)))"),"#REF!")</f>
        <v>#REF!</v>
      </c>
    </row>
    <row r="1625" ht="15.75" customHeight="1">
      <c r="A1625" s="2"/>
      <c r="B16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1625)))"),"#REF!")</f>
        <v>#REF!</v>
      </c>
    </row>
    <row r="1626" ht="15.75" customHeight="1">
      <c r="A1626" s="2"/>
      <c r="B16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1626)))"),"#REF!")</f>
        <v>#REF!</v>
      </c>
    </row>
    <row r="1627" ht="15.75" customHeight="1">
      <c r="A1627" s="2"/>
      <c r="B16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1627)))"),"#REF!")</f>
        <v>#REF!</v>
      </c>
    </row>
    <row r="1628" ht="15.75" customHeight="1">
      <c r="A1628" s="2"/>
      <c r="B16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1628)))"),"#REF!")</f>
        <v>#REF!</v>
      </c>
    </row>
    <row r="1629" ht="15.75" customHeight="1">
      <c r="A1629" s="2"/>
      <c r="B16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1629)))"),"#REF!")</f>
        <v>#REF!</v>
      </c>
    </row>
    <row r="1630" ht="15.75" customHeight="1">
      <c r="A1630" s="2"/>
      <c r="B16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1630)))"),"#REF!")</f>
        <v>#REF!</v>
      </c>
    </row>
    <row r="1631" ht="15.75" customHeight="1">
      <c r="A1631" s="2"/>
      <c r="B16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1631)))"),"#REF!")</f>
        <v>#REF!</v>
      </c>
    </row>
    <row r="1632" ht="15.75" customHeight="1">
      <c r="A1632" s="2"/>
      <c r="B16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1632)))"),"#REF!")</f>
        <v>#REF!</v>
      </c>
    </row>
    <row r="1633" ht="15.75" customHeight="1">
      <c r="A1633" s="2"/>
      <c r="B16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1633)))"),"#REF!")</f>
        <v>#REF!</v>
      </c>
    </row>
    <row r="1634" ht="15.75" customHeight="1">
      <c r="A1634" s="2"/>
      <c r="B16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1634)))"),"#REF!")</f>
        <v>#REF!</v>
      </c>
    </row>
    <row r="1635" ht="15.75" customHeight="1">
      <c r="A1635" s="2"/>
      <c r="B16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1635)))"),"#REF!")</f>
        <v>#REF!</v>
      </c>
    </row>
    <row r="1636" ht="15.75" customHeight="1">
      <c r="A1636" s="2"/>
      <c r="B16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1636)))"),"#REF!")</f>
        <v>#REF!</v>
      </c>
    </row>
    <row r="1637" ht="15.75" customHeight="1">
      <c r="A1637" s="2"/>
      <c r="B16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1637)))"),"#REF!")</f>
        <v>#REF!</v>
      </c>
    </row>
    <row r="1638" ht="15.75" customHeight="1">
      <c r="A1638" s="2"/>
      <c r="B16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1638)))"),"#REF!")</f>
        <v>#REF!</v>
      </c>
    </row>
    <row r="1639" ht="15.75" customHeight="1">
      <c r="A1639" s="2"/>
      <c r="B16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1639)))"),"#REF!")</f>
        <v>#REF!</v>
      </c>
    </row>
    <row r="1640" ht="15.75" customHeight="1">
      <c r="A1640" s="2"/>
      <c r="B16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1640)))"),"#REF!")</f>
        <v>#REF!</v>
      </c>
    </row>
    <row r="1641" ht="15.75" customHeight="1">
      <c r="A1641" s="2"/>
      <c r="B16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1641)))"),"#REF!")</f>
        <v>#REF!</v>
      </c>
    </row>
    <row r="1642" ht="15.75" customHeight="1">
      <c r="A1642" s="2"/>
      <c r="B16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1642)))"),"#REF!")</f>
        <v>#REF!</v>
      </c>
    </row>
    <row r="1643" ht="15.75" customHeight="1">
      <c r="A1643" s="2"/>
      <c r="B16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1643)))"),"#REF!")</f>
        <v>#REF!</v>
      </c>
    </row>
    <row r="1644" ht="15.75" customHeight="1">
      <c r="A1644" s="2"/>
      <c r="B16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1644)))"),"#REF!")</f>
        <v>#REF!</v>
      </c>
    </row>
    <row r="1645" ht="15.75" customHeight="1">
      <c r="A1645" s="2"/>
      <c r="B16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1645)))"),"#REF!")</f>
        <v>#REF!</v>
      </c>
    </row>
    <row r="1646" ht="15.75" customHeight="1">
      <c r="A1646" s="2"/>
      <c r="B16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1646)))"),"#REF!")</f>
        <v>#REF!</v>
      </c>
    </row>
    <row r="1647" ht="15.75" customHeight="1">
      <c r="A1647" s="2"/>
      <c r="B16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1647)))"),"#REF!")</f>
        <v>#REF!</v>
      </c>
    </row>
    <row r="1648" ht="15.75" customHeight="1">
      <c r="A1648" s="2"/>
      <c r="B16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1648)))"),"#REF!")</f>
        <v>#REF!</v>
      </c>
    </row>
    <row r="1649" ht="15.75" customHeight="1">
      <c r="A1649" s="2"/>
      <c r="B16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1649)))"),"#REF!")</f>
        <v>#REF!</v>
      </c>
    </row>
    <row r="1650" ht="15.75" customHeight="1">
      <c r="A1650" s="2"/>
      <c r="B16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1650)))"),"#REF!")</f>
        <v>#REF!</v>
      </c>
    </row>
    <row r="1651" ht="15.75" customHeight="1">
      <c r="A1651" s="2"/>
      <c r="B16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1651)))"),"#REF!")</f>
        <v>#REF!</v>
      </c>
    </row>
    <row r="1652" ht="15.75" customHeight="1">
      <c r="A1652" s="2"/>
      <c r="B16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1652)))"),"#REF!")</f>
        <v>#REF!</v>
      </c>
    </row>
    <row r="1653" ht="15.75" customHeight="1">
      <c r="A1653" s="2"/>
      <c r="B16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1653)))"),"#REF!")</f>
        <v>#REF!</v>
      </c>
    </row>
    <row r="1654" ht="15.75" customHeight="1">
      <c r="A1654" s="2"/>
      <c r="B16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1654)))"),"#REF!")</f>
        <v>#REF!</v>
      </c>
    </row>
    <row r="1655" ht="15.75" customHeight="1">
      <c r="A1655" s="2"/>
      <c r="B16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1655)))"),"#REF!")</f>
        <v>#REF!</v>
      </c>
    </row>
    <row r="1656" ht="15.75" customHeight="1">
      <c r="A1656" s="2"/>
      <c r="B16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1656)))"),"#REF!")</f>
        <v>#REF!</v>
      </c>
    </row>
    <row r="1657" ht="15.75" customHeight="1">
      <c r="A1657" s="2"/>
      <c r="B16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1657)))"),"#REF!")</f>
        <v>#REF!</v>
      </c>
    </row>
    <row r="1658" ht="15.75" customHeight="1">
      <c r="A1658" s="2"/>
      <c r="B16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1658)))"),"#REF!")</f>
        <v>#REF!</v>
      </c>
    </row>
    <row r="1659" ht="15.75" customHeight="1">
      <c r="A1659" s="2"/>
      <c r="B16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1659)))"),"#REF!")</f>
        <v>#REF!</v>
      </c>
    </row>
    <row r="1660" ht="15.75" customHeight="1">
      <c r="A1660" s="2"/>
      <c r="B16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1660)))"),"#REF!")</f>
        <v>#REF!</v>
      </c>
    </row>
    <row r="1661" ht="15.75" customHeight="1">
      <c r="A1661" s="2"/>
      <c r="B16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1661)))"),"#REF!")</f>
        <v>#REF!</v>
      </c>
    </row>
    <row r="1662" ht="15.75" customHeight="1">
      <c r="A1662" s="2"/>
      <c r="B16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1662)))"),"#REF!")</f>
        <v>#REF!</v>
      </c>
    </row>
    <row r="1663" ht="15.75" customHeight="1">
      <c r="A1663" s="2"/>
      <c r="B16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1663)))"),"#REF!")</f>
        <v>#REF!</v>
      </c>
    </row>
    <row r="1664" ht="15.75" customHeight="1">
      <c r="A1664" s="2"/>
      <c r="B16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1664)))"),"#REF!")</f>
        <v>#REF!</v>
      </c>
    </row>
    <row r="1665" ht="15.75" customHeight="1">
      <c r="A1665" s="2"/>
      <c r="B16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1665)))"),"#REF!")</f>
        <v>#REF!</v>
      </c>
    </row>
    <row r="1666" ht="15.75" customHeight="1">
      <c r="A1666" s="2"/>
      <c r="B16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1666)))"),"#REF!")</f>
        <v>#REF!</v>
      </c>
    </row>
    <row r="1667" ht="15.75" customHeight="1">
      <c r="A1667" s="2"/>
      <c r="B16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1667)))"),"#REF!")</f>
        <v>#REF!</v>
      </c>
    </row>
    <row r="1668" ht="15.75" customHeight="1">
      <c r="A1668" s="2"/>
      <c r="B16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1668)))"),"#REF!")</f>
        <v>#REF!</v>
      </c>
    </row>
    <row r="1669" ht="15.75" customHeight="1">
      <c r="A1669" s="2"/>
      <c r="B16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1669)))"),"#REF!")</f>
        <v>#REF!</v>
      </c>
    </row>
    <row r="1670" ht="15.75" customHeight="1">
      <c r="A1670" s="2"/>
      <c r="B16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1670)))"),"#REF!")</f>
        <v>#REF!</v>
      </c>
    </row>
    <row r="1671" ht="15.75" customHeight="1">
      <c r="A1671" s="2"/>
      <c r="B16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1671)))"),"#REF!")</f>
        <v>#REF!</v>
      </c>
    </row>
    <row r="1672" ht="15.75" customHeight="1">
      <c r="A1672" s="2"/>
      <c r="B16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1672)))"),"#REF!")</f>
        <v>#REF!</v>
      </c>
    </row>
    <row r="1673" ht="15.75" customHeight="1">
      <c r="A1673" s="2"/>
      <c r="B16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1673)))"),"#REF!")</f>
        <v>#REF!</v>
      </c>
    </row>
    <row r="1674" ht="15.75" customHeight="1">
      <c r="A1674" s="2"/>
      <c r="B16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1674)))"),"#REF!")</f>
        <v>#REF!</v>
      </c>
    </row>
    <row r="1675" ht="15.75" customHeight="1">
      <c r="A1675" s="2"/>
      <c r="B16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1675)))"),"#REF!")</f>
        <v>#REF!</v>
      </c>
    </row>
    <row r="1676" ht="15.75" customHeight="1">
      <c r="A1676" s="2"/>
      <c r="B16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1676)))"),"#REF!")</f>
        <v>#REF!</v>
      </c>
    </row>
    <row r="1677" ht="15.75" customHeight="1">
      <c r="A1677" s="2"/>
      <c r="B16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1677)))"),"#REF!")</f>
        <v>#REF!</v>
      </c>
    </row>
    <row r="1678" ht="15.75" customHeight="1">
      <c r="A1678" s="2"/>
      <c r="B16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1678)))"),"#REF!")</f>
        <v>#REF!</v>
      </c>
    </row>
    <row r="1679" ht="15.75" customHeight="1">
      <c r="A1679" s="2"/>
      <c r="B16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1679)))"),"#REF!")</f>
        <v>#REF!</v>
      </c>
    </row>
    <row r="1680" ht="15.75" customHeight="1">
      <c r="A1680" s="2"/>
      <c r="B16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1680)))"),"#REF!")</f>
        <v>#REF!</v>
      </c>
    </row>
    <row r="1681" ht="15.75" customHeight="1">
      <c r="A1681" s="2"/>
      <c r="B16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1681)))"),"#REF!")</f>
        <v>#REF!</v>
      </c>
    </row>
    <row r="1682" ht="15.75" customHeight="1">
      <c r="A1682" s="2"/>
      <c r="B16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1682)))"),"#REF!")</f>
        <v>#REF!</v>
      </c>
    </row>
    <row r="1683" ht="15.75" customHeight="1">
      <c r="A1683" s="2"/>
      <c r="B16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1683)))"),"#REF!")</f>
        <v>#REF!</v>
      </c>
    </row>
    <row r="1684" ht="15.75" customHeight="1">
      <c r="A1684" s="2"/>
      <c r="B16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1684)))"),"#REF!")</f>
        <v>#REF!</v>
      </c>
    </row>
    <row r="1685" ht="15.75" customHeight="1">
      <c r="A1685" s="2"/>
      <c r="B16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1685)))"),"#REF!")</f>
        <v>#REF!</v>
      </c>
    </row>
    <row r="1686" ht="15.75" customHeight="1">
      <c r="A1686" s="2"/>
      <c r="B16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1686)))"),"#REF!")</f>
        <v>#REF!</v>
      </c>
    </row>
    <row r="1687" ht="15.75" customHeight="1">
      <c r="A1687" s="2"/>
      <c r="B16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1687)))"),"#REF!")</f>
        <v>#REF!</v>
      </c>
    </row>
    <row r="1688" ht="15.75" customHeight="1">
      <c r="A1688" s="2"/>
      <c r="B16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1688)))"),"#REF!")</f>
        <v>#REF!</v>
      </c>
    </row>
    <row r="1689" ht="15.75" customHeight="1">
      <c r="A1689" s="2"/>
      <c r="B16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1689)))"),"#REF!")</f>
        <v>#REF!</v>
      </c>
    </row>
    <row r="1690" ht="15.75" customHeight="1">
      <c r="A1690" s="2"/>
      <c r="B16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1690)))"),"#REF!")</f>
        <v>#REF!</v>
      </c>
    </row>
    <row r="1691" ht="15.75" customHeight="1">
      <c r="A1691" s="2"/>
      <c r="B16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1691)))"),"#REF!")</f>
        <v>#REF!</v>
      </c>
    </row>
    <row r="1692" ht="15.75" customHeight="1">
      <c r="A1692" s="2"/>
      <c r="B16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1692)))"),"#REF!")</f>
        <v>#REF!</v>
      </c>
    </row>
    <row r="1693" ht="15.75" customHeight="1">
      <c r="A1693" s="2"/>
      <c r="B16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1693)))"),"#REF!")</f>
        <v>#REF!</v>
      </c>
    </row>
    <row r="1694" ht="15.75" customHeight="1">
      <c r="A1694" s="2"/>
      <c r="B16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1694)))"),"#REF!")</f>
        <v>#REF!</v>
      </c>
    </row>
    <row r="1695" ht="15.75" customHeight="1">
      <c r="A1695" s="2"/>
      <c r="B16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1695)))"),"#REF!")</f>
        <v>#REF!</v>
      </c>
    </row>
    <row r="1696" ht="15.75" customHeight="1">
      <c r="A1696" s="2"/>
      <c r="B16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1696)))"),"#REF!")</f>
        <v>#REF!</v>
      </c>
    </row>
    <row r="1697" ht="15.75" customHeight="1">
      <c r="A1697" s="2"/>
      <c r="B16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1697)))"),"#REF!")</f>
        <v>#REF!</v>
      </c>
    </row>
    <row r="1698" ht="15.75" customHeight="1">
      <c r="A1698" s="2"/>
      <c r="B16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1698)))"),"#REF!")</f>
        <v>#REF!</v>
      </c>
    </row>
    <row r="1699" ht="15.75" customHeight="1">
      <c r="A1699" s="2"/>
      <c r="B16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1699)))"),"#REF!")</f>
        <v>#REF!</v>
      </c>
    </row>
    <row r="1700" ht="15.75" customHeight="1">
      <c r="A1700" s="2"/>
      <c r="B17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1700)))"),"#REF!")</f>
        <v>#REF!</v>
      </c>
    </row>
    <row r="1701" ht="15.75" customHeight="1">
      <c r="A1701" s="2"/>
      <c r="B17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1701)))"),"#REF!")</f>
        <v>#REF!</v>
      </c>
    </row>
    <row r="1702" ht="15.75" customHeight="1">
      <c r="A1702" s="2"/>
      <c r="B17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1702)))"),"#REF!")</f>
        <v>#REF!</v>
      </c>
    </row>
    <row r="1703" ht="15.75" customHeight="1">
      <c r="A1703" s="2"/>
      <c r="B17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1703)))"),"#REF!")</f>
        <v>#REF!</v>
      </c>
    </row>
    <row r="1704" ht="15.75" customHeight="1">
      <c r="A1704" s="2"/>
      <c r="B17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1704)))"),"#REF!")</f>
        <v>#REF!</v>
      </c>
    </row>
    <row r="1705" ht="15.75" customHeight="1">
      <c r="A1705" s="2"/>
      <c r="B17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1705)))"),"#REF!")</f>
        <v>#REF!</v>
      </c>
    </row>
    <row r="1706" ht="15.75" customHeight="1">
      <c r="A1706" s="2"/>
      <c r="B17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1706)))"),"#REF!")</f>
        <v>#REF!</v>
      </c>
    </row>
    <row r="1707" ht="15.75" customHeight="1">
      <c r="A1707" s="2"/>
      <c r="B17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1707)))"),"#REF!")</f>
        <v>#REF!</v>
      </c>
    </row>
    <row r="1708" ht="15.75" customHeight="1">
      <c r="A1708" s="2"/>
      <c r="B17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1708)))"),"#REF!")</f>
        <v>#REF!</v>
      </c>
    </row>
    <row r="1709" ht="15.75" customHeight="1">
      <c r="A1709" s="2"/>
      <c r="B17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1709)))"),"#REF!")</f>
        <v>#REF!</v>
      </c>
    </row>
    <row r="1710" ht="15.75" customHeight="1">
      <c r="A1710" s="2"/>
      <c r="B17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1710)))"),"#REF!")</f>
        <v>#REF!</v>
      </c>
    </row>
    <row r="1711" ht="15.75" customHeight="1">
      <c r="A1711" s="2"/>
      <c r="B17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1711)))"),"#REF!")</f>
        <v>#REF!</v>
      </c>
    </row>
    <row r="1712" ht="15.75" customHeight="1">
      <c r="A1712" s="2"/>
      <c r="B17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1712)))"),"#REF!")</f>
        <v>#REF!</v>
      </c>
    </row>
    <row r="1713" ht="15.75" customHeight="1">
      <c r="A1713" s="2"/>
      <c r="B17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1713)))"),"#REF!")</f>
        <v>#REF!</v>
      </c>
    </row>
    <row r="1714" ht="15.75" customHeight="1">
      <c r="A1714" s="2"/>
      <c r="B17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1714)))"),"#REF!")</f>
        <v>#REF!</v>
      </c>
    </row>
    <row r="1715" ht="15.75" customHeight="1">
      <c r="A1715" s="2"/>
      <c r="B17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1715)))"),"#REF!")</f>
        <v>#REF!</v>
      </c>
    </row>
    <row r="1716" ht="15.75" customHeight="1">
      <c r="A1716" s="2"/>
      <c r="B17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1716)))"),"#REF!")</f>
        <v>#REF!</v>
      </c>
    </row>
    <row r="1717" ht="15.75" customHeight="1">
      <c r="A1717" s="2"/>
      <c r="B17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1717)))"),"#REF!")</f>
        <v>#REF!</v>
      </c>
    </row>
    <row r="1718" ht="15.75" customHeight="1">
      <c r="A1718" s="2"/>
      <c r="B17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1718)))"),"#REF!")</f>
        <v>#REF!</v>
      </c>
    </row>
    <row r="1719" ht="15.75" customHeight="1">
      <c r="A1719" s="2"/>
      <c r="B17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1719)))"),"#REF!")</f>
        <v>#REF!</v>
      </c>
    </row>
    <row r="1720" ht="15.75" customHeight="1">
      <c r="A1720" s="2"/>
      <c r="B17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1720)))"),"#REF!")</f>
        <v>#REF!</v>
      </c>
    </row>
    <row r="1721" ht="15.75" customHeight="1">
      <c r="A1721" s="2"/>
      <c r="B17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1721)))"),"#REF!")</f>
        <v>#REF!</v>
      </c>
    </row>
    <row r="1722" ht="15.75" customHeight="1">
      <c r="A1722" s="2"/>
      <c r="B17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1722)))"),"#REF!")</f>
        <v>#REF!</v>
      </c>
    </row>
    <row r="1723" ht="15.75" customHeight="1">
      <c r="A1723" s="2"/>
      <c r="B17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1723)))"),"#REF!")</f>
        <v>#REF!</v>
      </c>
    </row>
    <row r="1724" ht="15.75" customHeight="1">
      <c r="A1724" s="2"/>
      <c r="B17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1724)))"),"#REF!")</f>
        <v>#REF!</v>
      </c>
    </row>
    <row r="1725" ht="15.75" customHeight="1">
      <c r="A1725" s="2"/>
      <c r="B17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1725)))"),"#REF!")</f>
        <v>#REF!</v>
      </c>
    </row>
    <row r="1726" ht="15.75" customHeight="1">
      <c r="A1726" s="2"/>
      <c r="B17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1726)))"),"#REF!")</f>
        <v>#REF!</v>
      </c>
    </row>
    <row r="1727" ht="15.75" customHeight="1">
      <c r="A1727" s="2"/>
      <c r="B17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1727)))"),"#REF!")</f>
        <v>#REF!</v>
      </c>
    </row>
    <row r="1728" ht="15.75" customHeight="1">
      <c r="A1728" s="2"/>
      <c r="B17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1728)))"),"#REF!")</f>
        <v>#REF!</v>
      </c>
    </row>
    <row r="1729" ht="15.75" customHeight="1">
      <c r="A1729" s="2"/>
      <c r="B17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1729)))"),"#REF!")</f>
        <v>#REF!</v>
      </c>
    </row>
    <row r="1730" ht="15.75" customHeight="1">
      <c r="A1730" s="2"/>
      <c r="B17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1730)))"),"#REF!")</f>
        <v>#REF!</v>
      </c>
    </row>
    <row r="1731" ht="15.75" customHeight="1">
      <c r="A1731" s="2"/>
      <c r="B17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1731)))"),"#REF!")</f>
        <v>#REF!</v>
      </c>
    </row>
    <row r="1732" ht="15.75" customHeight="1">
      <c r="A1732" s="2"/>
      <c r="B17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1732)))"),"#REF!")</f>
        <v>#REF!</v>
      </c>
    </row>
    <row r="1733" ht="15.75" customHeight="1">
      <c r="A1733" s="2"/>
      <c r="B17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1733)))"),"#REF!")</f>
        <v>#REF!</v>
      </c>
    </row>
    <row r="1734" ht="15.75" customHeight="1">
      <c r="A1734" s="2"/>
      <c r="B17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1734)))"),"#REF!")</f>
        <v>#REF!</v>
      </c>
    </row>
    <row r="1735" ht="15.75" customHeight="1">
      <c r="A1735" s="2"/>
      <c r="B17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1735)))"),"#REF!")</f>
        <v>#REF!</v>
      </c>
    </row>
    <row r="1736" ht="15.75" customHeight="1">
      <c r="A1736" s="2"/>
      <c r="B17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1736)))"),"#REF!")</f>
        <v>#REF!</v>
      </c>
    </row>
    <row r="1737" ht="15.75" customHeight="1">
      <c r="A1737" s="2"/>
      <c r="B17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1737)))"),"#REF!")</f>
        <v>#REF!</v>
      </c>
    </row>
    <row r="1738" ht="15.75" customHeight="1">
      <c r="A1738" s="2"/>
      <c r="B17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1738)))"),"#REF!")</f>
        <v>#REF!</v>
      </c>
    </row>
    <row r="1739" ht="15.75" customHeight="1">
      <c r="A1739" s="2"/>
      <c r="B17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1739)))"),"#REF!")</f>
        <v>#REF!</v>
      </c>
    </row>
    <row r="1740" ht="15.75" customHeight="1">
      <c r="A1740" s="2"/>
      <c r="B17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1740)))"),"#REF!")</f>
        <v>#REF!</v>
      </c>
    </row>
    <row r="1741" ht="15.75" customHeight="1">
      <c r="A1741" s="2"/>
      <c r="B17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1741)))"),"#REF!")</f>
        <v>#REF!</v>
      </c>
    </row>
    <row r="1742" ht="15.75" customHeight="1">
      <c r="A1742" s="2"/>
      <c r="B17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1742)))"),"#REF!")</f>
        <v>#REF!</v>
      </c>
    </row>
    <row r="1743" ht="15.75" customHeight="1">
      <c r="A1743" s="2"/>
      <c r="B17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1743)))"),"#REF!")</f>
        <v>#REF!</v>
      </c>
    </row>
    <row r="1744" ht="15.75" customHeight="1">
      <c r="A1744" s="2"/>
      <c r="B17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1744)))"),"#REF!")</f>
        <v>#REF!</v>
      </c>
    </row>
    <row r="1745" ht="15.75" customHeight="1">
      <c r="A1745" s="2"/>
      <c r="B17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1745)))"),"#REF!")</f>
        <v>#REF!</v>
      </c>
    </row>
    <row r="1746" ht="15.75" customHeight="1">
      <c r="A1746" s="2"/>
      <c r="B17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1746)))"),"#REF!")</f>
        <v>#REF!</v>
      </c>
    </row>
    <row r="1747" ht="15.75" customHeight="1">
      <c r="A1747" s="2"/>
      <c r="B17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1747)))"),"#REF!")</f>
        <v>#REF!</v>
      </c>
    </row>
    <row r="1748" ht="15.75" customHeight="1">
      <c r="A1748" s="2"/>
      <c r="B17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1748)))"),"#REF!")</f>
        <v>#REF!</v>
      </c>
    </row>
    <row r="1749" ht="15.75" customHeight="1">
      <c r="A1749" s="2"/>
      <c r="B17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1749)))"),"#REF!")</f>
        <v>#REF!</v>
      </c>
    </row>
    <row r="1750" ht="15.75" customHeight="1">
      <c r="A1750" s="2"/>
      <c r="B17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1750)))"),"#REF!")</f>
        <v>#REF!</v>
      </c>
    </row>
    <row r="1751" ht="15.75" customHeight="1">
      <c r="A1751" s="2"/>
      <c r="B17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1751)))"),"#REF!")</f>
        <v>#REF!</v>
      </c>
    </row>
    <row r="1752" ht="15.75" customHeight="1">
      <c r="A1752" s="2"/>
      <c r="B17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1752)))"),"#REF!")</f>
        <v>#REF!</v>
      </c>
    </row>
    <row r="1753" ht="15.75" customHeight="1">
      <c r="A1753" s="2"/>
      <c r="B17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1753)))"),"#REF!")</f>
        <v>#REF!</v>
      </c>
    </row>
    <row r="1754" ht="15.75" customHeight="1">
      <c r="A1754" s="2"/>
      <c r="B17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1754)))"),"#REF!")</f>
        <v>#REF!</v>
      </c>
    </row>
    <row r="1755" ht="15.75" customHeight="1">
      <c r="A1755" s="2"/>
      <c r="B17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1755)))"),"#REF!")</f>
        <v>#REF!</v>
      </c>
    </row>
    <row r="1756" ht="15.75" customHeight="1">
      <c r="A1756" s="2"/>
      <c r="B17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1756)))"),"#REF!")</f>
        <v>#REF!</v>
      </c>
    </row>
    <row r="1757" ht="15.75" customHeight="1">
      <c r="A1757" s="2"/>
      <c r="B17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1757)))"),"#REF!")</f>
        <v>#REF!</v>
      </c>
    </row>
    <row r="1758" ht="15.75" customHeight="1">
      <c r="A1758" s="2"/>
      <c r="B17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1758)))"),"#REF!")</f>
        <v>#REF!</v>
      </c>
    </row>
    <row r="1759" ht="15.75" customHeight="1">
      <c r="A1759" s="2"/>
      <c r="B17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1759)))"),"#REF!")</f>
        <v>#REF!</v>
      </c>
    </row>
    <row r="1760" ht="15.75" customHeight="1">
      <c r="A1760" s="2"/>
      <c r="B17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1760)))"),"#REF!")</f>
        <v>#REF!</v>
      </c>
    </row>
    <row r="1761" ht="15.75" customHeight="1">
      <c r="A1761" s="2"/>
      <c r="B17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1761)))"),"#REF!")</f>
        <v>#REF!</v>
      </c>
    </row>
    <row r="1762" ht="15.75" customHeight="1">
      <c r="A1762" s="2"/>
      <c r="B17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1762)))"),"#REF!")</f>
        <v>#REF!</v>
      </c>
    </row>
    <row r="1763" ht="15.75" customHeight="1">
      <c r="A1763" s="2"/>
      <c r="B17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1763)))"),"#REF!")</f>
        <v>#REF!</v>
      </c>
    </row>
    <row r="1764" ht="15.75" customHeight="1">
      <c r="A1764" s="2"/>
      <c r="B17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1764)))"),"#REF!")</f>
        <v>#REF!</v>
      </c>
    </row>
    <row r="1765" ht="15.75" customHeight="1">
      <c r="A1765" s="2"/>
      <c r="B17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1765)))"),"#REF!")</f>
        <v>#REF!</v>
      </c>
    </row>
    <row r="1766" ht="15.75" customHeight="1">
      <c r="A1766" s="2"/>
      <c r="B17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1766)))"),"#REF!")</f>
        <v>#REF!</v>
      </c>
    </row>
    <row r="1767" ht="15.75" customHeight="1">
      <c r="A1767" s="2"/>
      <c r="B17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1767)))"),"#REF!")</f>
        <v>#REF!</v>
      </c>
    </row>
    <row r="1768" ht="15.75" customHeight="1">
      <c r="A1768" s="2"/>
      <c r="B17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1768)))"),"#REF!")</f>
        <v>#REF!</v>
      </c>
    </row>
    <row r="1769" ht="15.75" customHeight="1">
      <c r="A1769" s="2"/>
      <c r="B17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1769)))"),"#REF!")</f>
        <v>#REF!</v>
      </c>
    </row>
    <row r="1770" ht="15.75" customHeight="1">
      <c r="A1770" s="2"/>
      <c r="B17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1770)))"),"#REF!")</f>
        <v>#REF!</v>
      </c>
    </row>
    <row r="1771" ht="15.75" customHeight="1">
      <c r="A1771" s="2"/>
      <c r="B17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1771)))"),"#REF!")</f>
        <v>#REF!</v>
      </c>
    </row>
    <row r="1772" ht="15.75" customHeight="1">
      <c r="A1772" s="2"/>
      <c r="B17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1772)))"),"#REF!")</f>
        <v>#REF!</v>
      </c>
    </row>
    <row r="1773" ht="15.75" customHeight="1">
      <c r="A1773" s="2"/>
      <c r="B17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1773)))"),"#REF!")</f>
        <v>#REF!</v>
      </c>
    </row>
    <row r="1774" ht="15.75" customHeight="1">
      <c r="A1774" s="2"/>
      <c r="B17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1774)))"),"#REF!")</f>
        <v>#REF!</v>
      </c>
    </row>
    <row r="1775" ht="15.75" customHeight="1">
      <c r="A1775" s="2"/>
      <c r="B17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1775)))"),"#REF!")</f>
        <v>#REF!</v>
      </c>
    </row>
    <row r="1776" ht="15.75" customHeight="1">
      <c r="A1776" s="2"/>
      <c r="B17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1776)))"),"#REF!")</f>
        <v>#REF!</v>
      </c>
    </row>
    <row r="1777" ht="15.75" customHeight="1">
      <c r="A1777" s="2"/>
      <c r="B17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1777)))"),"#REF!")</f>
        <v>#REF!</v>
      </c>
    </row>
    <row r="1778" ht="15.75" customHeight="1">
      <c r="A1778" s="2"/>
      <c r="B17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1778)))"),"#REF!")</f>
        <v>#REF!</v>
      </c>
    </row>
    <row r="1779" ht="15.75" customHeight="1">
      <c r="A1779" s="2"/>
      <c r="B17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1779)))"),"#REF!")</f>
        <v>#REF!</v>
      </c>
    </row>
    <row r="1780" ht="15.75" customHeight="1">
      <c r="A1780" s="2"/>
      <c r="B17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1780)))"),"#REF!")</f>
        <v>#REF!</v>
      </c>
    </row>
    <row r="1781" ht="15.75" customHeight="1">
      <c r="A1781" s="2"/>
      <c r="B17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1781)))"),"#REF!")</f>
        <v>#REF!</v>
      </c>
    </row>
    <row r="1782" ht="15.75" customHeight="1">
      <c r="A1782" s="2"/>
      <c r="B17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1782)))"),"#REF!")</f>
        <v>#REF!</v>
      </c>
    </row>
    <row r="1783" ht="15.75" customHeight="1">
      <c r="A1783" s="2"/>
      <c r="B17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1783)))"),"#REF!")</f>
        <v>#REF!</v>
      </c>
    </row>
    <row r="1784" ht="15.75" customHeight="1">
      <c r="A1784" s="2"/>
      <c r="B17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1784)))"),"#REF!")</f>
        <v>#REF!</v>
      </c>
    </row>
    <row r="1785" ht="15.75" customHeight="1">
      <c r="A1785" s="2"/>
      <c r="B17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1785)))"),"#REF!")</f>
        <v>#REF!</v>
      </c>
    </row>
    <row r="1786" ht="15.75" customHeight="1">
      <c r="A1786" s="2"/>
      <c r="B17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1786)))"),"#REF!")</f>
        <v>#REF!</v>
      </c>
    </row>
    <row r="1787" ht="15.75" customHeight="1">
      <c r="A1787" s="2"/>
      <c r="B17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1787)))"),"#REF!")</f>
        <v>#REF!</v>
      </c>
    </row>
    <row r="1788" ht="15.75" customHeight="1">
      <c r="A1788" s="2"/>
      <c r="B17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1788)))"),"#REF!")</f>
        <v>#REF!</v>
      </c>
    </row>
    <row r="1789" ht="15.75" customHeight="1">
      <c r="A1789" s="2"/>
      <c r="B17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1789)))"),"#REF!")</f>
        <v>#REF!</v>
      </c>
    </row>
    <row r="1790" ht="15.75" customHeight="1">
      <c r="A1790" s="2"/>
      <c r="B17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1790)))"),"#REF!")</f>
        <v>#REF!</v>
      </c>
    </row>
    <row r="1791" ht="15.75" customHeight="1">
      <c r="A1791" s="2"/>
      <c r="B17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1791)))"),"#REF!")</f>
        <v>#REF!</v>
      </c>
    </row>
    <row r="1792" ht="15.75" customHeight="1">
      <c r="A1792" s="2"/>
      <c r="B17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1792)))"),"#REF!")</f>
        <v>#REF!</v>
      </c>
    </row>
    <row r="1793" ht="15.75" customHeight="1">
      <c r="A1793" s="2"/>
      <c r="B17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1793)))"),"#REF!")</f>
        <v>#REF!</v>
      </c>
    </row>
    <row r="1794" ht="15.75" customHeight="1">
      <c r="A1794" s="2"/>
      <c r="B17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1794)))"),"#REF!")</f>
        <v>#REF!</v>
      </c>
    </row>
    <row r="1795" ht="15.75" customHeight="1">
      <c r="A1795" s="2"/>
      <c r="B17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1795)))"),"#REF!")</f>
        <v>#REF!</v>
      </c>
    </row>
    <row r="1796" ht="15.75" customHeight="1">
      <c r="A1796" s="2"/>
      <c r="B17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1796)))"),"#REF!")</f>
        <v>#REF!</v>
      </c>
    </row>
    <row r="1797" ht="15.75" customHeight="1">
      <c r="A1797" s="2"/>
      <c r="B17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1797)))"),"#REF!")</f>
        <v>#REF!</v>
      </c>
    </row>
    <row r="1798" ht="15.75" customHeight="1">
      <c r="A1798" s="2"/>
      <c r="B17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1798)))"),"#REF!")</f>
        <v>#REF!</v>
      </c>
    </row>
    <row r="1799" ht="15.75" customHeight="1">
      <c r="A1799" s="2"/>
      <c r="B17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1799)))"),"#REF!")</f>
        <v>#REF!</v>
      </c>
    </row>
    <row r="1800" ht="15.75" customHeight="1">
      <c r="A1800" s="2"/>
      <c r="B180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1800)))"),"#REF!")</f>
        <v>#REF!</v>
      </c>
    </row>
    <row r="1801" ht="15.75" customHeight="1">
      <c r="A1801" s="2"/>
      <c r="B180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1801)))"),"#REF!")</f>
        <v>#REF!</v>
      </c>
    </row>
    <row r="1802" ht="15.75" customHeight="1">
      <c r="A1802" s="2"/>
      <c r="B180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1802)))"),"#REF!")</f>
        <v>#REF!</v>
      </c>
    </row>
    <row r="1803" ht="15.75" customHeight="1">
      <c r="A1803" s="2"/>
      <c r="B180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1803)))"),"#REF!")</f>
        <v>#REF!</v>
      </c>
    </row>
    <row r="1804" ht="15.75" customHeight="1">
      <c r="A1804" s="2"/>
      <c r="B180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1804)))"),"#REF!")</f>
        <v>#REF!</v>
      </c>
    </row>
    <row r="1805" ht="15.75" customHeight="1">
      <c r="A1805" s="2"/>
      <c r="B180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1805)))"),"#REF!")</f>
        <v>#REF!</v>
      </c>
    </row>
    <row r="1806" ht="15.75" customHeight="1">
      <c r="A1806" s="2"/>
      <c r="B180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1806)))"),"#REF!")</f>
        <v>#REF!</v>
      </c>
    </row>
    <row r="1807" ht="15.75" customHeight="1">
      <c r="A1807" s="2"/>
      <c r="B180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1807)))"),"#REF!")</f>
        <v>#REF!</v>
      </c>
    </row>
    <row r="1808" ht="15.75" customHeight="1">
      <c r="A1808" s="2"/>
      <c r="B180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1808)))"),"#REF!")</f>
        <v>#REF!</v>
      </c>
    </row>
    <row r="1809" ht="15.75" customHeight="1">
      <c r="A1809" s="2"/>
      <c r="B180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1809)))"),"#REF!")</f>
        <v>#REF!</v>
      </c>
    </row>
    <row r="1810" ht="15.75" customHeight="1">
      <c r="A1810" s="2"/>
      <c r="B181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1810)))"),"#REF!")</f>
        <v>#REF!</v>
      </c>
    </row>
    <row r="1811" ht="15.75" customHeight="1">
      <c r="A1811" s="2"/>
      <c r="B181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1811)))"),"#REF!")</f>
        <v>#REF!</v>
      </c>
    </row>
    <row r="1812" ht="15.75" customHeight="1">
      <c r="A1812" s="2"/>
      <c r="B181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1812)))"),"#REF!")</f>
        <v>#REF!</v>
      </c>
    </row>
    <row r="1813" ht="15.75" customHeight="1">
      <c r="A1813" s="2"/>
      <c r="B181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1813)))"),"#REF!")</f>
        <v>#REF!</v>
      </c>
    </row>
    <row r="1814" ht="15.75" customHeight="1">
      <c r="A1814" s="2"/>
      <c r="B181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1814)))"),"#REF!")</f>
        <v>#REF!</v>
      </c>
    </row>
    <row r="1815" ht="15.75" customHeight="1">
      <c r="A1815" s="2"/>
      <c r="B181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1815)))"),"#REF!")</f>
        <v>#REF!</v>
      </c>
    </row>
    <row r="1816" ht="15.75" customHeight="1">
      <c r="A1816" s="2"/>
      <c r="B181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1816)))"),"#REF!")</f>
        <v>#REF!</v>
      </c>
    </row>
    <row r="1817" ht="15.75" customHeight="1">
      <c r="A1817" s="2"/>
      <c r="B181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1817)))"),"#REF!")</f>
        <v>#REF!</v>
      </c>
    </row>
    <row r="1818" ht="15.75" customHeight="1">
      <c r="A1818" s="2"/>
      <c r="B181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1818)))"),"#REF!")</f>
        <v>#REF!</v>
      </c>
    </row>
    <row r="1819" ht="15.75" customHeight="1">
      <c r="A1819" s="2"/>
      <c r="B181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1819)))"),"#REF!")</f>
        <v>#REF!</v>
      </c>
    </row>
    <row r="1820" ht="15.75" customHeight="1">
      <c r="A1820" s="2"/>
      <c r="B182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1820)))"),"#REF!")</f>
        <v>#REF!</v>
      </c>
    </row>
    <row r="1821" ht="15.75" customHeight="1">
      <c r="A1821" s="2"/>
      <c r="B182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1821)))"),"#REF!")</f>
        <v>#REF!</v>
      </c>
    </row>
    <row r="1822" ht="15.75" customHeight="1">
      <c r="A1822" s="2"/>
      <c r="B182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1822)))"),"#REF!")</f>
        <v>#REF!</v>
      </c>
    </row>
    <row r="1823" ht="15.75" customHeight="1">
      <c r="A1823" s="2"/>
      <c r="B182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1823)))"),"#REF!")</f>
        <v>#REF!</v>
      </c>
    </row>
    <row r="1824" ht="15.75" customHeight="1">
      <c r="A1824" s="2"/>
      <c r="B182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1824)))"),"#REF!")</f>
        <v>#REF!</v>
      </c>
    </row>
    <row r="1825" ht="15.75" customHeight="1">
      <c r="A1825" s="2"/>
      <c r="B182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1825)))"),"#REF!")</f>
        <v>#REF!</v>
      </c>
    </row>
    <row r="1826" ht="15.75" customHeight="1">
      <c r="A1826" s="2"/>
      <c r="B182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1826)))"),"#REF!")</f>
        <v>#REF!</v>
      </c>
    </row>
    <row r="1827" ht="15.75" customHeight="1">
      <c r="A1827" s="2"/>
      <c r="B182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1827)))"),"#REF!")</f>
        <v>#REF!</v>
      </c>
    </row>
    <row r="1828" ht="15.75" customHeight="1">
      <c r="A1828" s="2"/>
      <c r="B182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1828)))"),"#REF!")</f>
        <v>#REF!</v>
      </c>
    </row>
    <row r="1829" ht="15.75" customHeight="1">
      <c r="A1829" s="2"/>
      <c r="B182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1829)))"),"#REF!")</f>
        <v>#REF!</v>
      </c>
    </row>
    <row r="1830" ht="15.75" customHeight="1">
      <c r="A1830" s="2"/>
      <c r="B183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1830)))"),"#REF!")</f>
        <v>#REF!</v>
      </c>
    </row>
    <row r="1831" ht="15.75" customHeight="1">
      <c r="A1831" s="2"/>
      <c r="B183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1831)))"),"#REF!")</f>
        <v>#REF!</v>
      </c>
    </row>
    <row r="1832" ht="15.75" customHeight="1">
      <c r="A1832" s="2"/>
      <c r="B183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1832)))"),"#REF!")</f>
        <v>#REF!</v>
      </c>
    </row>
    <row r="1833" ht="15.75" customHeight="1">
      <c r="A1833" s="2"/>
      <c r="B183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1833)))"),"#REF!")</f>
        <v>#REF!</v>
      </c>
    </row>
    <row r="1834" ht="15.75" customHeight="1">
      <c r="A1834" s="2"/>
      <c r="B183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1834)))"),"#REF!")</f>
        <v>#REF!</v>
      </c>
    </row>
    <row r="1835" ht="15.75" customHeight="1">
      <c r="A1835" s="2"/>
      <c r="B183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1835)))"),"#REF!")</f>
        <v>#REF!</v>
      </c>
    </row>
    <row r="1836" ht="15.75" customHeight="1">
      <c r="A1836" s="2"/>
      <c r="B183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1836)))"),"#REF!")</f>
        <v>#REF!</v>
      </c>
    </row>
    <row r="1837" ht="15.75" customHeight="1">
      <c r="A1837" s="2"/>
      <c r="B183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1837)))"),"#REF!")</f>
        <v>#REF!</v>
      </c>
    </row>
    <row r="1838" ht="15.75" customHeight="1">
      <c r="A1838" s="2"/>
      <c r="B183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1838)))"),"#REF!")</f>
        <v>#REF!</v>
      </c>
    </row>
    <row r="1839" ht="15.75" customHeight="1">
      <c r="A1839" s="2"/>
      <c r="B183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1839)))"),"#REF!")</f>
        <v>#REF!</v>
      </c>
    </row>
    <row r="1840" ht="15.75" customHeight="1">
      <c r="A1840" s="2"/>
      <c r="B184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1840)))"),"#REF!")</f>
        <v>#REF!</v>
      </c>
    </row>
    <row r="1841" ht="15.75" customHeight="1">
      <c r="A1841" s="2"/>
      <c r="B184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1841)))"),"#REF!")</f>
        <v>#REF!</v>
      </c>
    </row>
    <row r="1842" ht="15.75" customHeight="1">
      <c r="A1842" s="2"/>
      <c r="B184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1842)))"),"#REF!")</f>
        <v>#REF!</v>
      </c>
    </row>
    <row r="1843" ht="15.75" customHeight="1">
      <c r="A1843" s="2"/>
      <c r="B184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1843)))"),"#REF!")</f>
        <v>#REF!</v>
      </c>
    </row>
    <row r="1844" ht="15.75" customHeight="1">
      <c r="A1844" s="2"/>
      <c r="B184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1844)))"),"#REF!")</f>
        <v>#REF!</v>
      </c>
    </row>
    <row r="1845" ht="15.75" customHeight="1">
      <c r="A1845" s="2"/>
      <c r="B184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1845)))"),"#REF!")</f>
        <v>#REF!</v>
      </c>
    </row>
    <row r="1846" ht="15.75" customHeight="1">
      <c r="A1846" s="2"/>
      <c r="B184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1846)))"),"#REF!")</f>
        <v>#REF!</v>
      </c>
    </row>
    <row r="1847" ht="15.75" customHeight="1">
      <c r="A1847" s="2"/>
      <c r="B184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1847)))"),"#REF!")</f>
        <v>#REF!</v>
      </c>
    </row>
    <row r="1848" ht="15.75" customHeight="1">
      <c r="A1848" s="2"/>
      <c r="B184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1848)))"),"#REF!")</f>
        <v>#REF!</v>
      </c>
    </row>
    <row r="1849" ht="15.75" customHeight="1">
      <c r="A1849" s="2"/>
      <c r="B184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1849)))"),"#REF!")</f>
        <v>#REF!</v>
      </c>
    </row>
    <row r="1850" ht="15.75" customHeight="1">
      <c r="A1850" s="2"/>
      <c r="B185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1850)))"),"#REF!")</f>
        <v>#REF!</v>
      </c>
    </row>
    <row r="1851" ht="15.75" customHeight="1">
      <c r="A1851" s="2"/>
      <c r="B185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1851)))"),"#REF!")</f>
        <v>#REF!</v>
      </c>
    </row>
    <row r="1852" ht="15.75" customHeight="1">
      <c r="A1852" s="2"/>
      <c r="B185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1852)))"),"#REF!")</f>
        <v>#REF!</v>
      </c>
    </row>
    <row r="1853" ht="15.75" customHeight="1">
      <c r="A1853" s="2"/>
      <c r="B185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1853)))"),"#REF!")</f>
        <v>#REF!</v>
      </c>
    </row>
    <row r="1854" ht="15.75" customHeight="1">
      <c r="A1854" s="2"/>
      <c r="B185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1854)))"),"#REF!")</f>
        <v>#REF!</v>
      </c>
    </row>
    <row r="1855" ht="15.75" customHeight="1">
      <c r="A1855" s="2"/>
      <c r="B185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1855)))"),"#REF!")</f>
        <v>#REF!</v>
      </c>
    </row>
    <row r="1856" ht="15.75" customHeight="1">
      <c r="A1856" s="2"/>
      <c r="B185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1856)))"),"#REF!")</f>
        <v>#REF!</v>
      </c>
    </row>
    <row r="1857" ht="15.75" customHeight="1">
      <c r="A1857" s="2"/>
      <c r="B185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1857)))"),"#REF!")</f>
        <v>#REF!</v>
      </c>
    </row>
    <row r="1858" ht="15.75" customHeight="1">
      <c r="A1858" s="2"/>
      <c r="B185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1858)))"),"#REF!")</f>
        <v>#REF!</v>
      </c>
    </row>
    <row r="1859" ht="15.75" customHeight="1">
      <c r="A1859" s="2"/>
      <c r="B185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1859)))"),"#REF!")</f>
        <v>#REF!</v>
      </c>
    </row>
    <row r="1860" ht="15.75" customHeight="1">
      <c r="A1860" s="2"/>
      <c r="B186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1860)))"),"#REF!")</f>
        <v>#REF!</v>
      </c>
    </row>
    <row r="1861" ht="15.75" customHeight="1">
      <c r="A1861" s="2"/>
      <c r="B186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1861)))"),"#REF!")</f>
        <v>#REF!</v>
      </c>
    </row>
    <row r="1862" ht="15.75" customHeight="1">
      <c r="A1862" s="2"/>
      <c r="B186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1862)))"),"#REF!")</f>
        <v>#REF!</v>
      </c>
    </row>
    <row r="1863" ht="15.75" customHeight="1">
      <c r="A1863" s="2"/>
      <c r="B186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1863)))"),"#REF!")</f>
        <v>#REF!</v>
      </c>
    </row>
    <row r="1864" ht="15.75" customHeight="1">
      <c r="A1864" s="2"/>
      <c r="B186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1864)))"),"#REF!")</f>
        <v>#REF!</v>
      </c>
    </row>
    <row r="1865" ht="15.75" customHeight="1">
      <c r="A1865" s="2"/>
      <c r="B186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1865)))"),"#REF!")</f>
        <v>#REF!</v>
      </c>
    </row>
    <row r="1866" ht="15.75" customHeight="1">
      <c r="A1866" s="2"/>
      <c r="B186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1866)))"),"#REF!")</f>
        <v>#REF!</v>
      </c>
    </row>
    <row r="1867" ht="15.75" customHeight="1">
      <c r="A1867" s="2"/>
      <c r="B186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1867)))"),"#REF!")</f>
        <v>#REF!</v>
      </c>
    </row>
    <row r="1868" ht="15.75" customHeight="1">
      <c r="A1868" s="2"/>
      <c r="B186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1868)))"),"#REF!")</f>
        <v>#REF!</v>
      </c>
    </row>
    <row r="1869" ht="15.75" customHeight="1">
      <c r="A1869" s="2"/>
      <c r="B186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1869)))"),"#REF!")</f>
        <v>#REF!</v>
      </c>
    </row>
    <row r="1870" ht="15.75" customHeight="1">
      <c r="A1870" s="2"/>
      <c r="B187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1870)))"),"#REF!")</f>
        <v>#REF!</v>
      </c>
    </row>
    <row r="1871" ht="15.75" customHeight="1">
      <c r="A1871" s="2"/>
      <c r="B187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1871)))"),"#REF!")</f>
        <v>#REF!</v>
      </c>
    </row>
    <row r="1872" ht="15.75" customHeight="1">
      <c r="A1872" s="2"/>
      <c r="B187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1872)))"),"#REF!")</f>
        <v>#REF!</v>
      </c>
    </row>
    <row r="1873" ht="15.75" customHeight="1">
      <c r="A1873" s="2"/>
      <c r="B187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1873)))"),"#REF!")</f>
        <v>#REF!</v>
      </c>
    </row>
    <row r="1874" ht="15.75" customHeight="1">
      <c r="A1874" s="2"/>
      <c r="B187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1874)))"),"#REF!")</f>
        <v>#REF!</v>
      </c>
    </row>
    <row r="1875" ht="15.75" customHeight="1">
      <c r="A1875" s="2"/>
      <c r="B187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1875)))"),"#REF!")</f>
        <v>#REF!</v>
      </c>
    </row>
    <row r="1876" ht="15.75" customHeight="1">
      <c r="A1876" s="2"/>
      <c r="B187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1876)))"),"#REF!")</f>
        <v>#REF!</v>
      </c>
    </row>
    <row r="1877" ht="15.75" customHeight="1">
      <c r="A1877" s="2"/>
      <c r="B187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1877)))"),"#REF!")</f>
        <v>#REF!</v>
      </c>
    </row>
    <row r="1878" ht="15.75" customHeight="1">
      <c r="A1878" s="2"/>
      <c r="B187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1878)))"),"#REF!")</f>
        <v>#REF!</v>
      </c>
    </row>
    <row r="1879" ht="15.75" customHeight="1">
      <c r="A1879" s="2"/>
      <c r="B187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1879)))"),"#REF!")</f>
        <v>#REF!</v>
      </c>
    </row>
    <row r="1880" ht="15.75" customHeight="1">
      <c r="A1880" s="2"/>
      <c r="B188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1880)))"),"#REF!")</f>
        <v>#REF!</v>
      </c>
    </row>
    <row r="1881" ht="15.75" customHeight="1">
      <c r="A1881" s="2"/>
      <c r="B188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1881)))"),"#REF!")</f>
        <v>#REF!</v>
      </c>
    </row>
    <row r="1882" ht="15.75" customHeight="1">
      <c r="A1882" s="2"/>
      <c r="B188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1882)))"),"#REF!")</f>
        <v>#REF!</v>
      </c>
    </row>
    <row r="1883" ht="15.75" customHeight="1">
      <c r="A1883" s="2"/>
      <c r="B188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1883)))"),"#REF!")</f>
        <v>#REF!</v>
      </c>
    </row>
    <row r="1884" ht="15.75" customHeight="1">
      <c r="A1884" s="2"/>
      <c r="B188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1884)))"),"#REF!")</f>
        <v>#REF!</v>
      </c>
    </row>
    <row r="1885" ht="15.75" customHeight="1">
      <c r="A1885" s="2"/>
      <c r="B188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1885)))"),"#REF!")</f>
        <v>#REF!</v>
      </c>
    </row>
    <row r="1886" ht="15.75" customHeight="1">
      <c r="A1886" s="2"/>
      <c r="B188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1886)))"),"#REF!")</f>
        <v>#REF!</v>
      </c>
    </row>
    <row r="1887" ht="15.75" customHeight="1">
      <c r="A1887" s="2"/>
      <c r="B188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1887)))"),"#REF!")</f>
        <v>#REF!</v>
      </c>
    </row>
    <row r="1888" ht="15.75" customHeight="1">
      <c r="A1888" s="2"/>
      <c r="B188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1888)))"),"#REF!")</f>
        <v>#REF!</v>
      </c>
    </row>
    <row r="1889" ht="15.75" customHeight="1">
      <c r="A1889" s="2"/>
      <c r="B188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1889)))"),"#REF!")</f>
        <v>#REF!</v>
      </c>
    </row>
    <row r="1890" ht="15.75" customHeight="1">
      <c r="A1890" s="2"/>
      <c r="B1890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1890)))"),"#REF!")</f>
        <v>#REF!</v>
      </c>
    </row>
    <row r="1891" ht="15.75" customHeight="1">
      <c r="B1891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1891)))"),"#REF!")</f>
        <v>#REF!</v>
      </c>
    </row>
    <row r="1892" ht="15.75" customHeight="1">
      <c r="B1892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1892)))"),"#REF!")</f>
        <v>#REF!</v>
      </c>
    </row>
    <row r="1893" ht="15.75" customHeight="1">
      <c r="B1893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1893)))"),"#REF!")</f>
        <v>#REF!</v>
      </c>
    </row>
    <row r="1894" ht="15.75" customHeight="1">
      <c r="B1894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1894)))"),"#REF!")</f>
        <v>#REF!</v>
      </c>
    </row>
    <row r="1895" ht="15.75" customHeight="1">
      <c r="B1895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1895)))"),"#REF!")</f>
        <v>#REF!</v>
      </c>
    </row>
    <row r="1896" ht="15.75" customHeight="1">
      <c r="B1896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1896)))"),"#REF!")</f>
        <v>#REF!</v>
      </c>
    </row>
    <row r="1897" ht="15.75" customHeight="1">
      <c r="B1897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1897)))"),"#REF!")</f>
        <v>#REF!</v>
      </c>
    </row>
    <row r="1898" ht="15.75" customHeight="1">
      <c r="B1898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1898)))"),"#REF!")</f>
        <v>#REF!</v>
      </c>
    </row>
    <row r="1899" ht="15.75" customHeight="1">
      <c r="B1899" s="2" t="str">
        <f>IFERROR(__xludf.DUMMYFUNCTION("TRANSPOSE(UNIQUE(FILTER(IMPORTRANGE(""https://docs.google.com/spreadsheets/d/1vQSgNMJXdrs4S3uLfPKDLLwIaGIMAUdySOJkVaHnDLI/edit?gid=0#gid=0"",""RESUMEN!F1:F""),IMPORTRANGE(""https://docs.google.com/spreadsheets/d/1vQSgNMJXdrs4S3uLfPKDLLwIaGIMAUdySOJkVaHnDL"&amp;"I/edit?gid=0#gid=0"",""RESUMEN!E1:E"")=A1899)))"),"#REF!")</f>
        <v>#REF!</v>
      </c>
    </row>
    <row r="1900" ht="15.75" customHeight="1">
      <c r="A1900" s="5" t="s">
        <v>20</v>
      </c>
      <c r="B1900" s="5" t="s">
        <v>21</v>
      </c>
      <c r="C1900" s="5" t="s">
        <v>21</v>
      </c>
      <c r="D1900" s="5" t="s">
        <v>21</v>
      </c>
      <c r="E1900" s="5" t="s">
        <v>21</v>
      </c>
      <c r="F1900" s="5" t="s">
        <v>21</v>
      </c>
      <c r="G1900" s="5" t="s">
        <v>21</v>
      </c>
      <c r="H1900" s="5" t="s">
        <v>21</v>
      </c>
      <c r="I1900" s="5" t="s">
        <v>21</v>
      </c>
      <c r="J1900" s="5" t="s">
        <v>21</v>
      </c>
      <c r="K1900" s="5" t="s">
        <v>21</v>
      </c>
      <c r="L1900" s="5" t="s">
        <v>21</v>
      </c>
      <c r="M1900" s="5" t="s">
        <v>21</v>
      </c>
      <c r="N1900" s="5" t="s">
        <v>21</v>
      </c>
      <c r="O1900" s="5" t="s">
        <v>21</v>
      </c>
      <c r="P1900" s="5" t="s">
        <v>21</v>
      </c>
      <c r="Q1900" s="5" t="s">
        <v>21</v>
      </c>
      <c r="R1900" s="5" t="s">
        <v>21</v>
      </c>
      <c r="S1900" s="5" t="s">
        <v>21</v>
      </c>
      <c r="T1900" s="5" t="s">
        <v>21</v>
      </c>
      <c r="U1900" s="5" t="s">
        <v>21</v>
      </c>
      <c r="V1900" s="5" t="s">
        <v>21</v>
      </c>
      <c r="W1900" s="5" t="s">
        <v>21</v>
      </c>
      <c r="X1900" s="5" t="s">
        <v>21</v>
      </c>
      <c r="Y1900" s="5" t="s">
        <v>21</v>
      </c>
      <c r="Z1900" s="5" t="s">
        <v>21</v>
      </c>
      <c r="AA1900" s="5" t="s">
        <v>21</v>
      </c>
      <c r="AB1900" s="5" t="s">
        <v>21</v>
      </c>
      <c r="AC1900" s="5" t="s">
        <v>21</v>
      </c>
      <c r="AD1900" s="5" t="s">
        <v>21</v>
      </c>
      <c r="AE1900" s="5" t="s">
        <v>21</v>
      </c>
      <c r="AF1900" s="5" t="s">
        <v>21</v>
      </c>
      <c r="AG1900" s="5" t="s">
        <v>21</v>
      </c>
      <c r="AH1900" s="5" t="s">
        <v>21</v>
      </c>
      <c r="AI1900" s="5" t="s">
        <v>21</v>
      </c>
      <c r="AJ1900" s="5" t="s">
        <v>21</v>
      </c>
      <c r="AK1900" s="5" t="s">
        <v>21</v>
      </c>
      <c r="AL1900" s="5" t="s">
        <v>21</v>
      </c>
      <c r="AM1900" s="5" t="s">
        <v>21</v>
      </c>
      <c r="AN1900" s="5" t="s">
        <v>21</v>
      </c>
      <c r="AO1900" s="5" t="s">
        <v>21</v>
      </c>
      <c r="AP1900" s="5" t="s">
        <v>21</v>
      </c>
      <c r="AQ1900" s="5" t="s">
        <v>21</v>
      </c>
      <c r="AR1900" s="5" t="s">
        <v>21</v>
      </c>
      <c r="AS1900" s="5" t="s">
        <v>21</v>
      </c>
      <c r="AT1900" s="5" t="s">
        <v>21</v>
      </c>
      <c r="AU1900" s="5" t="s">
        <v>21</v>
      </c>
      <c r="AV1900" s="5" t="s">
        <v>21</v>
      </c>
      <c r="AW1900" s="5" t="s">
        <v>21</v>
      </c>
      <c r="AX1900" s="5" t="s">
        <v>21</v>
      </c>
      <c r="AY1900" s="5" t="s">
        <v>21</v>
      </c>
      <c r="AZ1900" s="5" t="s">
        <v>21</v>
      </c>
      <c r="BA1900" s="5" t="s">
        <v>21</v>
      </c>
      <c r="BB1900" s="5" t="s">
        <v>21</v>
      </c>
      <c r="BC1900" s="5" t="s">
        <v>21</v>
      </c>
      <c r="BD1900" s="5" t="s">
        <v>21</v>
      </c>
      <c r="BE1900" s="5" t="s">
        <v>21</v>
      </c>
      <c r="BF1900" s="5" t="s">
        <v>21</v>
      </c>
      <c r="BG1900" s="5" t="s">
        <v>21</v>
      </c>
      <c r="BH1900" s="5" t="s">
        <v>21</v>
      </c>
      <c r="BI1900" s="5" t="s">
        <v>21</v>
      </c>
      <c r="BJ1900" s="5" t="s">
        <v>21</v>
      </c>
      <c r="BK1900" s="5" t="s">
        <v>21</v>
      </c>
      <c r="BL1900" s="5" t="s">
        <v>21</v>
      </c>
      <c r="BM1900" s="5" t="s">
        <v>21</v>
      </c>
      <c r="BN1900" s="5" t="s">
        <v>21</v>
      </c>
      <c r="BO1900" s="5" t="s">
        <v>21</v>
      </c>
      <c r="BP1900" s="5" t="s">
        <v>21</v>
      </c>
      <c r="BQ1900" s="5" t="s">
        <v>21</v>
      </c>
      <c r="BR1900" s="5" t="s">
        <v>21</v>
      </c>
      <c r="BS1900" s="5" t="s">
        <v>21</v>
      </c>
      <c r="BT1900" s="5" t="s">
        <v>21</v>
      </c>
      <c r="BU1900" s="5" t="s">
        <v>21</v>
      </c>
      <c r="BV1900" s="5" t="s">
        <v>21</v>
      </c>
      <c r="BW1900" s="5" t="s">
        <v>21</v>
      </c>
      <c r="BX1900" s="5" t="s">
        <v>21</v>
      </c>
      <c r="BY1900" s="5" t="s">
        <v>21</v>
      </c>
      <c r="BZ1900" s="5" t="s">
        <v>21</v>
      </c>
      <c r="CA1900" s="5" t="s">
        <v>21</v>
      </c>
      <c r="CB1900" s="5" t="s">
        <v>21</v>
      </c>
      <c r="CC1900" s="5" t="s">
        <v>21</v>
      </c>
      <c r="CD1900" s="5" t="s">
        <v>21</v>
      </c>
      <c r="CE1900" s="5" t="s">
        <v>21</v>
      </c>
      <c r="CF1900" s="5" t="s">
        <v>21</v>
      </c>
      <c r="CG1900" s="5" t="s">
        <v>21</v>
      </c>
      <c r="CH1900" s="5" t="s">
        <v>21</v>
      </c>
      <c r="CI1900" s="5" t="s">
        <v>21</v>
      </c>
      <c r="CJ1900" s="5" t="s">
        <v>21</v>
      </c>
      <c r="CK1900" s="5" t="s">
        <v>21</v>
      </c>
      <c r="CL1900" s="5" t="s">
        <v>21</v>
      </c>
      <c r="CM1900" s="5" t="s">
        <v>21</v>
      </c>
      <c r="CN1900" s="5" t="s">
        <v>21</v>
      </c>
      <c r="CO1900" s="5" t="s">
        <v>21</v>
      </c>
      <c r="CP1900" s="5" t="s">
        <v>21</v>
      </c>
      <c r="CQ1900" s="5" t="s">
        <v>21</v>
      </c>
      <c r="CR1900" s="5" t="s">
        <v>21</v>
      </c>
      <c r="CS1900" s="5" t="s">
        <v>21</v>
      </c>
      <c r="CT1900" s="5" t="s">
        <v>21</v>
      </c>
      <c r="CU1900" s="5" t="s">
        <v>21</v>
      </c>
      <c r="CV1900" s="5" t="s">
        <v>21</v>
      </c>
      <c r="CW1900" s="5" t="s">
        <v>21</v>
      </c>
      <c r="CX1900" s="5" t="s">
        <v>21</v>
      </c>
      <c r="CY1900" s="5" t="s">
        <v>21</v>
      </c>
      <c r="CZ1900" s="5" t="s">
        <v>21</v>
      </c>
      <c r="DA1900" s="5" t="s">
        <v>21</v>
      </c>
      <c r="DB1900" s="5" t="s">
        <v>21</v>
      </c>
      <c r="DC1900" s="5" t="s">
        <v>21</v>
      </c>
      <c r="DD1900" s="5" t="s">
        <v>21</v>
      </c>
      <c r="DE1900" s="5" t="s">
        <v>21</v>
      </c>
      <c r="DF1900" s="5" t="s">
        <v>21</v>
      </c>
      <c r="DG1900" s="5" t="s">
        <v>21</v>
      </c>
      <c r="DH1900" s="5" t="s">
        <v>21</v>
      </c>
      <c r="DI1900" s="5" t="s">
        <v>21</v>
      </c>
      <c r="DJ1900" s="5" t="s">
        <v>21</v>
      </c>
      <c r="DK1900" s="5" t="s">
        <v>21</v>
      </c>
      <c r="DL1900" s="5" t="s">
        <v>21</v>
      </c>
      <c r="DM1900" s="5" t="s">
        <v>21</v>
      </c>
      <c r="DN1900" s="5" t="s">
        <v>21</v>
      </c>
      <c r="DO1900" s="5" t="s">
        <v>21</v>
      </c>
      <c r="DP1900" s="5" t="s">
        <v>21</v>
      </c>
      <c r="DQ1900" s="5" t="s">
        <v>21</v>
      </c>
      <c r="DR1900" s="5" t="s">
        <v>21</v>
      </c>
      <c r="DS1900" s="5" t="s">
        <v>21</v>
      </c>
      <c r="DT1900" s="5" t="s">
        <v>21</v>
      </c>
      <c r="DU1900" s="5" t="s">
        <v>21</v>
      </c>
      <c r="DV1900" s="5" t="s">
        <v>21</v>
      </c>
      <c r="DW1900" s="5" t="s">
        <v>21</v>
      </c>
      <c r="DX1900" s="5" t="s">
        <v>21</v>
      </c>
      <c r="DY1900" s="5" t="s">
        <v>21</v>
      </c>
      <c r="DZ1900" s="5" t="s">
        <v>21</v>
      </c>
      <c r="EA1900" s="5" t="s">
        <v>21</v>
      </c>
      <c r="EB1900" s="5" t="s">
        <v>21</v>
      </c>
      <c r="EC1900" s="5" t="s">
        <v>21</v>
      </c>
      <c r="ED1900" s="5" t="s">
        <v>21</v>
      </c>
      <c r="EE1900" s="5" t="s">
        <v>21</v>
      </c>
      <c r="EF1900" s="5" t="s">
        <v>21</v>
      </c>
      <c r="EG1900" s="5" t="s">
        <v>21</v>
      </c>
      <c r="EH1900" s="5" t="s">
        <v>21</v>
      </c>
      <c r="EI1900" s="5" t="s">
        <v>21</v>
      </c>
      <c r="EJ1900" s="5" t="s">
        <v>21</v>
      </c>
      <c r="EK1900" s="5" t="s">
        <v>21</v>
      </c>
      <c r="EL1900" s="5" t="s">
        <v>21</v>
      </c>
      <c r="EM1900" s="5" t="s">
        <v>21</v>
      </c>
      <c r="EN1900" s="5" t="s">
        <v>21</v>
      </c>
      <c r="EO1900" s="5" t="s">
        <v>21</v>
      </c>
      <c r="EP1900" s="5" t="s">
        <v>21</v>
      </c>
      <c r="EQ1900" s="5" t="s">
        <v>21</v>
      </c>
      <c r="ER1900" s="5" t="s">
        <v>21</v>
      </c>
      <c r="ES1900" s="5" t="s">
        <v>21</v>
      </c>
      <c r="ET1900" s="5" t="s">
        <v>21</v>
      </c>
      <c r="EU1900" s="5" t="s">
        <v>21</v>
      </c>
      <c r="EV1900" s="5" t="s">
        <v>21</v>
      </c>
      <c r="EW1900" s="5" t="s">
        <v>21</v>
      </c>
      <c r="EX1900" s="5" t="s">
        <v>21</v>
      </c>
      <c r="EY1900" s="6"/>
      <c r="EZ1900" s="6"/>
      <c r="FA1900" s="6"/>
      <c r="FB1900" s="6"/>
      <c r="FC1900" s="6"/>
      <c r="FD1900" s="6"/>
      <c r="FE1900" s="6"/>
      <c r="FF1900" s="6"/>
      <c r="FG1900" s="6"/>
      <c r="FH1900" s="6"/>
      <c r="FI1900" s="6"/>
      <c r="FJ1900" s="6"/>
      <c r="FK1900" s="6"/>
      <c r="FL1900" s="6"/>
      <c r="FM1900" s="6"/>
      <c r="FN1900" s="6"/>
      <c r="FO1900" s="6"/>
      <c r="FP1900" s="6"/>
      <c r="FQ1900" s="6"/>
      <c r="FR1900" s="6"/>
      <c r="FS1900" s="6"/>
      <c r="FT1900" s="6"/>
      <c r="FU1900" s="6"/>
      <c r="FV1900" s="6"/>
      <c r="FW1900" s="6"/>
      <c r="FX1900" s="6"/>
      <c r="FY1900" s="6"/>
      <c r="FZ1900" s="6"/>
      <c r="GA1900" s="6"/>
      <c r="GB1900" s="6"/>
      <c r="GC1900" s="6"/>
      <c r="GD1900" s="6"/>
      <c r="GE1900" s="6"/>
      <c r="GF1900" s="6"/>
      <c r="GG1900" s="6"/>
      <c r="GH1900" s="6"/>
      <c r="GI1900" s="6"/>
      <c r="GJ1900" s="6"/>
      <c r="GK1900" s="6"/>
      <c r="GL1900" s="6"/>
      <c r="GM1900" s="6"/>
      <c r="GN1900" s="6"/>
      <c r="GO1900" s="6"/>
      <c r="GP1900" s="6"/>
      <c r="GQ1900" s="6"/>
      <c r="GR1900" s="6"/>
      <c r="GS1900" s="6"/>
      <c r="GT1900" s="6"/>
      <c r="GU1900" s="6"/>
      <c r="GV1900" s="6"/>
      <c r="GW1900" s="6"/>
      <c r="GX1900" s="6"/>
      <c r="GY1900" s="6"/>
      <c r="GZ1900" s="6"/>
      <c r="HA1900" s="6"/>
      <c r="HB1900" s="6"/>
      <c r="HC1900" s="6"/>
      <c r="HD1900" s="6"/>
      <c r="HE1900" s="6"/>
      <c r="HF1900" s="6"/>
      <c r="HG1900" s="6"/>
      <c r="HH1900" s="6"/>
      <c r="HI1900" s="6"/>
      <c r="HJ1900" s="6"/>
      <c r="HK1900" s="6"/>
      <c r="HL1900" s="6"/>
      <c r="HM1900" s="6"/>
      <c r="HN1900" s="6"/>
      <c r="HO1900" s="6"/>
      <c r="HP1900" s="6"/>
      <c r="HQ1900" s="6"/>
      <c r="HR1900" s="6"/>
      <c r="HS1900" s="6"/>
      <c r="HT1900" s="6"/>
      <c r="HU1900" s="6"/>
      <c r="HV1900" s="6"/>
      <c r="HW1900" s="6"/>
      <c r="HX1900" s="6"/>
      <c r="HY1900" s="6"/>
      <c r="HZ1900" s="6"/>
      <c r="IA1900" s="6"/>
      <c r="IB1900" s="6"/>
      <c r="IC1900" s="6"/>
      <c r="ID1900" s="6"/>
      <c r="IE1900" s="6"/>
      <c r="IF1900" s="6"/>
      <c r="IG1900" s="6"/>
      <c r="IH1900" s="6"/>
      <c r="II1900" s="6"/>
      <c r="IJ1900" s="6"/>
      <c r="IK1900" s="6"/>
      <c r="IL1900" s="6"/>
      <c r="IM1900" s="6"/>
      <c r="IN1900" s="6"/>
      <c r="IO1900" s="6"/>
      <c r="IP1900" s="6"/>
      <c r="IQ1900" s="6"/>
      <c r="IR1900" s="6"/>
      <c r="IS1900" s="6"/>
      <c r="IT1900" s="6"/>
      <c r="IU1900" s="6"/>
      <c r="IV1900" s="6"/>
      <c r="IW1900" s="6"/>
      <c r="IX1900" s="6"/>
      <c r="IY1900" s="6"/>
      <c r="IZ1900" s="6"/>
      <c r="JA1900" s="6"/>
      <c r="JB1900" s="6"/>
      <c r="JC1900" s="6"/>
      <c r="JD1900" s="6"/>
      <c r="JE1900" s="6"/>
      <c r="JF1900" s="6"/>
      <c r="JG1900" s="6"/>
      <c r="JH1900" s="6"/>
      <c r="JI1900" s="6"/>
      <c r="JJ1900" s="6"/>
      <c r="JK1900" s="6"/>
      <c r="JL1900" s="6"/>
      <c r="JM1900" s="6"/>
      <c r="JN1900" s="6"/>
      <c r="JO1900" s="6"/>
      <c r="JP1900" s="6"/>
      <c r="JQ1900" s="6"/>
      <c r="JR1900" s="6"/>
      <c r="JS1900" s="6"/>
      <c r="JT1900" s="6"/>
      <c r="JU1900" s="6"/>
      <c r="JV1900" s="6"/>
      <c r="JW1900" s="6"/>
      <c r="JX1900" s="6"/>
      <c r="JY1900" s="6"/>
      <c r="JZ1900" s="6"/>
      <c r="KA1900" s="6"/>
      <c r="KB1900" s="6"/>
      <c r="KC1900" s="6"/>
      <c r="KD1900" s="6"/>
      <c r="KE1900" s="6"/>
      <c r="KF1900" s="6"/>
      <c r="KG1900" s="6"/>
      <c r="KH1900" s="6"/>
      <c r="KI1900" s="6"/>
      <c r="KJ1900" s="6"/>
      <c r="KK1900" s="6"/>
      <c r="KL1900" s="6"/>
      <c r="KM1900" s="6"/>
      <c r="KN1900" s="6"/>
    </row>
    <row r="1901" ht="15.75" customHeight="1">
      <c r="A1901" s="2" t="str">
        <f t="array" ref="A1901:A2838">GRU!E78:E1015</f>
        <v>INSUMOS MÉDICO VETERINARIOS Y MEDICAMENTOS</v>
      </c>
      <c r="B19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1901)))"),"#REF!")</f>
        <v>#REF!</v>
      </c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  <c r="CN1901" s="2"/>
      <c r="CO1901" s="2"/>
      <c r="CP1901" s="2"/>
      <c r="CQ1901" s="2"/>
      <c r="CR1901" s="2"/>
      <c r="CS1901" s="2"/>
      <c r="CT1901" s="2"/>
      <c r="CU1901" s="2"/>
      <c r="CV1901" s="2"/>
      <c r="CW1901" s="2"/>
      <c r="CX1901" s="2"/>
      <c r="CY1901" s="2"/>
      <c r="CZ1901" s="2"/>
      <c r="DA1901" s="2"/>
      <c r="DB1901" s="2"/>
      <c r="DC1901" s="2"/>
      <c r="DD1901" s="2"/>
      <c r="DE1901" s="2"/>
      <c r="DF1901" s="2"/>
      <c r="DG1901" s="2"/>
      <c r="DH1901" s="2"/>
      <c r="DI1901" s="2"/>
      <c r="DJ1901" s="2"/>
      <c r="DK1901" s="2"/>
      <c r="DL1901" s="2"/>
      <c r="DM1901" s="2"/>
      <c r="DN1901" s="2"/>
      <c r="DO1901" s="2"/>
      <c r="DP1901" s="2"/>
      <c r="DQ1901" s="2"/>
      <c r="DR1901" s="2"/>
      <c r="DS1901" s="2"/>
      <c r="DT1901" s="2"/>
      <c r="DU1901" s="2"/>
      <c r="DV1901" s="2"/>
      <c r="DW1901" s="2"/>
      <c r="DX1901" s="2"/>
      <c r="DY1901" s="2"/>
      <c r="DZ1901" s="2"/>
      <c r="EA1901" s="2"/>
      <c r="EB1901" s="2"/>
      <c r="EC1901" s="2"/>
      <c r="ED1901" s="2"/>
      <c r="EE1901" s="2"/>
      <c r="EF1901" s="2"/>
      <c r="EG1901" s="2"/>
      <c r="EH1901" s="2"/>
      <c r="EI1901" s="2"/>
      <c r="EJ1901" s="2"/>
      <c r="EK1901" s="2"/>
      <c r="EL1901" s="2"/>
      <c r="EM1901" s="2"/>
      <c r="EN1901" s="2"/>
      <c r="EO1901" s="2"/>
      <c r="EP1901" s="2"/>
      <c r="EQ1901" s="2"/>
      <c r="ER1901" s="2"/>
      <c r="ES1901" s="2"/>
      <c r="ET1901" s="2"/>
      <c r="EU1901" s="2"/>
      <c r="EV1901" s="2"/>
      <c r="EW1901" s="2"/>
      <c r="EX1901" s="2"/>
      <c r="EY1901" s="2"/>
      <c r="EZ1901" s="2"/>
      <c r="FA1901" s="2"/>
      <c r="FB1901" s="2"/>
      <c r="FC1901" s="2"/>
      <c r="FD1901" s="2"/>
      <c r="FE1901" s="2"/>
      <c r="FF1901" s="2"/>
      <c r="FG1901" s="2"/>
      <c r="FH1901" s="2"/>
      <c r="FI1901" s="2"/>
      <c r="FJ1901" s="2"/>
      <c r="FK1901" s="2"/>
      <c r="FL1901" s="2"/>
      <c r="FM1901" s="2"/>
      <c r="FN1901" s="2"/>
      <c r="FO1901" s="2"/>
      <c r="FP1901" s="2"/>
      <c r="FQ1901" s="2"/>
      <c r="FR1901" s="2"/>
      <c r="FS1901" s="2"/>
      <c r="FT1901" s="2"/>
      <c r="FU1901" s="2"/>
      <c r="FV1901" s="2"/>
      <c r="FW1901" s="2"/>
      <c r="FX1901" s="2"/>
      <c r="FY1901" s="2"/>
      <c r="FZ1901" s="2"/>
      <c r="GA1901" s="2"/>
      <c r="GB1901" s="2"/>
      <c r="GC1901" s="2"/>
      <c r="GD1901" s="2"/>
      <c r="GE1901" s="2"/>
      <c r="GF1901" s="2"/>
      <c r="GG1901" s="2"/>
      <c r="GH1901" s="2"/>
      <c r="GI1901" s="2"/>
      <c r="GJ1901" s="2"/>
      <c r="GK1901" s="2"/>
      <c r="GL1901" s="2"/>
      <c r="GM1901" s="2"/>
      <c r="GN1901" s="2"/>
      <c r="GO1901" s="2"/>
      <c r="GP1901" s="2"/>
      <c r="GQ1901" s="2"/>
      <c r="GR1901" s="2"/>
      <c r="GS1901" s="2"/>
      <c r="GT1901" s="2"/>
      <c r="GU1901" s="2"/>
      <c r="GV1901" s="2"/>
      <c r="GW1901" s="2"/>
      <c r="GX1901" s="2"/>
      <c r="GY1901" s="2"/>
      <c r="GZ1901" s="2"/>
      <c r="HA1901" s="2"/>
      <c r="HB1901" s="2"/>
      <c r="HC1901" s="2"/>
      <c r="HD1901" s="2"/>
      <c r="HE1901" s="2"/>
      <c r="HF1901" s="2"/>
      <c r="HG1901" s="2"/>
      <c r="HH1901" s="2"/>
      <c r="HI1901" s="2"/>
      <c r="HJ1901" s="2"/>
      <c r="HK1901" s="2"/>
      <c r="HL1901" s="2"/>
      <c r="HM1901" s="2"/>
      <c r="HN1901" s="2"/>
      <c r="HO1901" s="2"/>
      <c r="HP1901" s="2"/>
      <c r="HQ1901" s="2"/>
      <c r="HR1901" s="2"/>
      <c r="HS1901" s="2"/>
      <c r="HT1901" s="2"/>
      <c r="HU1901" s="2"/>
      <c r="HV1901" s="2"/>
      <c r="HW1901" s="2"/>
      <c r="HX1901" s="2"/>
      <c r="HY1901" s="2"/>
      <c r="HZ1901" s="2"/>
      <c r="IA1901" s="2"/>
      <c r="IB1901" s="2"/>
      <c r="IC1901" s="2"/>
      <c r="ID1901" s="2"/>
      <c r="IE1901" s="2"/>
      <c r="IF1901" s="2"/>
      <c r="IG1901" s="2"/>
      <c r="IH1901" s="2"/>
      <c r="II1901" s="2"/>
      <c r="IJ1901" s="2"/>
      <c r="IK1901" s="2"/>
      <c r="IL1901" s="2"/>
      <c r="IM1901" s="2"/>
      <c r="IN1901" s="2"/>
      <c r="IO1901" s="2"/>
      <c r="IP1901" s="2"/>
      <c r="IQ1901" s="2"/>
      <c r="IR1901" s="2"/>
      <c r="IS1901" s="2"/>
      <c r="IT1901" s="2"/>
      <c r="IU1901" s="2"/>
      <c r="IV1901" s="2"/>
      <c r="IW1901" s="2"/>
      <c r="IX1901" s="2"/>
      <c r="IY1901" s="2"/>
      <c r="IZ1901" s="2"/>
      <c r="JA1901" s="2"/>
      <c r="JB1901" s="2"/>
      <c r="JC1901" s="2"/>
      <c r="JD1901" s="2"/>
      <c r="JE1901" s="2"/>
      <c r="JF1901" s="2"/>
      <c r="JG1901" s="2"/>
      <c r="JH1901" s="2"/>
      <c r="JI1901" s="2"/>
      <c r="JJ1901" s="2"/>
      <c r="JK1901" s="2"/>
    </row>
    <row r="1902" ht="15.75" customHeight="1">
      <c r="A1902" s="2" t="s">
        <v>22</v>
      </c>
      <c r="B19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1902)))"),"#REF!")</f>
        <v>#REF!</v>
      </c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</row>
    <row r="1903" ht="15.75" customHeight="1">
      <c r="A1903" s="2" t="s">
        <v>22</v>
      </c>
      <c r="B19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1903)))"),"#REF!")</f>
        <v>#REF!</v>
      </c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</row>
    <row r="1904" ht="15.75" customHeight="1">
      <c r="A1904" s="2" t="s">
        <v>22</v>
      </c>
      <c r="B19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1904)))"),"#REF!")</f>
        <v>#REF!</v>
      </c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</row>
    <row r="1905" ht="15.75" customHeight="1">
      <c r="A1905" s="2" t="s">
        <v>22</v>
      </c>
      <c r="B19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1905)))"),"#REF!")</f>
        <v>#REF!</v>
      </c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</row>
    <row r="1906" ht="15.75" customHeight="1">
      <c r="A1906" s="2" t="s">
        <v>22</v>
      </c>
      <c r="B19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1906)))"),"#REF!")</f>
        <v>#REF!</v>
      </c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</row>
    <row r="1907" ht="15.75" customHeight="1">
      <c r="A1907" s="2" t="s">
        <v>22</v>
      </c>
      <c r="B19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1907)))"),"#REF!")</f>
        <v>#REF!</v>
      </c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</row>
    <row r="1908" ht="15.75" customHeight="1">
      <c r="A1908" s="2" t="s">
        <v>23</v>
      </c>
      <c r="B19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1908)))"),"#REF!")</f>
        <v>#REF!</v>
      </c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</row>
    <row r="1909" ht="15.75" customHeight="1">
      <c r="A1909" s="2" t="s">
        <v>24</v>
      </c>
      <c r="B19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1909)))"),"#REF!")</f>
        <v>#REF!</v>
      </c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  <c r="CN1909" s="2"/>
      <c r="CO1909" s="2"/>
      <c r="CP1909" s="2"/>
      <c r="CQ1909" s="2"/>
      <c r="CR1909" s="2"/>
      <c r="CS1909" s="2"/>
      <c r="CT1909" s="2"/>
      <c r="CU1909" s="2"/>
      <c r="CV1909" s="2"/>
      <c r="CW1909" s="2"/>
      <c r="CX1909" s="2"/>
      <c r="CY1909" s="2"/>
      <c r="CZ1909" s="2"/>
      <c r="DA1909" s="2"/>
      <c r="DB1909" s="2"/>
      <c r="DC1909" s="2"/>
      <c r="DD1909" s="2"/>
      <c r="DE1909" s="2"/>
      <c r="DF1909" s="2"/>
      <c r="DG1909" s="2"/>
      <c r="DH1909" s="2"/>
      <c r="DI1909" s="2"/>
      <c r="DJ1909" s="2"/>
      <c r="DK1909" s="2"/>
      <c r="DL1909" s="2"/>
      <c r="DM1909" s="2"/>
      <c r="DN1909" s="2"/>
      <c r="DO1909" s="2"/>
      <c r="DP1909" s="2"/>
      <c r="DQ1909" s="2"/>
      <c r="DR1909" s="2"/>
      <c r="DS1909" s="2"/>
      <c r="DT1909" s="2"/>
      <c r="DU1909" s="2"/>
      <c r="DV1909" s="2"/>
      <c r="DW1909" s="2"/>
      <c r="DX1909" s="2"/>
      <c r="DY1909" s="2"/>
      <c r="DZ1909" s="2"/>
      <c r="EA1909" s="2"/>
      <c r="EB1909" s="2"/>
      <c r="EC1909" s="2"/>
      <c r="ED1909" s="2"/>
      <c r="EE1909" s="2"/>
      <c r="EF1909" s="2"/>
      <c r="EG1909" s="2"/>
      <c r="EH1909" s="2"/>
      <c r="EI1909" s="2"/>
      <c r="EJ1909" s="2"/>
      <c r="EK1909" s="2"/>
      <c r="EL1909" s="2"/>
      <c r="EM1909" s="2"/>
      <c r="EN1909" s="2"/>
      <c r="EO1909" s="2"/>
      <c r="EP1909" s="2"/>
      <c r="EQ1909" s="2"/>
      <c r="ER1909" s="2"/>
      <c r="ES1909" s="2"/>
      <c r="ET1909" s="2"/>
      <c r="EU1909" s="2"/>
      <c r="EV1909" s="2"/>
      <c r="EW1909" s="2"/>
      <c r="EX1909" s="2"/>
      <c r="EY1909" s="2"/>
      <c r="EZ1909" s="2"/>
      <c r="FA1909" s="2"/>
      <c r="FB1909" s="2"/>
      <c r="FC1909" s="2"/>
      <c r="FD1909" s="2"/>
      <c r="FE1909" s="2"/>
      <c r="FF1909" s="2"/>
      <c r="FG1909" s="2"/>
      <c r="FH1909" s="2"/>
      <c r="FI1909" s="2"/>
      <c r="FJ1909" s="2"/>
      <c r="FK1909" s="2"/>
      <c r="FL1909" s="2"/>
      <c r="FM1909" s="2"/>
      <c r="FN1909" s="2"/>
      <c r="FO1909" s="2"/>
      <c r="FP1909" s="2"/>
      <c r="FQ1909" s="2"/>
      <c r="FR1909" s="2"/>
      <c r="FS1909" s="2"/>
      <c r="FT1909" s="2"/>
      <c r="FU1909" s="2"/>
      <c r="FV1909" s="2"/>
      <c r="FW1909" s="2"/>
      <c r="FX1909" s="2"/>
      <c r="FY1909" s="2"/>
      <c r="FZ1909" s="2"/>
      <c r="GA1909" s="2"/>
      <c r="GB1909" s="2"/>
      <c r="GC1909" s="2"/>
      <c r="GD1909" s="2"/>
      <c r="GE1909" s="2"/>
      <c r="GF1909" s="2"/>
      <c r="GG1909" s="2"/>
      <c r="GH1909" s="2"/>
      <c r="GI1909" s="2"/>
      <c r="GJ1909" s="2"/>
      <c r="GK1909" s="2"/>
      <c r="GL1909" s="2"/>
      <c r="GM1909" s="2"/>
      <c r="GN1909" s="2"/>
      <c r="GO1909" s="2"/>
      <c r="GP1909" s="2"/>
      <c r="GQ1909" s="2"/>
      <c r="GR1909" s="2"/>
      <c r="GS1909" s="2"/>
      <c r="GT1909" s="2"/>
      <c r="GU1909" s="2"/>
      <c r="GV1909" s="2"/>
      <c r="GW1909" s="2"/>
      <c r="GX1909" s="2"/>
      <c r="GY1909" s="2"/>
      <c r="GZ1909" s="2"/>
      <c r="HA1909" s="2"/>
      <c r="HB1909" s="2"/>
      <c r="HC1909" s="2"/>
      <c r="HD1909" s="2"/>
      <c r="HE1909" s="2"/>
      <c r="HF1909" s="2"/>
      <c r="HG1909" s="2"/>
      <c r="HH1909" s="2"/>
      <c r="HI1909" s="2"/>
      <c r="HJ1909" s="2"/>
      <c r="HK1909" s="2"/>
      <c r="HL1909" s="2"/>
      <c r="HM1909" s="2"/>
      <c r="HN1909" s="2"/>
      <c r="HO1909" s="2"/>
      <c r="HP1909" s="2"/>
      <c r="HQ1909" s="2"/>
      <c r="HR1909" s="2"/>
      <c r="HS1909" s="2"/>
      <c r="HT1909" s="2"/>
      <c r="HU1909" s="2"/>
      <c r="HV1909" s="2"/>
      <c r="HW1909" s="2"/>
      <c r="HX1909" s="2"/>
      <c r="HY1909" s="2"/>
      <c r="HZ1909" s="2"/>
      <c r="IA1909" s="2"/>
      <c r="IB1909" s="2"/>
      <c r="IC1909" s="2"/>
      <c r="ID1909" s="2"/>
      <c r="IE1909" s="2"/>
      <c r="IF1909" s="2"/>
      <c r="IG1909" s="2"/>
      <c r="IH1909" s="2"/>
      <c r="II1909" s="2"/>
      <c r="IJ1909" s="2"/>
      <c r="IK1909" s="2"/>
      <c r="IL1909" s="2"/>
      <c r="IM1909" s="2"/>
      <c r="IN1909" s="2"/>
      <c r="IO1909" s="2"/>
      <c r="IP1909" s="2"/>
      <c r="IQ1909" s="2"/>
      <c r="IR1909" s="2"/>
      <c r="IS1909" s="2"/>
      <c r="IT1909" s="2"/>
      <c r="IU1909" s="2"/>
      <c r="IV1909" s="2"/>
      <c r="IW1909" s="2"/>
      <c r="IX1909" s="2"/>
      <c r="IY1909" s="2"/>
      <c r="IZ1909" s="2"/>
      <c r="JA1909" s="2"/>
      <c r="JB1909" s="2"/>
      <c r="JC1909" s="2"/>
      <c r="JD1909" s="2"/>
      <c r="JE1909" s="2"/>
      <c r="JF1909" s="2"/>
      <c r="JG1909" s="2"/>
      <c r="JH1909" s="2"/>
      <c r="JI1909" s="2"/>
      <c r="JJ1909" s="2"/>
      <c r="JK1909" s="2"/>
    </row>
    <row r="1910" ht="15.75" customHeight="1">
      <c r="A1910" s="2" t="s">
        <v>25</v>
      </c>
      <c r="B19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1910)))"),"#REF!")</f>
        <v>#REF!</v>
      </c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</row>
    <row r="1911" ht="15.75" customHeight="1">
      <c r="A1911" s="2" t="s">
        <v>25</v>
      </c>
      <c r="B19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1911)))"),"#REF!")</f>
        <v>#REF!</v>
      </c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</row>
    <row r="1912" ht="15.75" customHeight="1">
      <c r="A1912" s="2" t="s">
        <v>25</v>
      </c>
      <c r="B19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1912)))"),"#REF!")</f>
        <v>#REF!</v>
      </c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</row>
    <row r="1913" ht="15.75" customHeight="1">
      <c r="A1913" s="2" t="s">
        <v>26</v>
      </c>
      <c r="B19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1913)))"),"#REF!")</f>
        <v>#REF!</v>
      </c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  <c r="CN1913" s="2"/>
      <c r="CO1913" s="2"/>
      <c r="CP1913" s="2"/>
      <c r="CQ1913" s="2"/>
      <c r="CR1913" s="2"/>
      <c r="CS1913" s="2"/>
      <c r="CT1913" s="2"/>
      <c r="CU1913" s="2"/>
      <c r="CV1913" s="2"/>
      <c r="CW1913" s="2"/>
      <c r="CX1913" s="2"/>
      <c r="CY1913" s="2"/>
      <c r="CZ1913" s="2"/>
      <c r="DA1913" s="2"/>
      <c r="DB1913" s="2"/>
      <c r="DC1913" s="2"/>
      <c r="DD1913" s="2"/>
      <c r="DE1913" s="2"/>
      <c r="DF1913" s="2"/>
      <c r="DG1913" s="2"/>
      <c r="DH1913" s="2"/>
      <c r="DI1913" s="2"/>
      <c r="DJ1913" s="2"/>
      <c r="DK1913" s="2"/>
      <c r="DL1913" s="2"/>
      <c r="DM1913" s="2"/>
      <c r="DN1913" s="2"/>
      <c r="DO1913" s="2"/>
      <c r="DP1913" s="2"/>
      <c r="DQ1913" s="2"/>
      <c r="DR1913" s="2"/>
      <c r="DS1913" s="2"/>
      <c r="DT1913" s="2"/>
      <c r="DU1913" s="2"/>
      <c r="DV1913" s="2"/>
      <c r="DW1913" s="2"/>
      <c r="DX1913" s="2"/>
      <c r="DY1913" s="2"/>
      <c r="DZ1913" s="2"/>
      <c r="EA1913" s="2"/>
      <c r="EB1913" s="2"/>
      <c r="EC1913" s="2"/>
      <c r="ED1913" s="2"/>
      <c r="EE1913" s="2"/>
      <c r="EF1913" s="2"/>
      <c r="EG1913" s="2"/>
      <c r="EH1913" s="2"/>
      <c r="EI1913" s="2"/>
      <c r="EJ1913" s="2"/>
      <c r="EK1913" s="2"/>
      <c r="EL1913" s="2"/>
      <c r="EM1913" s="2"/>
      <c r="EN1913" s="2"/>
      <c r="EO1913" s="2"/>
      <c r="EP1913" s="2"/>
      <c r="EQ1913" s="2"/>
      <c r="ER1913" s="2"/>
      <c r="ES1913" s="2"/>
      <c r="ET1913" s="2"/>
      <c r="EU1913" s="2"/>
      <c r="EV1913" s="2"/>
      <c r="EW1913" s="2"/>
      <c r="EX1913" s="2"/>
      <c r="EY1913" s="2"/>
      <c r="EZ1913" s="2"/>
      <c r="FA1913" s="2"/>
    </row>
    <row r="1914" ht="15.75" customHeight="1">
      <c r="A1914" s="2" t="s">
        <v>23</v>
      </c>
      <c r="B19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1914)))"),"#REF!")</f>
        <v>#REF!</v>
      </c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</row>
    <row r="1915" ht="15.75" customHeight="1">
      <c r="A1915" s="2" t="s">
        <v>27</v>
      </c>
      <c r="B19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1915)))"),"#REF!")</f>
        <v>#REF!</v>
      </c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</row>
    <row r="1916" ht="15.75" customHeight="1">
      <c r="A1916" s="2" t="s">
        <v>27</v>
      </c>
      <c r="B19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1916)))"),"#REF!")</f>
        <v>#REF!</v>
      </c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</row>
    <row r="1917" ht="15.75" customHeight="1">
      <c r="A1917" s="2" t="s">
        <v>27</v>
      </c>
      <c r="B19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1917)))"),"#REF!")</f>
        <v>#REF!</v>
      </c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</row>
    <row r="1918" ht="15.75" customHeight="1">
      <c r="A1918" s="2" t="s">
        <v>27</v>
      </c>
      <c r="B19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1918)))"),"#REF!")</f>
        <v>#REF!</v>
      </c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</row>
    <row r="1919" ht="15.75" customHeight="1">
      <c r="A1919" s="2" t="s">
        <v>27</v>
      </c>
      <c r="B19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1919)))"),"#REF!")</f>
        <v>#REF!</v>
      </c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</row>
    <row r="1920" ht="15.75" customHeight="1">
      <c r="A1920" s="2" t="s">
        <v>27</v>
      </c>
      <c r="B19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1920)))"),"#REF!")</f>
        <v>#REF!</v>
      </c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</row>
    <row r="1921" ht="15.75" customHeight="1">
      <c r="A1921" s="2" t="s">
        <v>28</v>
      </c>
      <c r="B19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1921)))"),"#REF!")</f>
        <v>#REF!</v>
      </c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ht="15.75" customHeight="1">
      <c r="A1922" s="2" t="s">
        <v>28</v>
      </c>
      <c r="B19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1922)))"),"#REF!")</f>
        <v>#REF!</v>
      </c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</row>
    <row r="1923" ht="15.75" customHeight="1">
      <c r="A1923" s="2" t="s">
        <v>25</v>
      </c>
      <c r="B19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1923)))"),"#REF!")</f>
        <v>#REF!</v>
      </c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</row>
    <row r="1924" ht="15.75" customHeight="1">
      <c r="A1924" s="2" t="s">
        <v>26</v>
      </c>
      <c r="B19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1924)))"),"#REF!")</f>
        <v>#REF!</v>
      </c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  <c r="CN1924" s="2"/>
      <c r="CO1924" s="2"/>
      <c r="CP1924" s="2"/>
      <c r="CQ1924" s="2"/>
      <c r="CR1924" s="2"/>
      <c r="CS1924" s="2"/>
      <c r="CT1924" s="2"/>
      <c r="CU1924" s="2"/>
      <c r="CV1924" s="2"/>
      <c r="CW1924" s="2"/>
      <c r="CX1924" s="2"/>
      <c r="CY1924" s="2"/>
      <c r="CZ1924" s="2"/>
      <c r="DA1924" s="2"/>
      <c r="DB1924" s="2"/>
      <c r="DC1924" s="2"/>
      <c r="DD1924" s="2"/>
      <c r="DE1924" s="2"/>
      <c r="DF1924" s="2"/>
      <c r="DG1924" s="2"/>
      <c r="DH1924" s="2"/>
      <c r="DI1924" s="2"/>
      <c r="DJ1924" s="2"/>
      <c r="DK1924" s="2"/>
      <c r="DL1924" s="2"/>
      <c r="DM1924" s="2"/>
      <c r="DN1924" s="2"/>
      <c r="DO1924" s="2"/>
      <c r="DP1924" s="2"/>
      <c r="DQ1924" s="2"/>
      <c r="DR1924" s="2"/>
      <c r="DS1924" s="2"/>
      <c r="DT1924" s="2"/>
      <c r="DU1924" s="2"/>
      <c r="DV1924" s="2"/>
      <c r="DW1924" s="2"/>
      <c r="DX1924" s="2"/>
      <c r="DY1924" s="2"/>
      <c r="DZ1924" s="2"/>
      <c r="EA1924" s="2"/>
      <c r="EB1924" s="2"/>
      <c r="EC1924" s="2"/>
      <c r="ED1924" s="2"/>
      <c r="EE1924" s="2"/>
      <c r="EF1924" s="2"/>
      <c r="EG1924" s="2"/>
      <c r="EH1924" s="2"/>
      <c r="EI1924" s="2"/>
      <c r="EJ1924" s="2"/>
      <c r="EK1924" s="2"/>
      <c r="EL1924" s="2"/>
      <c r="EM1924" s="2"/>
      <c r="EN1924" s="2"/>
      <c r="EO1924" s="2"/>
      <c r="EP1924" s="2"/>
      <c r="EQ1924" s="2"/>
      <c r="ER1924" s="2"/>
      <c r="ES1924" s="2"/>
      <c r="ET1924" s="2"/>
      <c r="EU1924" s="2"/>
      <c r="EV1924" s="2"/>
      <c r="EW1924" s="2"/>
      <c r="EX1924" s="2"/>
      <c r="EY1924" s="2"/>
      <c r="EZ1924" s="2"/>
      <c r="FA1924" s="2"/>
    </row>
    <row r="1925" ht="15.75" customHeight="1">
      <c r="A1925" s="2" t="s">
        <v>22</v>
      </c>
      <c r="B19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1925)))"),"#REF!")</f>
        <v>#REF!</v>
      </c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</row>
    <row r="1926" ht="15.75" customHeight="1">
      <c r="A1926" s="2" t="s">
        <v>22</v>
      </c>
      <c r="B19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1926)))"),"#REF!")</f>
        <v>#REF!</v>
      </c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</row>
    <row r="1927" ht="15.75" customHeight="1">
      <c r="A1927" s="2" t="s">
        <v>22</v>
      </c>
      <c r="B19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1927)))"),"#REF!")</f>
        <v>#REF!</v>
      </c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</row>
    <row r="1928" ht="15.75" customHeight="1">
      <c r="A1928" s="2" t="s">
        <v>22</v>
      </c>
      <c r="B19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1928)))"),"#REF!")</f>
        <v>#REF!</v>
      </c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</row>
    <row r="1929" ht="15.75" customHeight="1">
      <c r="A1929" s="2" t="s">
        <v>26</v>
      </c>
      <c r="B19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1929)))"),"#REF!")</f>
        <v>#REF!</v>
      </c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  <c r="CN1929" s="2"/>
      <c r="CO1929" s="2"/>
      <c r="CP1929" s="2"/>
      <c r="CQ1929" s="2"/>
      <c r="CR1929" s="2"/>
      <c r="CS1929" s="2"/>
      <c r="CT1929" s="2"/>
      <c r="CU1929" s="2"/>
      <c r="CV1929" s="2"/>
      <c r="CW1929" s="2"/>
      <c r="CX1929" s="2"/>
      <c r="CY1929" s="2"/>
      <c r="CZ1929" s="2"/>
      <c r="DA1929" s="2"/>
      <c r="DB1929" s="2"/>
      <c r="DC1929" s="2"/>
      <c r="DD1929" s="2"/>
      <c r="DE1929" s="2"/>
      <c r="DF1929" s="2"/>
      <c r="DG1929" s="2"/>
      <c r="DH1929" s="2"/>
      <c r="DI1929" s="2"/>
      <c r="DJ1929" s="2"/>
      <c r="DK1929" s="2"/>
      <c r="DL1929" s="2"/>
      <c r="DM1929" s="2"/>
      <c r="DN1929" s="2"/>
      <c r="DO1929" s="2"/>
      <c r="DP1929" s="2"/>
      <c r="DQ1929" s="2"/>
      <c r="DR1929" s="2"/>
      <c r="DS1929" s="2"/>
      <c r="DT1929" s="2"/>
      <c r="DU1929" s="2"/>
      <c r="DV1929" s="2"/>
      <c r="DW1929" s="2"/>
      <c r="DX1929" s="2"/>
      <c r="DY1929" s="2"/>
      <c r="DZ1929" s="2"/>
      <c r="EA1929" s="2"/>
      <c r="EB1929" s="2"/>
      <c r="EC1929" s="2"/>
      <c r="ED1929" s="2"/>
      <c r="EE1929" s="2"/>
      <c r="EF1929" s="2"/>
      <c r="EG1929" s="2"/>
      <c r="EH1929" s="2"/>
      <c r="EI1929" s="2"/>
      <c r="EJ1929" s="2"/>
      <c r="EK1929" s="2"/>
      <c r="EL1929" s="2"/>
      <c r="EM1929" s="2"/>
      <c r="EN1929" s="2"/>
      <c r="EO1929" s="2"/>
      <c r="EP1929" s="2"/>
      <c r="EQ1929" s="2"/>
      <c r="ER1929" s="2"/>
      <c r="ES1929" s="2"/>
      <c r="ET1929" s="2"/>
      <c r="EU1929" s="2"/>
      <c r="EV1929" s="2"/>
      <c r="EW1929" s="2"/>
      <c r="EX1929" s="2"/>
      <c r="EY1929" s="2"/>
      <c r="EZ1929" s="2"/>
      <c r="FA1929" s="2"/>
    </row>
    <row r="1930" ht="15.75" customHeight="1">
      <c r="A1930" s="2" t="s">
        <v>26</v>
      </c>
      <c r="B19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1930)))"),"#REF!")</f>
        <v>#REF!</v>
      </c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  <c r="CN1930" s="2"/>
      <c r="CO1930" s="2"/>
      <c r="CP1930" s="2"/>
      <c r="CQ1930" s="2"/>
      <c r="CR1930" s="2"/>
      <c r="CS1930" s="2"/>
      <c r="CT1930" s="2"/>
      <c r="CU1930" s="2"/>
      <c r="CV1930" s="2"/>
      <c r="CW1930" s="2"/>
      <c r="CX1930" s="2"/>
      <c r="CY1930" s="2"/>
      <c r="CZ1930" s="2"/>
      <c r="DA1930" s="2"/>
      <c r="DB1930" s="2"/>
      <c r="DC1930" s="2"/>
      <c r="DD1930" s="2"/>
      <c r="DE1930" s="2"/>
      <c r="DF1930" s="2"/>
      <c r="DG1930" s="2"/>
      <c r="DH1930" s="2"/>
      <c r="DI1930" s="2"/>
      <c r="DJ1930" s="2"/>
      <c r="DK1930" s="2"/>
      <c r="DL1930" s="2"/>
      <c r="DM1930" s="2"/>
      <c r="DN1930" s="2"/>
      <c r="DO1930" s="2"/>
      <c r="DP1930" s="2"/>
      <c r="DQ1930" s="2"/>
      <c r="DR1930" s="2"/>
      <c r="DS1930" s="2"/>
      <c r="DT1930" s="2"/>
      <c r="DU1930" s="2"/>
      <c r="DV1930" s="2"/>
      <c r="DW1930" s="2"/>
      <c r="DX1930" s="2"/>
      <c r="DY1930" s="2"/>
      <c r="DZ1930" s="2"/>
      <c r="EA1930" s="2"/>
      <c r="EB1930" s="2"/>
      <c r="EC1930" s="2"/>
      <c r="ED1930" s="2"/>
      <c r="EE1930" s="2"/>
      <c r="EF1930" s="2"/>
      <c r="EG1930" s="2"/>
      <c r="EH1930" s="2"/>
      <c r="EI1930" s="2"/>
      <c r="EJ1930" s="2"/>
      <c r="EK1930" s="2"/>
      <c r="EL1930" s="2"/>
      <c r="EM1930" s="2"/>
      <c r="EN1930" s="2"/>
      <c r="EO1930" s="2"/>
      <c r="EP1930" s="2"/>
      <c r="EQ1930" s="2"/>
      <c r="ER1930" s="2"/>
      <c r="ES1930" s="2"/>
      <c r="ET1930" s="2"/>
      <c r="EU1930" s="2"/>
      <c r="EV1930" s="2"/>
      <c r="EW1930" s="2"/>
      <c r="EX1930" s="2"/>
      <c r="EY1930" s="2"/>
      <c r="EZ1930" s="2"/>
      <c r="FA1930" s="2"/>
    </row>
    <row r="1931" ht="15.75" customHeight="1">
      <c r="A1931" s="2" t="s">
        <v>26</v>
      </c>
      <c r="B19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1931)))"),"#REF!")</f>
        <v>#REF!</v>
      </c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  <c r="CN1931" s="2"/>
      <c r="CO1931" s="2"/>
      <c r="CP1931" s="2"/>
      <c r="CQ1931" s="2"/>
      <c r="CR1931" s="2"/>
      <c r="CS1931" s="2"/>
      <c r="CT1931" s="2"/>
      <c r="CU1931" s="2"/>
      <c r="CV1931" s="2"/>
      <c r="CW1931" s="2"/>
      <c r="CX1931" s="2"/>
      <c r="CY1931" s="2"/>
      <c r="CZ1931" s="2"/>
      <c r="DA1931" s="2"/>
      <c r="DB1931" s="2"/>
      <c r="DC1931" s="2"/>
      <c r="DD1931" s="2"/>
      <c r="DE1931" s="2"/>
      <c r="DF1931" s="2"/>
      <c r="DG1931" s="2"/>
      <c r="DH1931" s="2"/>
      <c r="DI1931" s="2"/>
      <c r="DJ1931" s="2"/>
      <c r="DK1931" s="2"/>
      <c r="DL1931" s="2"/>
      <c r="DM1931" s="2"/>
      <c r="DN1931" s="2"/>
      <c r="DO1931" s="2"/>
      <c r="DP1931" s="2"/>
      <c r="DQ1931" s="2"/>
      <c r="DR1931" s="2"/>
      <c r="DS1931" s="2"/>
      <c r="DT1931" s="2"/>
      <c r="DU1931" s="2"/>
      <c r="DV1931" s="2"/>
      <c r="DW1931" s="2"/>
      <c r="DX1931" s="2"/>
      <c r="DY1931" s="2"/>
      <c r="DZ1931" s="2"/>
      <c r="EA1931" s="2"/>
      <c r="EB1931" s="2"/>
      <c r="EC1931" s="2"/>
      <c r="ED1931" s="2"/>
      <c r="EE1931" s="2"/>
      <c r="EF1931" s="2"/>
      <c r="EG1931" s="2"/>
      <c r="EH1931" s="2"/>
      <c r="EI1931" s="2"/>
      <c r="EJ1931" s="2"/>
      <c r="EK1931" s="2"/>
      <c r="EL1931" s="2"/>
      <c r="EM1931" s="2"/>
      <c r="EN1931" s="2"/>
      <c r="EO1931" s="2"/>
      <c r="EP1931" s="2"/>
      <c r="EQ1931" s="2"/>
      <c r="ER1931" s="2"/>
      <c r="ES1931" s="2"/>
      <c r="ET1931" s="2"/>
      <c r="EU1931" s="2"/>
      <c r="EV1931" s="2"/>
      <c r="EW1931" s="2"/>
      <c r="EX1931" s="2"/>
      <c r="EY1931" s="2"/>
      <c r="EZ1931" s="2"/>
      <c r="FA1931" s="2"/>
    </row>
    <row r="1932" ht="15.75" customHeight="1">
      <c r="A1932" s="2" t="s">
        <v>26</v>
      </c>
      <c r="B19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1932)))"),"#REF!")</f>
        <v>#REF!</v>
      </c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  <c r="CN1932" s="2"/>
      <c r="CO1932" s="2"/>
      <c r="CP1932" s="2"/>
      <c r="CQ1932" s="2"/>
      <c r="CR1932" s="2"/>
      <c r="CS1932" s="2"/>
      <c r="CT1932" s="2"/>
      <c r="CU1932" s="2"/>
      <c r="CV1932" s="2"/>
      <c r="CW1932" s="2"/>
      <c r="CX1932" s="2"/>
      <c r="CY1932" s="2"/>
      <c r="CZ1932" s="2"/>
      <c r="DA1932" s="2"/>
      <c r="DB1932" s="2"/>
      <c r="DC1932" s="2"/>
      <c r="DD1932" s="2"/>
      <c r="DE1932" s="2"/>
      <c r="DF1932" s="2"/>
      <c r="DG1932" s="2"/>
      <c r="DH1932" s="2"/>
      <c r="DI1932" s="2"/>
      <c r="DJ1932" s="2"/>
      <c r="DK1932" s="2"/>
      <c r="DL1932" s="2"/>
      <c r="DM1932" s="2"/>
      <c r="DN1932" s="2"/>
      <c r="DO1932" s="2"/>
      <c r="DP1932" s="2"/>
      <c r="DQ1932" s="2"/>
      <c r="DR1932" s="2"/>
      <c r="DS1932" s="2"/>
      <c r="DT1932" s="2"/>
      <c r="DU1932" s="2"/>
      <c r="DV1932" s="2"/>
      <c r="DW1932" s="2"/>
      <c r="DX1932" s="2"/>
      <c r="DY1932" s="2"/>
      <c r="DZ1932" s="2"/>
      <c r="EA1932" s="2"/>
      <c r="EB1932" s="2"/>
      <c r="EC1932" s="2"/>
      <c r="ED1932" s="2"/>
      <c r="EE1932" s="2"/>
      <c r="EF1932" s="2"/>
      <c r="EG1932" s="2"/>
      <c r="EH1932" s="2"/>
      <c r="EI1932" s="2"/>
      <c r="EJ1932" s="2"/>
      <c r="EK1932" s="2"/>
      <c r="EL1932" s="2"/>
      <c r="EM1932" s="2"/>
      <c r="EN1932" s="2"/>
      <c r="EO1932" s="2"/>
      <c r="EP1932" s="2"/>
      <c r="EQ1932" s="2"/>
      <c r="ER1932" s="2"/>
      <c r="ES1932" s="2"/>
      <c r="ET1932" s="2"/>
      <c r="EU1932" s="2"/>
      <c r="EV1932" s="2"/>
      <c r="EW1932" s="2"/>
      <c r="EX1932" s="2"/>
      <c r="EY1932" s="2"/>
      <c r="EZ1932" s="2"/>
      <c r="FA1932" s="2"/>
    </row>
    <row r="1933" ht="15.75" customHeight="1">
      <c r="A1933" s="2" t="s">
        <v>29</v>
      </c>
      <c r="B19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1933)))"),"#REF!")</f>
        <v>#REF!</v>
      </c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</row>
    <row r="1934" ht="15.75" customHeight="1">
      <c r="A1934" s="2" t="s">
        <v>30</v>
      </c>
      <c r="B19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1934)))"),"#REF!")</f>
        <v>#REF!</v>
      </c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  <c r="CN1934" s="2"/>
      <c r="CO1934" s="2"/>
      <c r="CP1934" s="2"/>
      <c r="CQ1934" s="2"/>
      <c r="CR1934" s="2"/>
      <c r="CS1934" s="2"/>
      <c r="CT1934" s="2"/>
      <c r="CU1934" s="2"/>
      <c r="CV1934" s="2"/>
      <c r="CW1934" s="2"/>
      <c r="CX1934" s="2"/>
      <c r="CY1934" s="2"/>
      <c r="CZ1934" s="2"/>
      <c r="DA1934" s="2"/>
      <c r="DB1934" s="2"/>
      <c r="DC1934" s="2"/>
      <c r="DD1934" s="2"/>
      <c r="DE1934" s="2"/>
      <c r="DF1934" s="2"/>
      <c r="DG1934" s="2"/>
      <c r="DH1934" s="2"/>
      <c r="DI1934" s="2"/>
      <c r="DJ1934" s="2"/>
      <c r="DK1934" s="2"/>
      <c r="DL1934" s="2"/>
      <c r="DM1934" s="2"/>
      <c r="DN1934" s="2"/>
      <c r="DO1934" s="2"/>
      <c r="DP1934" s="2"/>
      <c r="DQ1934" s="2"/>
      <c r="DR1934" s="2"/>
      <c r="DS1934" s="2"/>
      <c r="DT1934" s="2"/>
      <c r="DU1934" s="2"/>
      <c r="DV1934" s="2"/>
      <c r="DW1934" s="2"/>
      <c r="DX1934" s="2"/>
      <c r="DY1934" s="2"/>
      <c r="DZ1934" s="2"/>
      <c r="EA1934" s="2"/>
      <c r="EB1934" s="2"/>
      <c r="EC1934" s="2"/>
      <c r="ED1934" s="2"/>
      <c r="EE1934" s="2"/>
      <c r="EF1934" s="2"/>
      <c r="EG1934" s="2"/>
      <c r="EH1934" s="2"/>
      <c r="EI1934" s="2"/>
      <c r="EJ1934" s="2"/>
      <c r="EK1934" s="2"/>
      <c r="EL1934" s="2"/>
      <c r="EM1934" s="2"/>
      <c r="EN1934" s="2"/>
      <c r="EO1934" s="2"/>
      <c r="EP1934" s="2"/>
      <c r="EQ1934" s="2"/>
      <c r="ER1934" s="2"/>
      <c r="ES1934" s="2"/>
      <c r="ET1934" s="2"/>
      <c r="EU1934" s="2"/>
      <c r="EV1934" s="2"/>
    </row>
    <row r="1935" ht="15.75" customHeight="1">
      <c r="A1935" s="2" t="s">
        <v>30</v>
      </c>
      <c r="B19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1935)))"),"#REF!")</f>
        <v>#REF!</v>
      </c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  <c r="CN1935" s="2"/>
      <c r="CO1935" s="2"/>
      <c r="CP1935" s="2"/>
      <c r="CQ1935" s="2"/>
      <c r="CR1935" s="2"/>
      <c r="CS1935" s="2"/>
      <c r="CT1935" s="2"/>
      <c r="CU1935" s="2"/>
      <c r="CV1935" s="2"/>
      <c r="CW1935" s="2"/>
      <c r="CX1935" s="2"/>
      <c r="CY1935" s="2"/>
      <c r="CZ1935" s="2"/>
      <c r="DA1935" s="2"/>
      <c r="DB1935" s="2"/>
      <c r="DC1935" s="2"/>
      <c r="DD1935" s="2"/>
      <c r="DE1935" s="2"/>
      <c r="DF1935" s="2"/>
      <c r="DG1935" s="2"/>
      <c r="DH1935" s="2"/>
      <c r="DI1935" s="2"/>
      <c r="DJ1935" s="2"/>
      <c r="DK1935" s="2"/>
      <c r="DL1935" s="2"/>
      <c r="DM1935" s="2"/>
      <c r="DN1935" s="2"/>
      <c r="DO1935" s="2"/>
      <c r="DP1935" s="2"/>
      <c r="DQ1935" s="2"/>
      <c r="DR1935" s="2"/>
      <c r="DS1935" s="2"/>
      <c r="DT1935" s="2"/>
      <c r="DU1935" s="2"/>
      <c r="DV1935" s="2"/>
      <c r="DW1935" s="2"/>
      <c r="DX1935" s="2"/>
      <c r="DY1935" s="2"/>
      <c r="DZ1935" s="2"/>
      <c r="EA1935" s="2"/>
      <c r="EB1935" s="2"/>
      <c r="EC1935" s="2"/>
      <c r="ED1935" s="2"/>
      <c r="EE1935" s="2"/>
      <c r="EF1935" s="2"/>
      <c r="EG1935" s="2"/>
      <c r="EH1935" s="2"/>
      <c r="EI1935" s="2"/>
      <c r="EJ1935" s="2"/>
      <c r="EK1935" s="2"/>
      <c r="EL1935" s="2"/>
      <c r="EM1935" s="2"/>
      <c r="EN1935" s="2"/>
      <c r="EO1935" s="2"/>
      <c r="EP1935" s="2"/>
      <c r="EQ1935" s="2"/>
      <c r="ER1935" s="2"/>
      <c r="ES1935" s="2"/>
      <c r="ET1935" s="2"/>
      <c r="EU1935" s="2"/>
      <c r="EV1935" s="2"/>
    </row>
    <row r="1936" ht="15.75" customHeight="1">
      <c r="A1936" s="2" t="s">
        <v>28</v>
      </c>
      <c r="B19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1936)))"),"#REF!")</f>
        <v>#REF!</v>
      </c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</row>
    <row r="1937" ht="15.75" customHeight="1">
      <c r="A1937" s="2" t="s">
        <v>26</v>
      </c>
      <c r="B19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1937)))"),"#REF!")</f>
        <v>#REF!</v>
      </c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  <c r="CN1937" s="2"/>
      <c r="CO1937" s="2"/>
      <c r="CP1937" s="2"/>
      <c r="CQ1937" s="2"/>
      <c r="CR1937" s="2"/>
      <c r="CS1937" s="2"/>
      <c r="CT1937" s="2"/>
      <c r="CU1937" s="2"/>
      <c r="CV1937" s="2"/>
      <c r="CW1937" s="2"/>
      <c r="CX1937" s="2"/>
      <c r="CY1937" s="2"/>
      <c r="CZ1937" s="2"/>
      <c r="DA1937" s="2"/>
      <c r="DB1937" s="2"/>
      <c r="DC1937" s="2"/>
      <c r="DD1937" s="2"/>
      <c r="DE1937" s="2"/>
      <c r="DF1937" s="2"/>
      <c r="DG1937" s="2"/>
      <c r="DH1937" s="2"/>
      <c r="DI1937" s="2"/>
      <c r="DJ1937" s="2"/>
      <c r="DK1937" s="2"/>
      <c r="DL1937" s="2"/>
      <c r="DM1937" s="2"/>
      <c r="DN1937" s="2"/>
      <c r="DO1937" s="2"/>
      <c r="DP1937" s="2"/>
      <c r="DQ1937" s="2"/>
      <c r="DR1937" s="2"/>
      <c r="DS1937" s="2"/>
      <c r="DT1937" s="2"/>
      <c r="DU1937" s="2"/>
      <c r="DV1937" s="2"/>
      <c r="DW1937" s="2"/>
      <c r="DX1937" s="2"/>
      <c r="DY1937" s="2"/>
      <c r="DZ1937" s="2"/>
      <c r="EA1937" s="2"/>
      <c r="EB1937" s="2"/>
      <c r="EC1937" s="2"/>
      <c r="ED1937" s="2"/>
      <c r="EE1937" s="2"/>
      <c r="EF1937" s="2"/>
      <c r="EG1937" s="2"/>
      <c r="EH1937" s="2"/>
      <c r="EI1937" s="2"/>
      <c r="EJ1937" s="2"/>
      <c r="EK1937" s="2"/>
      <c r="EL1937" s="2"/>
      <c r="EM1937" s="2"/>
      <c r="EN1937" s="2"/>
      <c r="EO1937" s="2"/>
      <c r="EP1937" s="2"/>
      <c r="EQ1937" s="2"/>
      <c r="ER1937" s="2"/>
      <c r="ES1937" s="2"/>
      <c r="ET1937" s="2"/>
      <c r="EU1937" s="2"/>
      <c r="EV1937" s="2"/>
      <c r="EW1937" s="2"/>
      <c r="EX1937" s="2"/>
      <c r="EY1937" s="2"/>
      <c r="EZ1937" s="2"/>
      <c r="FA1937" s="2"/>
    </row>
    <row r="1938" ht="15.75" customHeight="1">
      <c r="A1938" s="2" t="s">
        <v>23</v>
      </c>
      <c r="B19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1938)))"),"#REF!")</f>
        <v>#REF!</v>
      </c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</row>
    <row r="1939" ht="15.75" customHeight="1">
      <c r="A1939" s="2" t="s">
        <v>26</v>
      </c>
      <c r="B19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1939)))"),"#REF!")</f>
        <v>#REF!</v>
      </c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  <c r="CN1939" s="2"/>
      <c r="CO1939" s="2"/>
      <c r="CP1939" s="2"/>
      <c r="CQ1939" s="2"/>
      <c r="CR1939" s="2"/>
      <c r="CS1939" s="2"/>
      <c r="CT1939" s="2"/>
      <c r="CU1939" s="2"/>
      <c r="CV1939" s="2"/>
      <c r="CW1939" s="2"/>
      <c r="CX1939" s="2"/>
      <c r="CY1939" s="2"/>
      <c r="CZ1939" s="2"/>
      <c r="DA1939" s="2"/>
      <c r="DB1939" s="2"/>
      <c r="DC1939" s="2"/>
      <c r="DD1939" s="2"/>
      <c r="DE1939" s="2"/>
      <c r="DF1939" s="2"/>
      <c r="DG1939" s="2"/>
      <c r="DH1939" s="2"/>
      <c r="DI1939" s="2"/>
      <c r="DJ1939" s="2"/>
      <c r="DK1939" s="2"/>
      <c r="DL1939" s="2"/>
      <c r="DM1939" s="2"/>
      <c r="DN1939" s="2"/>
      <c r="DO1939" s="2"/>
      <c r="DP1939" s="2"/>
      <c r="DQ1939" s="2"/>
      <c r="DR1939" s="2"/>
      <c r="DS1939" s="2"/>
      <c r="DT1939" s="2"/>
      <c r="DU1939" s="2"/>
      <c r="DV1939" s="2"/>
      <c r="DW1939" s="2"/>
      <c r="DX1939" s="2"/>
      <c r="DY1939" s="2"/>
      <c r="DZ1939" s="2"/>
      <c r="EA1939" s="2"/>
      <c r="EB1939" s="2"/>
      <c r="EC1939" s="2"/>
      <c r="ED1939" s="2"/>
      <c r="EE1939" s="2"/>
      <c r="EF1939" s="2"/>
      <c r="EG1939" s="2"/>
      <c r="EH1939" s="2"/>
      <c r="EI1939" s="2"/>
      <c r="EJ1939" s="2"/>
      <c r="EK1939" s="2"/>
      <c r="EL1939" s="2"/>
      <c r="EM1939" s="2"/>
      <c r="EN1939" s="2"/>
      <c r="EO1939" s="2"/>
      <c r="EP1939" s="2"/>
      <c r="EQ1939" s="2"/>
      <c r="ER1939" s="2"/>
      <c r="ES1939" s="2"/>
      <c r="ET1939" s="2"/>
      <c r="EU1939" s="2"/>
      <c r="EV1939" s="2"/>
      <c r="EW1939" s="2"/>
      <c r="EX1939" s="2"/>
      <c r="EY1939" s="2"/>
      <c r="EZ1939" s="2"/>
      <c r="FA1939" s="2"/>
    </row>
    <row r="1940" ht="15.75" customHeight="1">
      <c r="A1940" s="2" t="s">
        <v>29</v>
      </c>
      <c r="B19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1940)))"),"#REF!")</f>
        <v>#REF!</v>
      </c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</row>
    <row r="1941" ht="15.75" customHeight="1">
      <c r="A1941" s="2" t="s">
        <v>23</v>
      </c>
      <c r="B19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1941)))"),"#REF!")</f>
        <v>#REF!</v>
      </c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</row>
    <row r="1942" ht="15.75" customHeight="1">
      <c r="A1942" s="2" t="s">
        <v>31</v>
      </c>
      <c r="B19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1942)))"),"#REF!")</f>
        <v>#REF!</v>
      </c>
      <c r="C1942" s="2"/>
      <c r="D1942" s="2"/>
      <c r="E1942" s="2"/>
      <c r="F1942" s="2"/>
      <c r="G1942" s="2"/>
      <c r="H1942" s="2"/>
      <c r="I1942" s="2"/>
      <c r="J1942" s="2"/>
    </row>
    <row r="1943" ht="15.75" customHeight="1">
      <c r="A1943" s="2" t="s">
        <v>29</v>
      </c>
      <c r="B19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1943)))"),"#REF!")</f>
        <v>#REF!</v>
      </c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</row>
    <row r="1944" ht="15.75" customHeight="1">
      <c r="A1944" s="2" t="s">
        <v>29</v>
      </c>
      <c r="B19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1944)))"),"#REF!")</f>
        <v>#REF!</v>
      </c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</row>
    <row r="1945" ht="15.75" customHeight="1">
      <c r="A1945" s="2" t="s">
        <v>23</v>
      </c>
      <c r="B19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1945)))"),"#REF!")</f>
        <v>#REF!</v>
      </c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</row>
    <row r="1946" ht="15.75" customHeight="1">
      <c r="A1946" s="2" t="s">
        <v>26</v>
      </c>
      <c r="B19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1946)))"),"#REF!")</f>
        <v>#REF!</v>
      </c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  <c r="CN1946" s="2"/>
      <c r="CO1946" s="2"/>
      <c r="CP1946" s="2"/>
      <c r="CQ1946" s="2"/>
      <c r="CR1946" s="2"/>
      <c r="CS1946" s="2"/>
      <c r="CT1946" s="2"/>
      <c r="CU1946" s="2"/>
      <c r="CV1946" s="2"/>
      <c r="CW1946" s="2"/>
      <c r="CX1946" s="2"/>
      <c r="CY1946" s="2"/>
      <c r="CZ1946" s="2"/>
      <c r="DA1946" s="2"/>
      <c r="DB1946" s="2"/>
      <c r="DC1946" s="2"/>
      <c r="DD1946" s="2"/>
      <c r="DE1946" s="2"/>
      <c r="DF1946" s="2"/>
      <c r="DG1946" s="2"/>
      <c r="DH1946" s="2"/>
      <c r="DI1946" s="2"/>
      <c r="DJ1946" s="2"/>
      <c r="DK1946" s="2"/>
      <c r="DL1946" s="2"/>
      <c r="DM1946" s="2"/>
      <c r="DN1946" s="2"/>
      <c r="DO1946" s="2"/>
      <c r="DP1946" s="2"/>
      <c r="DQ1946" s="2"/>
      <c r="DR1946" s="2"/>
      <c r="DS1946" s="2"/>
      <c r="DT1946" s="2"/>
      <c r="DU1946" s="2"/>
      <c r="DV1946" s="2"/>
      <c r="DW1946" s="2"/>
      <c r="DX1946" s="2"/>
      <c r="DY1946" s="2"/>
      <c r="DZ1946" s="2"/>
      <c r="EA1946" s="2"/>
      <c r="EB1946" s="2"/>
      <c r="EC1946" s="2"/>
      <c r="ED1946" s="2"/>
      <c r="EE1946" s="2"/>
      <c r="EF1946" s="2"/>
      <c r="EG1946" s="2"/>
      <c r="EH1946" s="2"/>
      <c r="EI1946" s="2"/>
      <c r="EJ1946" s="2"/>
      <c r="EK1946" s="2"/>
      <c r="EL1946" s="2"/>
      <c r="EM1946" s="2"/>
      <c r="EN1946" s="2"/>
      <c r="EO1946" s="2"/>
      <c r="EP1946" s="2"/>
      <c r="EQ1946" s="2"/>
      <c r="ER1946" s="2"/>
      <c r="ES1946" s="2"/>
      <c r="ET1946" s="2"/>
      <c r="EU1946" s="2"/>
      <c r="EV1946" s="2"/>
      <c r="EW1946" s="2"/>
      <c r="EX1946" s="2"/>
      <c r="EY1946" s="2"/>
      <c r="EZ1946" s="2"/>
      <c r="FA1946" s="2"/>
    </row>
    <row r="1947" ht="15.75" customHeight="1">
      <c r="A1947" s="2" t="s">
        <v>25</v>
      </c>
      <c r="B19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1947)))"),"#REF!")</f>
        <v>#REF!</v>
      </c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</row>
    <row r="1948" ht="15.75" customHeight="1">
      <c r="A1948" s="2" t="s">
        <v>26</v>
      </c>
      <c r="B19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1948)))"),"#REF!")</f>
        <v>#REF!</v>
      </c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  <c r="CN1948" s="2"/>
      <c r="CO1948" s="2"/>
      <c r="CP1948" s="2"/>
      <c r="CQ1948" s="2"/>
      <c r="CR1948" s="2"/>
      <c r="CS1948" s="2"/>
      <c r="CT1948" s="2"/>
      <c r="CU1948" s="2"/>
      <c r="CV1948" s="2"/>
      <c r="CW1948" s="2"/>
      <c r="CX1948" s="2"/>
      <c r="CY1948" s="2"/>
      <c r="CZ1948" s="2"/>
      <c r="DA1948" s="2"/>
      <c r="DB1948" s="2"/>
      <c r="DC1948" s="2"/>
      <c r="DD1948" s="2"/>
      <c r="DE1948" s="2"/>
      <c r="DF1948" s="2"/>
      <c r="DG1948" s="2"/>
      <c r="DH1948" s="2"/>
      <c r="DI1948" s="2"/>
      <c r="DJ1948" s="2"/>
      <c r="DK1948" s="2"/>
      <c r="DL1948" s="2"/>
      <c r="DM1948" s="2"/>
      <c r="DN1948" s="2"/>
      <c r="DO1948" s="2"/>
      <c r="DP1948" s="2"/>
      <c r="DQ1948" s="2"/>
      <c r="DR1948" s="2"/>
      <c r="DS1948" s="2"/>
      <c r="DT1948" s="2"/>
      <c r="DU1948" s="2"/>
      <c r="DV1948" s="2"/>
      <c r="DW1948" s="2"/>
      <c r="DX1948" s="2"/>
      <c r="DY1948" s="2"/>
      <c r="DZ1948" s="2"/>
      <c r="EA1948" s="2"/>
      <c r="EB1948" s="2"/>
      <c r="EC1948" s="2"/>
      <c r="ED1948" s="2"/>
      <c r="EE1948" s="2"/>
      <c r="EF1948" s="2"/>
      <c r="EG1948" s="2"/>
      <c r="EH1948" s="2"/>
      <c r="EI1948" s="2"/>
      <c r="EJ1948" s="2"/>
      <c r="EK1948" s="2"/>
      <c r="EL1948" s="2"/>
      <c r="EM1948" s="2"/>
      <c r="EN1948" s="2"/>
      <c r="EO1948" s="2"/>
      <c r="EP1948" s="2"/>
      <c r="EQ1948" s="2"/>
      <c r="ER1948" s="2"/>
      <c r="ES1948" s="2"/>
      <c r="ET1948" s="2"/>
      <c r="EU1948" s="2"/>
      <c r="EV1948" s="2"/>
      <c r="EW1948" s="2"/>
      <c r="EX1948" s="2"/>
      <c r="EY1948" s="2"/>
      <c r="EZ1948" s="2"/>
      <c r="FA1948" s="2"/>
    </row>
    <row r="1949" ht="15.75" customHeight="1">
      <c r="A1949" s="2" t="s">
        <v>24</v>
      </c>
      <c r="B19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1949)))"),"#REF!")</f>
        <v>#REF!</v>
      </c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  <c r="CN1949" s="2"/>
      <c r="CO1949" s="2"/>
      <c r="CP1949" s="2"/>
      <c r="CQ1949" s="2"/>
      <c r="CR1949" s="2"/>
      <c r="CS1949" s="2"/>
      <c r="CT1949" s="2"/>
      <c r="CU1949" s="2"/>
      <c r="CV1949" s="2"/>
      <c r="CW1949" s="2"/>
      <c r="CX1949" s="2"/>
      <c r="CY1949" s="2"/>
      <c r="CZ1949" s="2"/>
      <c r="DA1949" s="2"/>
      <c r="DB1949" s="2"/>
      <c r="DC1949" s="2"/>
      <c r="DD1949" s="2"/>
      <c r="DE1949" s="2"/>
      <c r="DF1949" s="2"/>
      <c r="DG1949" s="2"/>
      <c r="DH1949" s="2"/>
      <c r="DI1949" s="2"/>
      <c r="DJ1949" s="2"/>
      <c r="DK1949" s="2"/>
      <c r="DL1949" s="2"/>
      <c r="DM1949" s="2"/>
      <c r="DN1949" s="2"/>
      <c r="DO1949" s="2"/>
      <c r="DP1949" s="2"/>
      <c r="DQ1949" s="2"/>
      <c r="DR1949" s="2"/>
      <c r="DS1949" s="2"/>
      <c r="DT1949" s="2"/>
      <c r="DU1949" s="2"/>
      <c r="DV1949" s="2"/>
      <c r="DW1949" s="2"/>
      <c r="DX1949" s="2"/>
      <c r="DY1949" s="2"/>
      <c r="DZ1949" s="2"/>
      <c r="EA1949" s="2"/>
      <c r="EB1949" s="2"/>
      <c r="EC1949" s="2"/>
      <c r="ED1949" s="2"/>
      <c r="EE1949" s="2"/>
      <c r="EF1949" s="2"/>
      <c r="EG1949" s="2"/>
      <c r="EH1949" s="2"/>
      <c r="EI1949" s="2"/>
      <c r="EJ1949" s="2"/>
      <c r="EK1949" s="2"/>
      <c r="EL1949" s="2"/>
      <c r="EM1949" s="2"/>
      <c r="EN1949" s="2"/>
      <c r="EO1949" s="2"/>
      <c r="EP1949" s="2"/>
      <c r="EQ1949" s="2"/>
      <c r="ER1949" s="2"/>
      <c r="ES1949" s="2"/>
      <c r="ET1949" s="2"/>
      <c r="EU1949" s="2"/>
      <c r="EV1949" s="2"/>
      <c r="EW1949" s="2"/>
      <c r="EX1949" s="2"/>
      <c r="EY1949" s="2"/>
      <c r="EZ1949" s="2"/>
      <c r="FA1949" s="2"/>
      <c r="FB1949" s="2"/>
      <c r="FC1949" s="2"/>
      <c r="FD1949" s="2"/>
      <c r="FE1949" s="2"/>
      <c r="FF1949" s="2"/>
      <c r="FG1949" s="2"/>
      <c r="FH1949" s="2"/>
      <c r="FI1949" s="2"/>
      <c r="FJ1949" s="2"/>
      <c r="FK1949" s="2"/>
      <c r="FL1949" s="2"/>
      <c r="FM1949" s="2"/>
      <c r="FN1949" s="2"/>
      <c r="FO1949" s="2"/>
      <c r="FP1949" s="2"/>
      <c r="FQ1949" s="2"/>
      <c r="FR1949" s="2"/>
      <c r="FS1949" s="2"/>
      <c r="FT1949" s="2"/>
      <c r="FU1949" s="2"/>
      <c r="FV1949" s="2"/>
      <c r="FW1949" s="2"/>
      <c r="FX1949" s="2"/>
      <c r="FY1949" s="2"/>
      <c r="FZ1949" s="2"/>
      <c r="GA1949" s="2"/>
      <c r="GB1949" s="2"/>
      <c r="GC1949" s="2"/>
      <c r="GD1949" s="2"/>
      <c r="GE1949" s="2"/>
      <c r="GF1949" s="2"/>
      <c r="GG1949" s="2"/>
      <c r="GH1949" s="2"/>
      <c r="GI1949" s="2"/>
      <c r="GJ1949" s="2"/>
      <c r="GK1949" s="2"/>
      <c r="GL1949" s="2"/>
      <c r="GM1949" s="2"/>
      <c r="GN1949" s="2"/>
      <c r="GO1949" s="2"/>
      <c r="GP1949" s="2"/>
      <c r="GQ1949" s="2"/>
      <c r="GR1949" s="2"/>
      <c r="GS1949" s="2"/>
      <c r="GT1949" s="2"/>
      <c r="GU1949" s="2"/>
      <c r="GV1949" s="2"/>
      <c r="GW1949" s="2"/>
      <c r="GX1949" s="2"/>
      <c r="GY1949" s="2"/>
      <c r="GZ1949" s="2"/>
      <c r="HA1949" s="2"/>
      <c r="HB1949" s="2"/>
      <c r="HC1949" s="2"/>
      <c r="HD1949" s="2"/>
      <c r="HE1949" s="2"/>
      <c r="HF1949" s="2"/>
      <c r="HG1949" s="2"/>
      <c r="HH1949" s="2"/>
      <c r="HI1949" s="2"/>
      <c r="HJ1949" s="2"/>
      <c r="HK1949" s="2"/>
      <c r="HL1949" s="2"/>
      <c r="HM1949" s="2"/>
      <c r="HN1949" s="2"/>
      <c r="HO1949" s="2"/>
      <c r="HP1949" s="2"/>
      <c r="HQ1949" s="2"/>
      <c r="HR1949" s="2"/>
      <c r="HS1949" s="2"/>
      <c r="HT1949" s="2"/>
      <c r="HU1949" s="2"/>
      <c r="HV1949" s="2"/>
      <c r="HW1949" s="2"/>
      <c r="HX1949" s="2"/>
      <c r="HY1949" s="2"/>
      <c r="HZ1949" s="2"/>
      <c r="IA1949" s="2"/>
      <c r="IB1949" s="2"/>
      <c r="IC1949" s="2"/>
      <c r="ID1949" s="2"/>
      <c r="IE1949" s="2"/>
      <c r="IF1949" s="2"/>
      <c r="IG1949" s="2"/>
      <c r="IH1949" s="2"/>
      <c r="II1949" s="2"/>
      <c r="IJ1949" s="2"/>
      <c r="IK1949" s="2"/>
      <c r="IL1949" s="2"/>
      <c r="IM1949" s="2"/>
      <c r="IN1949" s="2"/>
      <c r="IO1949" s="2"/>
      <c r="IP1949" s="2"/>
      <c r="IQ1949" s="2"/>
      <c r="IR1949" s="2"/>
      <c r="IS1949" s="2"/>
      <c r="IT1949" s="2"/>
      <c r="IU1949" s="2"/>
      <c r="IV1949" s="2"/>
      <c r="IW1949" s="2"/>
      <c r="IX1949" s="2"/>
      <c r="IY1949" s="2"/>
      <c r="IZ1949" s="2"/>
      <c r="JA1949" s="2"/>
      <c r="JB1949" s="2"/>
      <c r="JC1949" s="2"/>
      <c r="JD1949" s="2"/>
      <c r="JE1949" s="2"/>
      <c r="JF1949" s="2"/>
      <c r="JG1949" s="2"/>
      <c r="JH1949" s="2"/>
      <c r="JI1949" s="2"/>
      <c r="JJ1949" s="2"/>
      <c r="JK1949" s="2"/>
    </row>
    <row r="1950" ht="15.75" customHeight="1">
      <c r="A1950" s="2" t="s">
        <v>24</v>
      </c>
      <c r="B19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1950)))"),"#REF!")</f>
        <v>#REF!</v>
      </c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  <c r="CN1950" s="2"/>
      <c r="CO1950" s="2"/>
      <c r="CP1950" s="2"/>
      <c r="CQ1950" s="2"/>
      <c r="CR1950" s="2"/>
      <c r="CS1950" s="2"/>
      <c r="CT1950" s="2"/>
      <c r="CU1950" s="2"/>
      <c r="CV1950" s="2"/>
      <c r="CW1950" s="2"/>
      <c r="CX1950" s="2"/>
      <c r="CY1950" s="2"/>
      <c r="CZ1950" s="2"/>
      <c r="DA1950" s="2"/>
      <c r="DB1950" s="2"/>
      <c r="DC1950" s="2"/>
      <c r="DD1950" s="2"/>
      <c r="DE1950" s="2"/>
      <c r="DF1950" s="2"/>
      <c r="DG1950" s="2"/>
      <c r="DH1950" s="2"/>
      <c r="DI1950" s="2"/>
      <c r="DJ1950" s="2"/>
      <c r="DK1950" s="2"/>
      <c r="DL1950" s="2"/>
      <c r="DM1950" s="2"/>
      <c r="DN1950" s="2"/>
      <c r="DO1950" s="2"/>
      <c r="DP1950" s="2"/>
      <c r="DQ1950" s="2"/>
      <c r="DR1950" s="2"/>
      <c r="DS1950" s="2"/>
      <c r="DT1950" s="2"/>
      <c r="DU1950" s="2"/>
      <c r="DV1950" s="2"/>
      <c r="DW1950" s="2"/>
      <c r="DX1950" s="2"/>
      <c r="DY1950" s="2"/>
      <c r="DZ1950" s="2"/>
      <c r="EA1950" s="2"/>
      <c r="EB1950" s="2"/>
      <c r="EC1950" s="2"/>
      <c r="ED1950" s="2"/>
      <c r="EE1950" s="2"/>
      <c r="EF1950" s="2"/>
      <c r="EG1950" s="2"/>
      <c r="EH1950" s="2"/>
      <c r="EI1950" s="2"/>
      <c r="EJ1950" s="2"/>
      <c r="EK1950" s="2"/>
      <c r="EL1950" s="2"/>
      <c r="EM1950" s="2"/>
      <c r="EN1950" s="2"/>
      <c r="EO1950" s="2"/>
      <c r="EP1950" s="2"/>
      <c r="EQ1950" s="2"/>
      <c r="ER1950" s="2"/>
      <c r="ES1950" s="2"/>
      <c r="ET1950" s="2"/>
      <c r="EU1950" s="2"/>
      <c r="EV1950" s="2"/>
      <c r="EW1950" s="2"/>
      <c r="EX1950" s="2"/>
      <c r="EY1950" s="2"/>
      <c r="EZ1950" s="2"/>
      <c r="FA1950" s="2"/>
      <c r="FB1950" s="2"/>
      <c r="FC1950" s="2"/>
      <c r="FD1950" s="2"/>
      <c r="FE1950" s="2"/>
      <c r="FF1950" s="2"/>
      <c r="FG1950" s="2"/>
      <c r="FH1950" s="2"/>
      <c r="FI1950" s="2"/>
      <c r="FJ1950" s="2"/>
      <c r="FK1950" s="2"/>
      <c r="FL1950" s="2"/>
      <c r="FM1950" s="2"/>
      <c r="FN1950" s="2"/>
      <c r="FO1950" s="2"/>
      <c r="FP1950" s="2"/>
      <c r="FQ1950" s="2"/>
      <c r="FR1950" s="2"/>
      <c r="FS1950" s="2"/>
      <c r="FT1950" s="2"/>
      <c r="FU1950" s="2"/>
      <c r="FV1950" s="2"/>
      <c r="FW1950" s="2"/>
      <c r="FX1950" s="2"/>
      <c r="FY1950" s="2"/>
      <c r="FZ1950" s="2"/>
      <c r="GA1950" s="2"/>
      <c r="GB1950" s="2"/>
      <c r="GC1950" s="2"/>
      <c r="GD1950" s="2"/>
      <c r="GE1950" s="2"/>
      <c r="GF1950" s="2"/>
      <c r="GG1950" s="2"/>
      <c r="GH1950" s="2"/>
      <c r="GI1950" s="2"/>
      <c r="GJ1950" s="2"/>
      <c r="GK1950" s="2"/>
      <c r="GL1950" s="2"/>
      <c r="GM1950" s="2"/>
      <c r="GN1950" s="2"/>
      <c r="GO1950" s="2"/>
      <c r="GP1950" s="2"/>
      <c r="GQ1950" s="2"/>
      <c r="GR1950" s="2"/>
      <c r="GS1950" s="2"/>
      <c r="GT1950" s="2"/>
      <c r="GU1950" s="2"/>
      <c r="GV1950" s="2"/>
      <c r="GW1950" s="2"/>
      <c r="GX1950" s="2"/>
      <c r="GY1950" s="2"/>
      <c r="GZ1950" s="2"/>
      <c r="HA1950" s="2"/>
      <c r="HB1950" s="2"/>
      <c r="HC1950" s="2"/>
      <c r="HD1950" s="2"/>
      <c r="HE1950" s="2"/>
      <c r="HF1950" s="2"/>
      <c r="HG1950" s="2"/>
      <c r="HH1950" s="2"/>
      <c r="HI1950" s="2"/>
      <c r="HJ1950" s="2"/>
      <c r="HK1950" s="2"/>
      <c r="HL1950" s="2"/>
      <c r="HM1950" s="2"/>
      <c r="HN1950" s="2"/>
      <c r="HO1950" s="2"/>
      <c r="HP1950" s="2"/>
      <c r="HQ1950" s="2"/>
      <c r="HR1950" s="2"/>
      <c r="HS1950" s="2"/>
      <c r="HT1950" s="2"/>
      <c r="HU1950" s="2"/>
      <c r="HV1950" s="2"/>
      <c r="HW1950" s="2"/>
      <c r="HX1950" s="2"/>
      <c r="HY1950" s="2"/>
      <c r="HZ1950" s="2"/>
      <c r="IA1950" s="2"/>
      <c r="IB1950" s="2"/>
      <c r="IC1950" s="2"/>
      <c r="ID1950" s="2"/>
      <c r="IE1950" s="2"/>
      <c r="IF1950" s="2"/>
      <c r="IG1950" s="2"/>
      <c r="IH1950" s="2"/>
      <c r="II1950" s="2"/>
      <c r="IJ1950" s="2"/>
      <c r="IK1950" s="2"/>
      <c r="IL1950" s="2"/>
      <c r="IM1950" s="2"/>
      <c r="IN1950" s="2"/>
      <c r="IO1950" s="2"/>
      <c r="IP1950" s="2"/>
      <c r="IQ1950" s="2"/>
      <c r="IR1950" s="2"/>
      <c r="IS1950" s="2"/>
      <c r="IT1950" s="2"/>
      <c r="IU1950" s="2"/>
      <c r="IV1950" s="2"/>
      <c r="IW1950" s="2"/>
      <c r="IX1950" s="2"/>
      <c r="IY1950" s="2"/>
      <c r="IZ1950" s="2"/>
      <c r="JA1950" s="2"/>
      <c r="JB1950" s="2"/>
      <c r="JC1950" s="2"/>
      <c r="JD1950" s="2"/>
      <c r="JE1950" s="2"/>
      <c r="JF1950" s="2"/>
      <c r="JG1950" s="2"/>
      <c r="JH1950" s="2"/>
      <c r="JI1950" s="2"/>
      <c r="JJ1950" s="2"/>
      <c r="JK1950" s="2"/>
    </row>
    <row r="1951" ht="15.75" customHeight="1">
      <c r="A1951" s="2" t="s">
        <v>22</v>
      </c>
      <c r="B19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1951)))"),"#REF!")</f>
        <v>#REF!</v>
      </c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</row>
    <row r="1952" ht="15.75" customHeight="1">
      <c r="A1952" s="2" t="s">
        <v>22</v>
      </c>
      <c r="B19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1952)))"),"#REF!")</f>
        <v>#REF!</v>
      </c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</row>
    <row r="1953" ht="15.75" customHeight="1">
      <c r="A1953" s="2" t="s">
        <v>24</v>
      </c>
      <c r="B19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1953)))"),"#REF!")</f>
        <v>#REF!</v>
      </c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  <c r="CN1953" s="2"/>
      <c r="CO1953" s="2"/>
      <c r="CP1953" s="2"/>
      <c r="CQ1953" s="2"/>
      <c r="CR1953" s="2"/>
      <c r="CS1953" s="2"/>
      <c r="CT1953" s="2"/>
      <c r="CU1953" s="2"/>
      <c r="CV1953" s="2"/>
      <c r="CW1953" s="2"/>
      <c r="CX1953" s="2"/>
      <c r="CY1953" s="2"/>
      <c r="CZ1953" s="2"/>
      <c r="DA1953" s="2"/>
      <c r="DB1953" s="2"/>
      <c r="DC1953" s="2"/>
      <c r="DD1953" s="2"/>
      <c r="DE1953" s="2"/>
      <c r="DF1953" s="2"/>
      <c r="DG1953" s="2"/>
      <c r="DH1953" s="2"/>
      <c r="DI1953" s="2"/>
      <c r="DJ1953" s="2"/>
      <c r="DK1953" s="2"/>
      <c r="DL1953" s="2"/>
      <c r="DM1953" s="2"/>
      <c r="DN1953" s="2"/>
      <c r="DO1953" s="2"/>
      <c r="DP1953" s="2"/>
      <c r="DQ1953" s="2"/>
      <c r="DR1953" s="2"/>
      <c r="DS1953" s="2"/>
      <c r="DT1953" s="2"/>
      <c r="DU1953" s="2"/>
      <c r="DV1953" s="2"/>
      <c r="DW1953" s="2"/>
      <c r="DX1953" s="2"/>
      <c r="DY1953" s="2"/>
      <c r="DZ1953" s="2"/>
      <c r="EA1953" s="2"/>
      <c r="EB1953" s="2"/>
      <c r="EC1953" s="2"/>
      <c r="ED1953" s="2"/>
      <c r="EE1953" s="2"/>
      <c r="EF1953" s="2"/>
      <c r="EG1953" s="2"/>
      <c r="EH1953" s="2"/>
      <c r="EI1953" s="2"/>
      <c r="EJ1953" s="2"/>
      <c r="EK1953" s="2"/>
      <c r="EL1953" s="2"/>
      <c r="EM1953" s="2"/>
      <c r="EN1953" s="2"/>
      <c r="EO1953" s="2"/>
      <c r="EP1953" s="2"/>
      <c r="EQ1953" s="2"/>
      <c r="ER1953" s="2"/>
      <c r="ES1953" s="2"/>
      <c r="ET1953" s="2"/>
      <c r="EU1953" s="2"/>
      <c r="EV1953" s="2"/>
      <c r="EW1953" s="2"/>
      <c r="EX1953" s="2"/>
      <c r="EY1953" s="2"/>
      <c r="EZ1953" s="2"/>
      <c r="FA1953" s="2"/>
      <c r="FB1953" s="2"/>
      <c r="FC1953" s="2"/>
      <c r="FD1953" s="2"/>
      <c r="FE1953" s="2"/>
      <c r="FF1953" s="2"/>
      <c r="FG1953" s="2"/>
      <c r="FH1953" s="2"/>
      <c r="FI1953" s="2"/>
      <c r="FJ1953" s="2"/>
      <c r="FK1953" s="2"/>
      <c r="FL1953" s="2"/>
      <c r="FM1953" s="2"/>
      <c r="FN1953" s="2"/>
      <c r="FO1953" s="2"/>
      <c r="FP1953" s="2"/>
      <c r="FQ1953" s="2"/>
      <c r="FR1953" s="2"/>
      <c r="FS1953" s="2"/>
      <c r="FT1953" s="2"/>
      <c r="FU1953" s="2"/>
      <c r="FV1953" s="2"/>
      <c r="FW1953" s="2"/>
      <c r="FX1953" s="2"/>
      <c r="FY1953" s="2"/>
      <c r="FZ1953" s="2"/>
      <c r="GA1953" s="2"/>
      <c r="GB1953" s="2"/>
      <c r="GC1953" s="2"/>
      <c r="GD1953" s="2"/>
      <c r="GE1953" s="2"/>
      <c r="GF1953" s="2"/>
      <c r="GG1953" s="2"/>
      <c r="GH1953" s="2"/>
      <c r="GI1953" s="2"/>
      <c r="GJ1953" s="2"/>
      <c r="GK1953" s="2"/>
      <c r="GL1953" s="2"/>
      <c r="GM1953" s="2"/>
      <c r="GN1953" s="2"/>
      <c r="GO1953" s="2"/>
      <c r="GP1953" s="2"/>
      <c r="GQ1953" s="2"/>
      <c r="GR1953" s="2"/>
      <c r="GS1953" s="2"/>
      <c r="GT1953" s="2"/>
      <c r="GU1953" s="2"/>
      <c r="GV1953" s="2"/>
      <c r="GW1953" s="2"/>
      <c r="GX1953" s="2"/>
      <c r="GY1953" s="2"/>
      <c r="GZ1953" s="2"/>
      <c r="HA1953" s="2"/>
      <c r="HB1953" s="2"/>
      <c r="HC1953" s="2"/>
      <c r="HD1953" s="2"/>
      <c r="HE1953" s="2"/>
      <c r="HF1953" s="2"/>
      <c r="HG1953" s="2"/>
      <c r="HH1953" s="2"/>
      <c r="HI1953" s="2"/>
      <c r="HJ1953" s="2"/>
      <c r="HK1953" s="2"/>
      <c r="HL1953" s="2"/>
      <c r="HM1953" s="2"/>
      <c r="HN1953" s="2"/>
      <c r="HO1953" s="2"/>
      <c r="HP1953" s="2"/>
      <c r="HQ1953" s="2"/>
      <c r="HR1953" s="2"/>
      <c r="HS1953" s="2"/>
      <c r="HT1953" s="2"/>
      <c r="HU1953" s="2"/>
      <c r="HV1953" s="2"/>
      <c r="HW1953" s="2"/>
      <c r="HX1953" s="2"/>
      <c r="HY1953" s="2"/>
      <c r="HZ1953" s="2"/>
      <c r="IA1953" s="2"/>
      <c r="IB1953" s="2"/>
      <c r="IC1953" s="2"/>
      <c r="ID1953" s="2"/>
      <c r="IE1953" s="2"/>
      <c r="IF1953" s="2"/>
      <c r="IG1953" s="2"/>
      <c r="IH1953" s="2"/>
      <c r="II1953" s="2"/>
      <c r="IJ1953" s="2"/>
      <c r="IK1953" s="2"/>
      <c r="IL1953" s="2"/>
      <c r="IM1953" s="2"/>
      <c r="IN1953" s="2"/>
      <c r="IO1953" s="2"/>
      <c r="IP1953" s="2"/>
      <c r="IQ1953" s="2"/>
      <c r="IR1953" s="2"/>
      <c r="IS1953" s="2"/>
      <c r="IT1953" s="2"/>
      <c r="IU1953" s="2"/>
      <c r="IV1953" s="2"/>
      <c r="IW1953" s="2"/>
      <c r="IX1953" s="2"/>
      <c r="IY1953" s="2"/>
      <c r="IZ1953" s="2"/>
      <c r="JA1953" s="2"/>
      <c r="JB1953" s="2"/>
      <c r="JC1953" s="2"/>
      <c r="JD1953" s="2"/>
      <c r="JE1953" s="2"/>
      <c r="JF1953" s="2"/>
      <c r="JG1953" s="2"/>
      <c r="JH1953" s="2"/>
      <c r="JI1953" s="2"/>
      <c r="JJ1953" s="2"/>
      <c r="JK1953" s="2"/>
    </row>
    <row r="1954" ht="15.75" customHeight="1">
      <c r="A1954" s="2" t="s">
        <v>24</v>
      </c>
      <c r="B19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1954)))"),"#REF!")</f>
        <v>#REF!</v>
      </c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  <c r="CN1954" s="2"/>
      <c r="CO1954" s="2"/>
      <c r="CP1954" s="2"/>
      <c r="CQ1954" s="2"/>
      <c r="CR1954" s="2"/>
      <c r="CS1954" s="2"/>
      <c r="CT1954" s="2"/>
      <c r="CU1954" s="2"/>
      <c r="CV1954" s="2"/>
      <c r="CW1954" s="2"/>
      <c r="CX1954" s="2"/>
      <c r="CY1954" s="2"/>
      <c r="CZ1954" s="2"/>
      <c r="DA1954" s="2"/>
      <c r="DB1954" s="2"/>
      <c r="DC1954" s="2"/>
      <c r="DD1954" s="2"/>
      <c r="DE1954" s="2"/>
      <c r="DF1954" s="2"/>
      <c r="DG1954" s="2"/>
      <c r="DH1954" s="2"/>
      <c r="DI1954" s="2"/>
      <c r="DJ1954" s="2"/>
      <c r="DK1954" s="2"/>
      <c r="DL1954" s="2"/>
      <c r="DM1954" s="2"/>
      <c r="DN1954" s="2"/>
      <c r="DO1954" s="2"/>
      <c r="DP1954" s="2"/>
      <c r="DQ1954" s="2"/>
      <c r="DR1954" s="2"/>
      <c r="DS1954" s="2"/>
      <c r="DT1954" s="2"/>
      <c r="DU1954" s="2"/>
      <c r="DV1954" s="2"/>
      <c r="DW1954" s="2"/>
      <c r="DX1954" s="2"/>
      <c r="DY1954" s="2"/>
      <c r="DZ1954" s="2"/>
      <c r="EA1954" s="2"/>
      <c r="EB1954" s="2"/>
      <c r="EC1954" s="2"/>
      <c r="ED1954" s="2"/>
      <c r="EE1954" s="2"/>
      <c r="EF1954" s="2"/>
      <c r="EG1954" s="2"/>
      <c r="EH1954" s="2"/>
      <c r="EI1954" s="2"/>
      <c r="EJ1954" s="2"/>
      <c r="EK1954" s="2"/>
      <c r="EL1954" s="2"/>
      <c r="EM1954" s="2"/>
      <c r="EN1954" s="2"/>
      <c r="EO1954" s="2"/>
      <c r="EP1954" s="2"/>
      <c r="EQ1954" s="2"/>
      <c r="ER1954" s="2"/>
      <c r="ES1954" s="2"/>
      <c r="ET1954" s="2"/>
      <c r="EU1954" s="2"/>
      <c r="EV1954" s="2"/>
      <c r="EW1954" s="2"/>
      <c r="EX1954" s="2"/>
      <c r="EY1954" s="2"/>
      <c r="EZ1954" s="2"/>
      <c r="FA1954" s="2"/>
      <c r="FB1954" s="2"/>
      <c r="FC1954" s="2"/>
      <c r="FD1954" s="2"/>
      <c r="FE1954" s="2"/>
      <c r="FF1954" s="2"/>
      <c r="FG1954" s="2"/>
      <c r="FH1954" s="2"/>
      <c r="FI1954" s="2"/>
      <c r="FJ1954" s="2"/>
      <c r="FK1954" s="2"/>
      <c r="FL1954" s="2"/>
      <c r="FM1954" s="2"/>
      <c r="FN1954" s="2"/>
      <c r="FO1954" s="2"/>
      <c r="FP1954" s="2"/>
      <c r="FQ1954" s="2"/>
      <c r="FR1954" s="2"/>
      <c r="FS1954" s="2"/>
      <c r="FT1954" s="2"/>
      <c r="FU1954" s="2"/>
      <c r="FV1954" s="2"/>
      <c r="FW1954" s="2"/>
      <c r="FX1954" s="2"/>
      <c r="FY1954" s="2"/>
      <c r="FZ1954" s="2"/>
      <c r="GA1954" s="2"/>
      <c r="GB1954" s="2"/>
      <c r="GC1954" s="2"/>
      <c r="GD1954" s="2"/>
      <c r="GE1954" s="2"/>
      <c r="GF1954" s="2"/>
      <c r="GG1954" s="2"/>
      <c r="GH1954" s="2"/>
      <c r="GI1954" s="2"/>
      <c r="GJ1954" s="2"/>
      <c r="GK1954" s="2"/>
      <c r="GL1954" s="2"/>
      <c r="GM1954" s="2"/>
      <c r="GN1954" s="2"/>
      <c r="GO1954" s="2"/>
      <c r="GP1954" s="2"/>
      <c r="GQ1954" s="2"/>
      <c r="GR1954" s="2"/>
      <c r="GS1954" s="2"/>
      <c r="GT1954" s="2"/>
      <c r="GU1954" s="2"/>
      <c r="GV1954" s="2"/>
      <c r="GW1954" s="2"/>
      <c r="GX1954" s="2"/>
      <c r="GY1954" s="2"/>
      <c r="GZ1954" s="2"/>
      <c r="HA1954" s="2"/>
      <c r="HB1954" s="2"/>
      <c r="HC1954" s="2"/>
      <c r="HD1954" s="2"/>
      <c r="HE1954" s="2"/>
      <c r="HF1954" s="2"/>
      <c r="HG1954" s="2"/>
      <c r="HH1954" s="2"/>
      <c r="HI1954" s="2"/>
      <c r="HJ1954" s="2"/>
      <c r="HK1954" s="2"/>
      <c r="HL1954" s="2"/>
      <c r="HM1954" s="2"/>
      <c r="HN1954" s="2"/>
      <c r="HO1954" s="2"/>
      <c r="HP1954" s="2"/>
      <c r="HQ1954" s="2"/>
      <c r="HR1954" s="2"/>
      <c r="HS1954" s="2"/>
      <c r="HT1954" s="2"/>
      <c r="HU1954" s="2"/>
      <c r="HV1954" s="2"/>
      <c r="HW1954" s="2"/>
      <c r="HX1954" s="2"/>
      <c r="HY1954" s="2"/>
      <c r="HZ1954" s="2"/>
      <c r="IA1954" s="2"/>
      <c r="IB1954" s="2"/>
      <c r="IC1954" s="2"/>
      <c r="ID1954" s="2"/>
      <c r="IE1954" s="2"/>
      <c r="IF1954" s="2"/>
      <c r="IG1954" s="2"/>
      <c r="IH1954" s="2"/>
      <c r="II1954" s="2"/>
      <c r="IJ1954" s="2"/>
      <c r="IK1954" s="2"/>
      <c r="IL1954" s="2"/>
      <c r="IM1954" s="2"/>
      <c r="IN1954" s="2"/>
      <c r="IO1954" s="2"/>
      <c r="IP1954" s="2"/>
      <c r="IQ1954" s="2"/>
      <c r="IR1954" s="2"/>
      <c r="IS1954" s="2"/>
      <c r="IT1954" s="2"/>
      <c r="IU1954" s="2"/>
      <c r="IV1954" s="2"/>
      <c r="IW1954" s="2"/>
      <c r="IX1954" s="2"/>
      <c r="IY1954" s="2"/>
      <c r="IZ1954" s="2"/>
      <c r="JA1954" s="2"/>
      <c r="JB1954" s="2"/>
      <c r="JC1954" s="2"/>
      <c r="JD1954" s="2"/>
      <c r="JE1954" s="2"/>
      <c r="JF1954" s="2"/>
      <c r="JG1954" s="2"/>
      <c r="JH1954" s="2"/>
      <c r="JI1954" s="2"/>
      <c r="JJ1954" s="2"/>
      <c r="JK1954" s="2"/>
    </row>
    <row r="1955" ht="15.75" customHeight="1">
      <c r="A1955" s="2" t="s">
        <v>24</v>
      </c>
      <c r="B19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1955)))"),"#REF!")</f>
        <v>#REF!</v>
      </c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  <c r="CN1955" s="2"/>
      <c r="CO1955" s="2"/>
      <c r="CP1955" s="2"/>
      <c r="CQ1955" s="2"/>
      <c r="CR1955" s="2"/>
      <c r="CS1955" s="2"/>
      <c r="CT1955" s="2"/>
      <c r="CU1955" s="2"/>
      <c r="CV1955" s="2"/>
      <c r="CW1955" s="2"/>
      <c r="CX1955" s="2"/>
      <c r="CY1955" s="2"/>
      <c r="CZ1955" s="2"/>
      <c r="DA1955" s="2"/>
      <c r="DB1955" s="2"/>
      <c r="DC1955" s="2"/>
      <c r="DD1955" s="2"/>
      <c r="DE1955" s="2"/>
      <c r="DF1955" s="2"/>
      <c r="DG1955" s="2"/>
      <c r="DH1955" s="2"/>
      <c r="DI1955" s="2"/>
      <c r="DJ1955" s="2"/>
      <c r="DK1955" s="2"/>
      <c r="DL1955" s="2"/>
      <c r="DM1955" s="2"/>
      <c r="DN1955" s="2"/>
      <c r="DO1955" s="2"/>
      <c r="DP1955" s="2"/>
      <c r="DQ1955" s="2"/>
      <c r="DR1955" s="2"/>
      <c r="DS1955" s="2"/>
      <c r="DT1955" s="2"/>
      <c r="DU1955" s="2"/>
      <c r="DV1955" s="2"/>
      <c r="DW1955" s="2"/>
      <c r="DX1955" s="2"/>
      <c r="DY1955" s="2"/>
      <c r="DZ1955" s="2"/>
      <c r="EA1955" s="2"/>
      <c r="EB1955" s="2"/>
      <c r="EC1955" s="2"/>
      <c r="ED1955" s="2"/>
      <c r="EE1955" s="2"/>
      <c r="EF1955" s="2"/>
      <c r="EG1955" s="2"/>
      <c r="EH1955" s="2"/>
      <c r="EI1955" s="2"/>
      <c r="EJ1955" s="2"/>
      <c r="EK1955" s="2"/>
      <c r="EL1955" s="2"/>
      <c r="EM1955" s="2"/>
      <c r="EN1955" s="2"/>
      <c r="EO1955" s="2"/>
      <c r="EP1955" s="2"/>
      <c r="EQ1955" s="2"/>
      <c r="ER1955" s="2"/>
      <c r="ES1955" s="2"/>
      <c r="ET1955" s="2"/>
      <c r="EU1955" s="2"/>
      <c r="EV1955" s="2"/>
      <c r="EW1955" s="2"/>
      <c r="EX1955" s="2"/>
      <c r="EY1955" s="2"/>
      <c r="EZ1955" s="2"/>
      <c r="FA1955" s="2"/>
      <c r="FB1955" s="2"/>
      <c r="FC1955" s="2"/>
      <c r="FD1955" s="2"/>
      <c r="FE1955" s="2"/>
      <c r="FF1955" s="2"/>
      <c r="FG1955" s="2"/>
      <c r="FH1955" s="2"/>
      <c r="FI1955" s="2"/>
      <c r="FJ1955" s="2"/>
      <c r="FK1955" s="2"/>
      <c r="FL1955" s="2"/>
      <c r="FM1955" s="2"/>
      <c r="FN1955" s="2"/>
      <c r="FO1955" s="2"/>
      <c r="FP1955" s="2"/>
      <c r="FQ1955" s="2"/>
      <c r="FR1955" s="2"/>
      <c r="FS1955" s="2"/>
      <c r="FT1955" s="2"/>
      <c r="FU1955" s="2"/>
      <c r="FV1955" s="2"/>
      <c r="FW1955" s="2"/>
      <c r="FX1955" s="2"/>
      <c r="FY1955" s="2"/>
      <c r="FZ1955" s="2"/>
      <c r="GA1955" s="2"/>
      <c r="GB1955" s="2"/>
      <c r="GC1955" s="2"/>
      <c r="GD1955" s="2"/>
      <c r="GE1955" s="2"/>
      <c r="GF1955" s="2"/>
      <c r="GG1955" s="2"/>
      <c r="GH1955" s="2"/>
      <c r="GI1955" s="2"/>
      <c r="GJ1955" s="2"/>
      <c r="GK1955" s="2"/>
      <c r="GL1955" s="2"/>
      <c r="GM1955" s="2"/>
      <c r="GN1955" s="2"/>
      <c r="GO1955" s="2"/>
      <c r="GP1955" s="2"/>
      <c r="GQ1955" s="2"/>
      <c r="GR1955" s="2"/>
      <c r="GS1955" s="2"/>
      <c r="GT1955" s="2"/>
      <c r="GU1955" s="2"/>
      <c r="GV1955" s="2"/>
      <c r="GW1955" s="2"/>
      <c r="GX1955" s="2"/>
      <c r="GY1955" s="2"/>
      <c r="GZ1955" s="2"/>
      <c r="HA1955" s="2"/>
      <c r="HB1955" s="2"/>
      <c r="HC1955" s="2"/>
      <c r="HD1955" s="2"/>
      <c r="HE1955" s="2"/>
      <c r="HF1955" s="2"/>
      <c r="HG1955" s="2"/>
      <c r="HH1955" s="2"/>
      <c r="HI1955" s="2"/>
      <c r="HJ1955" s="2"/>
      <c r="HK1955" s="2"/>
      <c r="HL1955" s="2"/>
      <c r="HM1955" s="2"/>
      <c r="HN1955" s="2"/>
      <c r="HO1955" s="2"/>
      <c r="HP1955" s="2"/>
      <c r="HQ1955" s="2"/>
      <c r="HR1955" s="2"/>
      <c r="HS1955" s="2"/>
      <c r="HT1955" s="2"/>
      <c r="HU1955" s="2"/>
      <c r="HV1955" s="2"/>
      <c r="HW1955" s="2"/>
      <c r="HX1955" s="2"/>
      <c r="HY1955" s="2"/>
      <c r="HZ1955" s="2"/>
      <c r="IA1955" s="2"/>
      <c r="IB1955" s="2"/>
      <c r="IC1955" s="2"/>
      <c r="ID1955" s="2"/>
      <c r="IE1955" s="2"/>
      <c r="IF1955" s="2"/>
      <c r="IG1955" s="2"/>
      <c r="IH1955" s="2"/>
      <c r="II1955" s="2"/>
      <c r="IJ1955" s="2"/>
      <c r="IK1955" s="2"/>
      <c r="IL1955" s="2"/>
      <c r="IM1955" s="2"/>
      <c r="IN1955" s="2"/>
      <c r="IO1955" s="2"/>
      <c r="IP1955" s="2"/>
      <c r="IQ1955" s="2"/>
      <c r="IR1955" s="2"/>
      <c r="IS1955" s="2"/>
      <c r="IT1955" s="2"/>
      <c r="IU1955" s="2"/>
      <c r="IV1955" s="2"/>
      <c r="IW1955" s="2"/>
      <c r="IX1955" s="2"/>
      <c r="IY1955" s="2"/>
      <c r="IZ1955" s="2"/>
      <c r="JA1955" s="2"/>
      <c r="JB1955" s="2"/>
      <c r="JC1955" s="2"/>
      <c r="JD1955" s="2"/>
      <c r="JE1955" s="2"/>
      <c r="JF1955" s="2"/>
      <c r="JG1955" s="2"/>
      <c r="JH1955" s="2"/>
      <c r="JI1955" s="2"/>
      <c r="JJ1955" s="2"/>
      <c r="JK1955" s="2"/>
    </row>
    <row r="1956" ht="15.75" customHeight="1">
      <c r="A1956" s="2" t="s">
        <v>24</v>
      </c>
      <c r="B19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1956)))"),"#REF!")</f>
        <v>#REF!</v>
      </c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  <c r="CN1956" s="2"/>
      <c r="CO1956" s="2"/>
      <c r="CP1956" s="2"/>
      <c r="CQ1956" s="2"/>
      <c r="CR1956" s="2"/>
      <c r="CS1956" s="2"/>
      <c r="CT1956" s="2"/>
      <c r="CU1956" s="2"/>
      <c r="CV1956" s="2"/>
      <c r="CW1956" s="2"/>
      <c r="CX1956" s="2"/>
      <c r="CY1956" s="2"/>
      <c r="CZ1956" s="2"/>
      <c r="DA1956" s="2"/>
      <c r="DB1956" s="2"/>
      <c r="DC1956" s="2"/>
      <c r="DD1956" s="2"/>
      <c r="DE1956" s="2"/>
      <c r="DF1956" s="2"/>
      <c r="DG1956" s="2"/>
      <c r="DH1956" s="2"/>
      <c r="DI1956" s="2"/>
      <c r="DJ1956" s="2"/>
      <c r="DK1956" s="2"/>
      <c r="DL1956" s="2"/>
      <c r="DM1956" s="2"/>
      <c r="DN1956" s="2"/>
      <c r="DO1956" s="2"/>
      <c r="DP1956" s="2"/>
      <c r="DQ1956" s="2"/>
      <c r="DR1956" s="2"/>
      <c r="DS1956" s="2"/>
      <c r="DT1956" s="2"/>
      <c r="DU1956" s="2"/>
      <c r="DV1956" s="2"/>
      <c r="DW1956" s="2"/>
      <c r="DX1956" s="2"/>
      <c r="DY1956" s="2"/>
      <c r="DZ1956" s="2"/>
      <c r="EA1956" s="2"/>
      <c r="EB1956" s="2"/>
      <c r="EC1956" s="2"/>
      <c r="ED1956" s="2"/>
      <c r="EE1956" s="2"/>
      <c r="EF1956" s="2"/>
      <c r="EG1956" s="2"/>
      <c r="EH1956" s="2"/>
      <c r="EI1956" s="2"/>
      <c r="EJ1956" s="2"/>
      <c r="EK1956" s="2"/>
      <c r="EL1956" s="2"/>
      <c r="EM1956" s="2"/>
      <c r="EN1956" s="2"/>
      <c r="EO1956" s="2"/>
      <c r="EP1956" s="2"/>
      <c r="EQ1956" s="2"/>
      <c r="ER1956" s="2"/>
      <c r="ES1956" s="2"/>
      <c r="ET1956" s="2"/>
      <c r="EU1956" s="2"/>
      <c r="EV1956" s="2"/>
      <c r="EW1956" s="2"/>
      <c r="EX1956" s="2"/>
      <c r="EY1956" s="2"/>
      <c r="EZ1956" s="2"/>
      <c r="FA1956" s="2"/>
      <c r="FB1956" s="2"/>
      <c r="FC1956" s="2"/>
      <c r="FD1956" s="2"/>
      <c r="FE1956" s="2"/>
      <c r="FF1956" s="2"/>
      <c r="FG1956" s="2"/>
      <c r="FH1956" s="2"/>
      <c r="FI1956" s="2"/>
      <c r="FJ1956" s="2"/>
      <c r="FK1956" s="2"/>
      <c r="FL1956" s="2"/>
      <c r="FM1956" s="2"/>
      <c r="FN1956" s="2"/>
      <c r="FO1956" s="2"/>
      <c r="FP1956" s="2"/>
      <c r="FQ1956" s="2"/>
      <c r="FR1956" s="2"/>
      <c r="FS1956" s="2"/>
      <c r="FT1956" s="2"/>
      <c r="FU1956" s="2"/>
      <c r="FV1956" s="2"/>
      <c r="FW1956" s="2"/>
      <c r="FX1956" s="2"/>
      <c r="FY1956" s="2"/>
      <c r="FZ1956" s="2"/>
      <c r="GA1956" s="2"/>
      <c r="GB1956" s="2"/>
      <c r="GC1956" s="2"/>
      <c r="GD1956" s="2"/>
      <c r="GE1956" s="2"/>
      <c r="GF1956" s="2"/>
      <c r="GG1956" s="2"/>
      <c r="GH1956" s="2"/>
      <c r="GI1956" s="2"/>
      <c r="GJ1956" s="2"/>
      <c r="GK1956" s="2"/>
      <c r="GL1956" s="2"/>
      <c r="GM1956" s="2"/>
      <c r="GN1956" s="2"/>
      <c r="GO1956" s="2"/>
      <c r="GP1956" s="2"/>
      <c r="GQ1956" s="2"/>
      <c r="GR1956" s="2"/>
      <c r="GS1956" s="2"/>
      <c r="GT1956" s="2"/>
      <c r="GU1956" s="2"/>
      <c r="GV1956" s="2"/>
      <c r="GW1956" s="2"/>
      <c r="GX1956" s="2"/>
      <c r="GY1956" s="2"/>
      <c r="GZ1956" s="2"/>
      <c r="HA1956" s="2"/>
      <c r="HB1956" s="2"/>
      <c r="HC1956" s="2"/>
      <c r="HD1956" s="2"/>
      <c r="HE1956" s="2"/>
      <c r="HF1956" s="2"/>
      <c r="HG1956" s="2"/>
      <c r="HH1956" s="2"/>
      <c r="HI1956" s="2"/>
      <c r="HJ1956" s="2"/>
      <c r="HK1956" s="2"/>
      <c r="HL1956" s="2"/>
      <c r="HM1956" s="2"/>
      <c r="HN1956" s="2"/>
      <c r="HO1956" s="2"/>
      <c r="HP1956" s="2"/>
      <c r="HQ1956" s="2"/>
      <c r="HR1956" s="2"/>
      <c r="HS1956" s="2"/>
      <c r="HT1956" s="2"/>
      <c r="HU1956" s="2"/>
      <c r="HV1956" s="2"/>
      <c r="HW1956" s="2"/>
      <c r="HX1956" s="2"/>
      <c r="HY1956" s="2"/>
      <c r="HZ1956" s="2"/>
      <c r="IA1956" s="2"/>
      <c r="IB1956" s="2"/>
      <c r="IC1956" s="2"/>
      <c r="ID1956" s="2"/>
      <c r="IE1956" s="2"/>
      <c r="IF1956" s="2"/>
      <c r="IG1956" s="2"/>
      <c r="IH1956" s="2"/>
      <c r="II1956" s="2"/>
      <c r="IJ1956" s="2"/>
      <c r="IK1956" s="2"/>
      <c r="IL1956" s="2"/>
      <c r="IM1956" s="2"/>
      <c r="IN1956" s="2"/>
      <c r="IO1956" s="2"/>
      <c r="IP1956" s="2"/>
      <c r="IQ1956" s="2"/>
      <c r="IR1956" s="2"/>
      <c r="IS1956" s="2"/>
      <c r="IT1956" s="2"/>
      <c r="IU1956" s="2"/>
      <c r="IV1956" s="2"/>
      <c r="IW1956" s="2"/>
      <c r="IX1956" s="2"/>
      <c r="IY1956" s="2"/>
      <c r="IZ1956" s="2"/>
      <c r="JA1956" s="2"/>
      <c r="JB1956" s="2"/>
      <c r="JC1956" s="2"/>
      <c r="JD1956" s="2"/>
      <c r="JE1956" s="2"/>
      <c r="JF1956" s="2"/>
      <c r="JG1956" s="2"/>
      <c r="JH1956" s="2"/>
      <c r="JI1956" s="2"/>
      <c r="JJ1956" s="2"/>
      <c r="JK1956" s="2"/>
    </row>
    <row r="1957" ht="15.75" customHeight="1">
      <c r="A1957" s="2" t="s">
        <v>24</v>
      </c>
      <c r="B19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1957)))"),"#REF!")</f>
        <v>#REF!</v>
      </c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  <c r="CN1957" s="2"/>
      <c r="CO1957" s="2"/>
      <c r="CP1957" s="2"/>
      <c r="CQ1957" s="2"/>
      <c r="CR1957" s="2"/>
      <c r="CS1957" s="2"/>
      <c r="CT1957" s="2"/>
      <c r="CU1957" s="2"/>
      <c r="CV1957" s="2"/>
      <c r="CW1957" s="2"/>
      <c r="CX1957" s="2"/>
      <c r="CY1957" s="2"/>
      <c r="CZ1957" s="2"/>
      <c r="DA1957" s="2"/>
      <c r="DB1957" s="2"/>
      <c r="DC1957" s="2"/>
      <c r="DD1957" s="2"/>
      <c r="DE1957" s="2"/>
      <c r="DF1957" s="2"/>
      <c r="DG1957" s="2"/>
      <c r="DH1957" s="2"/>
      <c r="DI1957" s="2"/>
      <c r="DJ1957" s="2"/>
      <c r="DK1957" s="2"/>
      <c r="DL1957" s="2"/>
      <c r="DM1957" s="2"/>
      <c r="DN1957" s="2"/>
      <c r="DO1957" s="2"/>
      <c r="DP1957" s="2"/>
      <c r="DQ1957" s="2"/>
      <c r="DR1957" s="2"/>
      <c r="DS1957" s="2"/>
      <c r="DT1957" s="2"/>
      <c r="DU1957" s="2"/>
      <c r="DV1957" s="2"/>
      <c r="DW1957" s="2"/>
      <c r="DX1957" s="2"/>
      <c r="DY1957" s="2"/>
      <c r="DZ1957" s="2"/>
      <c r="EA1957" s="2"/>
      <c r="EB1957" s="2"/>
      <c r="EC1957" s="2"/>
      <c r="ED1957" s="2"/>
      <c r="EE1957" s="2"/>
      <c r="EF1957" s="2"/>
      <c r="EG1957" s="2"/>
      <c r="EH1957" s="2"/>
      <c r="EI1957" s="2"/>
      <c r="EJ1957" s="2"/>
      <c r="EK1957" s="2"/>
      <c r="EL1957" s="2"/>
      <c r="EM1957" s="2"/>
      <c r="EN1957" s="2"/>
      <c r="EO1957" s="2"/>
      <c r="EP1957" s="2"/>
      <c r="EQ1957" s="2"/>
      <c r="ER1957" s="2"/>
      <c r="ES1957" s="2"/>
      <c r="ET1957" s="2"/>
      <c r="EU1957" s="2"/>
      <c r="EV1957" s="2"/>
      <c r="EW1957" s="2"/>
      <c r="EX1957" s="2"/>
      <c r="EY1957" s="2"/>
      <c r="EZ1957" s="2"/>
      <c r="FA1957" s="2"/>
      <c r="FB1957" s="2"/>
      <c r="FC1957" s="2"/>
      <c r="FD1957" s="2"/>
      <c r="FE1957" s="2"/>
      <c r="FF1957" s="2"/>
      <c r="FG1957" s="2"/>
      <c r="FH1957" s="2"/>
      <c r="FI1957" s="2"/>
      <c r="FJ1957" s="2"/>
      <c r="FK1957" s="2"/>
      <c r="FL1957" s="2"/>
      <c r="FM1957" s="2"/>
      <c r="FN1957" s="2"/>
      <c r="FO1957" s="2"/>
      <c r="FP1957" s="2"/>
      <c r="FQ1957" s="2"/>
      <c r="FR1957" s="2"/>
      <c r="FS1957" s="2"/>
      <c r="FT1957" s="2"/>
      <c r="FU1957" s="2"/>
      <c r="FV1957" s="2"/>
      <c r="FW1957" s="2"/>
      <c r="FX1957" s="2"/>
      <c r="FY1957" s="2"/>
      <c r="FZ1957" s="2"/>
      <c r="GA1957" s="2"/>
      <c r="GB1957" s="2"/>
      <c r="GC1957" s="2"/>
      <c r="GD1957" s="2"/>
      <c r="GE1957" s="2"/>
      <c r="GF1957" s="2"/>
      <c r="GG1957" s="2"/>
      <c r="GH1957" s="2"/>
      <c r="GI1957" s="2"/>
      <c r="GJ1957" s="2"/>
      <c r="GK1957" s="2"/>
      <c r="GL1957" s="2"/>
      <c r="GM1957" s="2"/>
      <c r="GN1957" s="2"/>
      <c r="GO1957" s="2"/>
      <c r="GP1957" s="2"/>
      <c r="GQ1957" s="2"/>
      <c r="GR1957" s="2"/>
      <c r="GS1957" s="2"/>
      <c r="GT1957" s="2"/>
      <c r="GU1957" s="2"/>
      <c r="GV1957" s="2"/>
      <c r="GW1957" s="2"/>
      <c r="GX1957" s="2"/>
      <c r="GY1957" s="2"/>
      <c r="GZ1957" s="2"/>
      <c r="HA1957" s="2"/>
      <c r="HB1957" s="2"/>
      <c r="HC1957" s="2"/>
      <c r="HD1957" s="2"/>
      <c r="HE1957" s="2"/>
      <c r="HF1957" s="2"/>
      <c r="HG1957" s="2"/>
      <c r="HH1957" s="2"/>
      <c r="HI1957" s="2"/>
      <c r="HJ1957" s="2"/>
      <c r="HK1957" s="2"/>
      <c r="HL1957" s="2"/>
      <c r="HM1957" s="2"/>
      <c r="HN1957" s="2"/>
      <c r="HO1957" s="2"/>
      <c r="HP1957" s="2"/>
      <c r="HQ1957" s="2"/>
      <c r="HR1957" s="2"/>
      <c r="HS1957" s="2"/>
      <c r="HT1957" s="2"/>
      <c r="HU1957" s="2"/>
      <c r="HV1957" s="2"/>
      <c r="HW1957" s="2"/>
      <c r="HX1957" s="2"/>
      <c r="HY1957" s="2"/>
      <c r="HZ1957" s="2"/>
      <c r="IA1957" s="2"/>
      <c r="IB1957" s="2"/>
      <c r="IC1957" s="2"/>
      <c r="ID1957" s="2"/>
      <c r="IE1957" s="2"/>
      <c r="IF1957" s="2"/>
      <c r="IG1957" s="2"/>
      <c r="IH1957" s="2"/>
      <c r="II1957" s="2"/>
      <c r="IJ1957" s="2"/>
      <c r="IK1957" s="2"/>
      <c r="IL1957" s="2"/>
      <c r="IM1957" s="2"/>
      <c r="IN1957" s="2"/>
      <c r="IO1957" s="2"/>
      <c r="IP1957" s="2"/>
      <c r="IQ1957" s="2"/>
      <c r="IR1957" s="2"/>
      <c r="IS1957" s="2"/>
      <c r="IT1957" s="2"/>
      <c r="IU1957" s="2"/>
      <c r="IV1957" s="2"/>
      <c r="IW1957" s="2"/>
      <c r="IX1957" s="2"/>
      <c r="IY1957" s="2"/>
      <c r="IZ1957" s="2"/>
      <c r="JA1957" s="2"/>
      <c r="JB1957" s="2"/>
      <c r="JC1957" s="2"/>
      <c r="JD1957" s="2"/>
      <c r="JE1957" s="2"/>
      <c r="JF1957" s="2"/>
      <c r="JG1957" s="2"/>
      <c r="JH1957" s="2"/>
      <c r="JI1957" s="2"/>
      <c r="JJ1957" s="2"/>
      <c r="JK1957" s="2"/>
    </row>
    <row r="1958" ht="15.75" customHeight="1">
      <c r="A1958" s="2" t="s">
        <v>24</v>
      </c>
      <c r="B19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1958)))"),"#REF!")</f>
        <v>#REF!</v>
      </c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  <c r="CN1958" s="2"/>
      <c r="CO1958" s="2"/>
      <c r="CP1958" s="2"/>
      <c r="CQ1958" s="2"/>
      <c r="CR1958" s="2"/>
      <c r="CS1958" s="2"/>
      <c r="CT1958" s="2"/>
      <c r="CU1958" s="2"/>
      <c r="CV1958" s="2"/>
      <c r="CW1958" s="2"/>
      <c r="CX1958" s="2"/>
      <c r="CY1958" s="2"/>
      <c r="CZ1958" s="2"/>
      <c r="DA1958" s="2"/>
      <c r="DB1958" s="2"/>
      <c r="DC1958" s="2"/>
      <c r="DD1958" s="2"/>
      <c r="DE1958" s="2"/>
      <c r="DF1958" s="2"/>
      <c r="DG1958" s="2"/>
      <c r="DH1958" s="2"/>
      <c r="DI1958" s="2"/>
      <c r="DJ1958" s="2"/>
      <c r="DK1958" s="2"/>
      <c r="DL1958" s="2"/>
      <c r="DM1958" s="2"/>
      <c r="DN1958" s="2"/>
      <c r="DO1958" s="2"/>
      <c r="DP1958" s="2"/>
      <c r="DQ1958" s="2"/>
      <c r="DR1958" s="2"/>
      <c r="DS1958" s="2"/>
      <c r="DT1958" s="2"/>
      <c r="DU1958" s="2"/>
      <c r="DV1958" s="2"/>
      <c r="DW1958" s="2"/>
      <c r="DX1958" s="2"/>
      <c r="DY1958" s="2"/>
      <c r="DZ1958" s="2"/>
      <c r="EA1958" s="2"/>
      <c r="EB1958" s="2"/>
      <c r="EC1958" s="2"/>
      <c r="ED1958" s="2"/>
      <c r="EE1958" s="2"/>
      <c r="EF1958" s="2"/>
      <c r="EG1958" s="2"/>
      <c r="EH1958" s="2"/>
      <c r="EI1958" s="2"/>
      <c r="EJ1958" s="2"/>
      <c r="EK1958" s="2"/>
      <c r="EL1958" s="2"/>
      <c r="EM1958" s="2"/>
      <c r="EN1958" s="2"/>
      <c r="EO1958" s="2"/>
      <c r="EP1958" s="2"/>
      <c r="EQ1958" s="2"/>
      <c r="ER1958" s="2"/>
      <c r="ES1958" s="2"/>
      <c r="ET1958" s="2"/>
      <c r="EU1958" s="2"/>
      <c r="EV1958" s="2"/>
      <c r="EW1958" s="2"/>
      <c r="EX1958" s="2"/>
      <c r="EY1958" s="2"/>
      <c r="EZ1958" s="2"/>
      <c r="FA1958" s="2"/>
      <c r="FB1958" s="2"/>
      <c r="FC1958" s="2"/>
      <c r="FD1958" s="2"/>
      <c r="FE1958" s="2"/>
      <c r="FF1958" s="2"/>
      <c r="FG1958" s="2"/>
      <c r="FH1958" s="2"/>
      <c r="FI1958" s="2"/>
      <c r="FJ1958" s="2"/>
      <c r="FK1958" s="2"/>
      <c r="FL1958" s="2"/>
      <c r="FM1958" s="2"/>
      <c r="FN1958" s="2"/>
      <c r="FO1958" s="2"/>
      <c r="FP1958" s="2"/>
      <c r="FQ1958" s="2"/>
      <c r="FR1958" s="2"/>
      <c r="FS1958" s="2"/>
      <c r="FT1958" s="2"/>
      <c r="FU1958" s="2"/>
      <c r="FV1958" s="2"/>
      <c r="FW1958" s="2"/>
      <c r="FX1958" s="2"/>
      <c r="FY1958" s="2"/>
      <c r="FZ1958" s="2"/>
      <c r="GA1958" s="2"/>
      <c r="GB1958" s="2"/>
      <c r="GC1958" s="2"/>
      <c r="GD1958" s="2"/>
      <c r="GE1958" s="2"/>
      <c r="GF1958" s="2"/>
      <c r="GG1958" s="2"/>
      <c r="GH1958" s="2"/>
      <c r="GI1958" s="2"/>
      <c r="GJ1958" s="2"/>
      <c r="GK1958" s="2"/>
      <c r="GL1958" s="2"/>
      <c r="GM1958" s="2"/>
      <c r="GN1958" s="2"/>
      <c r="GO1958" s="2"/>
      <c r="GP1958" s="2"/>
      <c r="GQ1958" s="2"/>
      <c r="GR1958" s="2"/>
      <c r="GS1958" s="2"/>
      <c r="GT1958" s="2"/>
      <c r="GU1958" s="2"/>
      <c r="GV1958" s="2"/>
      <c r="GW1958" s="2"/>
      <c r="GX1958" s="2"/>
      <c r="GY1958" s="2"/>
      <c r="GZ1958" s="2"/>
      <c r="HA1958" s="2"/>
      <c r="HB1958" s="2"/>
      <c r="HC1958" s="2"/>
      <c r="HD1958" s="2"/>
      <c r="HE1958" s="2"/>
      <c r="HF1958" s="2"/>
      <c r="HG1958" s="2"/>
      <c r="HH1958" s="2"/>
      <c r="HI1958" s="2"/>
      <c r="HJ1958" s="2"/>
      <c r="HK1958" s="2"/>
      <c r="HL1958" s="2"/>
      <c r="HM1958" s="2"/>
      <c r="HN1958" s="2"/>
      <c r="HO1958" s="2"/>
      <c r="HP1958" s="2"/>
      <c r="HQ1958" s="2"/>
      <c r="HR1958" s="2"/>
      <c r="HS1958" s="2"/>
      <c r="HT1958" s="2"/>
      <c r="HU1958" s="2"/>
      <c r="HV1958" s="2"/>
      <c r="HW1958" s="2"/>
      <c r="HX1958" s="2"/>
      <c r="HY1958" s="2"/>
      <c r="HZ1958" s="2"/>
      <c r="IA1958" s="2"/>
      <c r="IB1958" s="2"/>
      <c r="IC1958" s="2"/>
      <c r="ID1958" s="2"/>
      <c r="IE1958" s="2"/>
      <c r="IF1958" s="2"/>
      <c r="IG1958" s="2"/>
      <c r="IH1958" s="2"/>
      <c r="II1958" s="2"/>
      <c r="IJ1958" s="2"/>
      <c r="IK1958" s="2"/>
      <c r="IL1958" s="2"/>
      <c r="IM1958" s="2"/>
      <c r="IN1958" s="2"/>
      <c r="IO1958" s="2"/>
      <c r="IP1958" s="2"/>
      <c r="IQ1958" s="2"/>
      <c r="IR1958" s="2"/>
      <c r="IS1958" s="2"/>
      <c r="IT1958" s="2"/>
      <c r="IU1958" s="2"/>
      <c r="IV1958" s="2"/>
      <c r="IW1958" s="2"/>
      <c r="IX1958" s="2"/>
      <c r="IY1958" s="2"/>
      <c r="IZ1958" s="2"/>
      <c r="JA1958" s="2"/>
      <c r="JB1958" s="2"/>
      <c r="JC1958" s="2"/>
      <c r="JD1958" s="2"/>
      <c r="JE1958" s="2"/>
      <c r="JF1958" s="2"/>
      <c r="JG1958" s="2"/>
      <c r="JH1958" s="2"/>
      <c r="JI1958" s="2"/>
      <c r="JJ1958" s="2"/>
      <c r="JK1958" s="2"/>
    </row>
    <row r="1959" ht="15.75" customHeight="1">
      <c r="A1959" s="2" t="s">
        <v>24</v>
      </c>
      <c r="B19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1959)))"),"#REF!")</f>
        <v>#REF!</v>
      </c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  <c r="CN1959" s="2"/>
      <c r="CO1959" s="2"/>
      <c r="CP1959" s="2"/>
      <c r="CQ1959" s="2"/>
      <c r="CR1959" s="2"/>
      <c r="CS1959" s="2"/>
      <c r="CT1959" s="2"/>
      <c r="CU1959" s="2"/>
      <c r="CV1959" s="2"/>
      <c r="CW1959" s="2"/>
      <c r="CX1959" s="2"/>
      <c r="CY1959" s="2"/>
      <c r="CZ1959" s="2"/>
      <c r="DA1959" s="2"/>
      <c r="DB1959" s="2"/>
      <c r="DC1959" s="2"/>
      <c r="DD1959" s="2"/>
      <c r="DE1959" s="2"/>
      <c r="DF1959" s="2"/>
      <c r="DG1959" s="2"/>
      <c r="DH1959" s="2"/>
      <c r="DI1959" s="2"/>
      <c r="DJ1959" s="2"/>
      <c r="DK1959" s="2"/>
      <c r="DL1959" s="2"/>
      <c r="DM1959" s="2"/>
      <c r="DN1959" s="2"/>
      <c r="DO1959" s="2"/>
      <c r="DP1959" s="2"/>
      <c r="DQ1959" s="2"/>
      <c r="DR1959" s="2"/>
      <c r="DS1959" s="2"/>
      <c r="DT1959" s="2"/>
      <c r="DU1959" s="2"/>
      <c r="DV1959" s="2"/>
      <c r="DW1959" s="2"/>
      <c r="DX1959" s="2"/>
      <c r="DY1959" s="2"/>
      <c r="DZ1959" s="2"/>
      <c r="EA1959" s="2"/>
      <c r="EB1959" s="2"/>
      <c r="EC1959" s="2"/>
      <c r="ED1959" s="2"/>
      <c r="EE1959" s="2"/>
      <c r="EF1959" s="2"/>
      <c r="EG1959" s="2"/>
      <c r="EH1959" s="2"/>
      <c r="EI1959" s="2"/>
      <c r="EJ1959" s="2"/>
      <c r="EK1959" s="2"/>
      <c r="EL1959" s="2"/>
      <c r="EM1959" s="2"/>
      <c r="EN1959" s="2"/>
      <c r="EO1959" s="2"/>
      <c r="EP1959" s="2"/>
      <c r="EQ1959" s="2"/>
      <c r="ER1959" s="2"/>
      <c r="ES1959" s="2"/>
      <c r="ET1959" s="2"/>
      <c r="EU1959" s="2"/>
      <c r="EV1959" s="2"/>
      <c r="EW1959" s="2"/>
      <c r="EX1959" s="2"/>
      <c r="EY1959" s="2"/>
      <c r="EZ1959" s="2"/>
      <c r="FA1959" s="2"/>
      <c r="FB1959" s="2"/>
      <c r="FC1959" s="2"/>
      <c r="FD1959" s="2"/>
      <c r="FE1959" s="2"/>
      <c r="FF1959" s="2"/>
      <c r="FG1959" s="2"/>
      <c r="FH1959" s="2"/>
      <c r="FI1959" s="2"/>
      <c r="FJ1959" s="2"/>
      <c r="FK1959" s="2"/>
      <c r="FL1959" s="2"/>
      <c r="FM1959" s="2"/>
      <c r="FN1959" s="2"/>
      <c r="FO1959" s="2"/>
      <c r="FP1959" s="2"/>
      <c r="FQ1959" s="2"/>
      <c r="FR1959" s="2"/>
      <c r="FS1959" s="2"/>
      <c r="FT1959" s="2"/>
      <c r="FU1959" s="2"/>
      <c r="FV1959" s="2"/>
      <c r="FW1959" s="2"/>
      <c r="FX1959" s="2"/>
      <c r="FY1959" s="2"/>
      <c r="FZ1959" s="2"/>
      <c r="GA1959" s="2"/>
      <c r="GB1959" s="2"/>
      <c r="GC1959" s="2"/>
      <c r="GD1959" s="2"/>
      <c r="GE1959" s="2"/>
      <c r="GF1959" s="2"/>
      <c r="GG1959" s="2"/>
      <c r="GH1959" s="2"/>
      <c r="GI1959" s="2"/>
      <c r="GJ1959" s="2"/>
      <c r="GK1959" s="2"/>
      <c r="GL1959" s="2"/>
      <c r="GM1959" s="2"/>
      <c r="GN1959" s="2"/>
      <c r="GO1959" s="2"/>
      <c r="GP1959" s="2"/>
      <c r="GQ1959" s="2"/>
      <c r="GR1959" s="2"/>
      <c r="GS1959" s="2"/>
      <c r="GT1959" s="2"/>
      <c r="GU1959" s="2"/>
      <c r="GV1959" s="2"/>
      <c r="GW1959" s="2"/>
      <c r="GX1959" s="2"/>
      <c r="GY1959" s="2"/>
      <c r="GZ1959" s="2"/>
      <c r="HA1959" s="2"/>
      <c r="HB1959" s="2"/>
      <c r="HC1959" s="2"/>
      <c r="HD1959" s="2"/>
      <c r="HE1959" s="2"/>
      <c r="HF1959" s="2"/>
      <c r="HG1959" s="2"/>
      <c r="HH1959" s="2"/>
      <c r="HI1959" s="2"/>
      <c r="HJ1959" s="2"/>
      <c r="HK1959" s="2"/>
      <c r="HL1959" s="2"/>
      <c r="HM1959" s="2"/>
      <c r="HN1959" s="2"/>
      <c r="HO1959" s="2"/>
      <c r="HP1959" s="2"/>
      <c r="HQ1959" s="2"/>
      <c r="HR1959" s="2"/>
      <c r="HS1959" s="2"/>
      <c r="HT1959" s="2"/>
      <c r="HU1959" s="2"/>
      <c r="HV1959" s="2"/>
      <c r="HW1959" s="2"/>
      <c r="HX1959" s="2"/>
      <c r="HY1959" s="2"/>
      <c r="HZ1959" s="2"/>
      <c r="IA1959" s="2"/>
      <c r="IB1959" s="2"/>
      <c r="IC1959" s="2"/>
      <c r="ID1959" s="2"/>
      <c r="IE1959" s="2"/>
      <c r="IF1959" s="2"/>
      <c r="IG1959" s="2"/>
      <c r="IH1959" s="2"/>
      <c r="II1959" s="2"/>
      <c r="IJ1959" s="2"/>
      <c r="IK1959" s="2"/>
      <c r="IL1959" s="2"/>
      <c r="IM1959" s="2"/>
      <c r="IN1959" s="2"/>
      <c r="IO1959" s="2"/>
      <c r="IP1959" s="2"/>
      <c r="IQ1959" s="2"/>
      <c r="IR1959" s="2"/>
      <c r="IS1959" s="2"/>
      <c r="IT1959" s="2"/>
      <c r="IU1959" s="2"/>
      <c r="IV1959" s="2"/>
      <c r="IW1959" s="2"/>
      <c r="IX1959" s="2"/>
      <c r="IY1959" s="2"/>
      <c r="IZ1959" s="2"/>
      <c r="JA1959" s="2"/>
      <c r="JB1959" s="2"/>
      <c r="JC1959" s="2"/>
      <c r="JD1959" s="2"/>
      <c r="JE1959" s="2"/>
      <c r="JF1959" s="2"/>
      <c r="JG1959" s="2"/>
      <c r="JH1959" s="2"/>
      <c r="JI1959" s="2"/>
      <c r="JJ1959" s="2"/>
      <c r="JK1959" s="2"/>
    </row>
    <row r="1960" ht="15.75" customHeight="1">
      <c r="A1960" s="2" t="s">
        <v>24</v>
      </c>
      <c r="B19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1960)))"),"#REF!")</f>
        <v>#REF!</v>
      </c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  <c r="CN1960" s="2"/>
      <c r="CO1960" s="2"/>
      <c r="CP1960" s="2"/>
      <c r="CQ1960" s="2"/>
      <c r="CR1960" s="2"/>
      <c r="CS1960" s="2"/>
      <c r="CT1960" s="2"/>
      <c r="CU1960" s="2"/>
      <c r="CV1960" s="2"/>
      <c r="CW1960" s="2"/>
      <c r="CX1960" s="2"/>
      <c r="CY1960" s="2"/>
      <c r="CZ1960" s="2"/>
      <c r="DA1960" s="2"/>
      <c r="DB1960" s="2"/>
      <c r="DC1960" s="2"/>
      <c r="DD1960" s="2"/>
      <c r="DE1960" s="2"/>
      <c r="DF1960" s="2"/>
      <c r="DG1960" s="2"/>
      <c r="DH1960" s="2"/>
      <c r="DI1960" s="2"/>
      <c r="DJ1960" s="2"/>
      <c r="DK1960" s="2"/>
      <c r="DL1960" s="2"/>
      <c r="DM1960" s="2"/>
      <c r="DN1960" s="2"/>
      <c r="DO1960" s="2"/>
      <c r="DP1960" s="2"/>
      <c r="DQ1960" s="2"/>
      <c r="DR1960" s="2"/>
      <c r="DS1960" s="2"/>
      <c r="DT1960" s="2"/>
      <c r="DU1960" s="2"/>
      <c r="DV1960" s="2"/>
      <c r="DW1960" s="2"/>
      <c r="DX1960" s="2"/>
      <c r="DY1960" s="2"/>
      <c r="DZ1960" s="2"/>
      <c r="EA1960" s="2"/>
      <c r="EB1960" s="2"/>
      <c r="EC1960" s="2"/>
      <c r="ED1960" s="2"/>
      <c r="EE1960" s="2"/>
      <c r="EF1960" s="2"/>
      <c r="EG1960" s="2"/>
      <c r="EH1960" s="2"/>
      <c r="EI1960" s="2"/>
      <c r="EJ1960" s="2"/>
      <c r="EK1960" s="2"/>
      <c r="EL1960" s="2"/>
      <c r="EM1960" s="2"/>
      <c r="EN1960" s="2"/>
      <c r="EO1960" s="2"/>
      <c r="EP1960" s="2"/>
      <c r="EQ1960" s="2"/>
      <c r="ER1960" s="2"/>
      <c r="ES1960" s="2"/>
      <c r="ET1960" s="2"/>
      <c r="EU1960" s="2"/>
      <c r="EV1960" s="2"/>
      <c r="EW1960" s="2"/>
      <c r="EX1960" s="2"/>
      <c r="EY1960" s="2"/>
      <c r="EZ1960" s="2"/>
      <c r="FA1960" s="2"/>
      <c r="FB1960" s="2"/>
      <c r="FC1960" s="2"/>
      <c r="FD1960" s="2"/>
      <c r="FE1960" s="2"/>
      <c r="FF1960" s="2"/>
      <c r="FG1960" s="2"/>
      <c r="FH1960" s="2"/>
      <c r="FI1960" s="2"/>
      <c r="FJ1960" s="2"/>
      <c r="FK1960" s="2"/>
      <c r="FL1960" s="2"/>
      <c r="FM1960" s="2"/>
      <c r="FN1960" s="2"/>
      <c r="FO1960" s="2"/>
      <c r="FP1960" s="2"/>
      <c r="FQ1960" s="2"/>
      <c r="FR1960" s="2"/>
      <c r="FS1960" s="2"/>
      <c r="FT1960" s="2"/>
      <c r="FU1960" s="2"/>
      <c r="FV1960" s="2"/>
      <c r="FW1960" s="2"/>
      <c r="FX1960" s="2"/>
      <c r="FY1960" s="2"/>
      <c r="FZ1960" s="2"/>
      <c r="GA1960" s="2"/>
      <c r="GB1960" s="2"/>
      <c r="GC1960" s="2"/>
      <c r="GD1960" s="2"/>
      <c r="GE1960" s="2"/>
      <c r="GF1960" s="2"/>
      <c r="GG1960" s="2"/>
      <c r="GH1960" s="2"/>
      <c r="GI1960" s="2"/>
      <c r="GJ1960" s="2"/>
      <c r="GK1960" s="2"/>
      <c r="GL1960" s="2"/>
      <c r="GM1960" s="2"/>
      <c r="GN1960" s="2"/>
      <c r="GO1960" s="2"/>
      <c r="GP1960" s="2"/>
      <c r="GQ1960" s="2"/>
      <c r="GR1960" s="2"/>
      <c r="GS1960" s="2"/>
      <c r="GT1960" s="2"/>
      <c r="GU1960" s="2"/>
      <c r="GV1960" s="2"/>
      <c r="GW1960" s="2"/>
      <c r="GX1960" s="2"/>
      <c r="GY1960" s="2"/>
      <c r="GZ1960" s="2"/>
      <c r="HA1960" s="2"/>
      <c r="HB1960" s="2"/>
      <c r="HC1960" s="2"/>
      <c r="HD1960" s="2"/>
      <c r="HE1960" s="2"/>
      <c r="HF1960" s="2"/>
      <c r="HG1960" s="2"/>
      <c r="HH1960" s="2"/>
      <c r="HI1960" s="2"/>
      <c r="HJ1960" s="2"/>
      <c r="HK1960" s="2"/>
      <c r="HL1960" s="2"/>
      <c r="HM1960" s="2"/>
      <c r="HN1960" s="2"/>
      <c r="HO1960" s="2"/>
      <c r="HP1960" s="2"/>
      <c r="HQ1960" s="2"/>
      <c r="HR1960" s="2"/>
      <c r="HS1960" s="2"/>
      <c r="HT1960" s="2"/>
      <c r="HU1960" s="2"/>
      <c r="HV1960" s="2"/>
      <c r="HW1960" s="2"/>
      <c r="HX1960" s="2"/>
      <c r="HY1960" s="2"/>
      <c r="HZ1960" s="2"/>
      <c r="IA1960" s="2"/>
      <c r="IB1960" s="2"/>
      <c r="IC1960" s="2"/>
      <c r="ID1960" s="2"/>
      <c r="IE1960" s="2"/>
      <c r="IF1960" s="2"/>
      <c r="IG1960" s="2"/>
      <c r="IH1960" s="2"/>
      <c r="II1960" s="2"/>
      <c r="IJ1960" s="2"/>
      <c r="IK1960" s="2"/>
      <c r="IL1960" s="2"/>
      <c r="IM1960" s="2"/>
      <c r="IN1960" s="2"/>
      <c r="IO1960" s="2"/>
      <c r="IP1960" s="2"/>
      <c r="IQ1960" s="2"/>
      <c r="IR1960" s="2"/>
      <c r="IS1960" s="2"/>
      <c r="IT1960" s="2"/>
      <c r="IU1960" s="2"/>
      <c r="IV1960" s="2"/>
      <c r="IW1960" s="2"/>
      <c r="IX1960" s="2"/>
      <c r="IY1960" s="2"/>
      <c r="IZ1960" s="2"/>
      <c r="JA1960" s="2"/>
      <c r="JB1960" s="2"/>
      <c r="JC1960" s="2"/>
      <c r="JD1960" s="2"/>
      <c r="JE1960" s="2"/>
      <c r="JF1960" s="2"/>
      <c r="JG1960" s="2"/>
      <c r="JH1960" s="2"/>
      <c r="JI1960" s="2"/>
      <c r="JJ1960" s="2"/>
      <c r="JK1960" s="2"/>
    </row>
    <row r="1961" ht="15.75" customHeight="1">
      <c r="A1961" s="2" t="s">
        <v>24</v>
      </c>
      <c r="B19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1961)))"),"#REF!")</f>
        <v>#REF!</v>
      </c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  <c r="CN1961" s="2"/>
      <c r="CO1961" s="2"/>
      <c r="CP1961" s="2"/>
      <c r="CQ1961" s="2"/>
      <c r="CR1961" s="2"/>
      <c r="CS1961" s="2"/>
      <c r="CT1961" s="2"/>
      <c r="CU1961" s="2"/>
      <c r="CV1961" s="2"/>
      <c r="CW1961" s="2"/>
      <c r="CX1961" s="2"/>
      <c r="CY1961" s="2"/>
      <c r="CZ1961" s="2"/>
      <c r="DA1961" s="2"/>
      <c r="DB1961" s="2"/>
      <c r="DC1961" s="2"/>
      <c r="DD1961" s="2"/>
      <c r="DE1961" s="2"/>
      <c r="DF1961" s="2"/>
      <c r="DG1961" s="2"/>
      <c r="DH1961" s="2"/>
      <c r="DI1961" s="2"/>
      <c r="DJ1961" s="2"/>
      <c r="DK1961" s="2"/>
      <c r="DL1961" s="2"/>
      <c r="DM1961" s="2"/>
      <c r="DN1961" s="2"/>
      <c r="DO1961" s="2"/>
      <c r="DP1961" s="2"/>
      <c r="DQ1961" s="2"/>
      <c r="DR1961" s="2"/>
      <c r="DS1961" s="2"/>
      <c r="DT1961" s="2"/>
      <c r="DU1961" s="2"/>
      <c r="DV1961" s="2"/>
      <c r="DW1961" s="2"/>
      <c r="DX1961" s="2"/>
      <c r="DY1961" s="2"/>
      <c r="DZ1961" s="2"/>
      <c r="EA1961" s="2"/>
      <c r="EB1961" s="2"/>
      <c r="EC1961" s="2"/>
      <c r="ED1961" s="2"/>
      <c r="EE1961" s="2"/>
      <c r="EF1961" s="2"/>
      <c r="EG1961" s="2"/>
      <c r="EH1961" s="2"/>
      <c r="EI1961" s="2"/>
      <c r="EJ1961" s="2"/>
      <c r="EK1961" s="2"/>
      <c r="EL1961" s="2"/>
      <c r="EM1961" s="2"/>
      <c r="EN1961" s="2"/>
      <c r="EO1961" s="2"/>
      <c r="EP1961" s="2"/>
      <c r="EQ1961" s="2"/>
      <c r="ER1961" s="2"/>
      <c r="ES1961" s="2"/>
      <c r="ET1961" s="2"/>
      <c r="EU1961" s="2"/>
      <c r="EV1961" s="2"/>
      <c r="EW1961" s="2"/>
      <c r="EX1961" s="2"/>
      <c r="EY1961" s="2"/>
      <c r="EZ1961" s="2"/>
      <c r="FA1961" s="2"/>
      <c r="FB1961" s="2"/>
      <c r="FC1961" s="2"/>
      <c r="FD1961" s="2"/>
      <c r="FE1961" s="2"/>
      <c r="FF1961" s="2"/>
      <c r="FG1961" s="2"/>
      <c r="FH1961" s="2"/>
      <c r="FI1961" s="2"/>
      <c r="FJ1961" s="2"/>
      <c r="FK1961" s="2"/>
      <c r="FL1961" s="2"/>
      <c r="FM1961" s="2"/>
      <c r="FN1961" s="2"/>
      <c r="FO1961" s="2"/>
      <c r="FP1961" s="2"/>
      <c r="FQ1961" s="2"/>
      <c r="FR1961" s="2"/>
      <c r="FS1961" s="2"/>
      <c r="FT1961" s="2"/>
      <c r="FU1961" s="2"/>
      <c r="FV1961" s="2"/>
      <c r="FW1961" s="2"/>
      <c r="FX1961" s="2"/>
      <c r="FY1961" s="2"/>
      <c r="FZ1961" s="2"/>
      <c r="GA1961" s="2"/>
      <c r="GB1961" s="2"/>
      <c r="GC1961" s="2"/>
      <c r="GD1961" s="2"/>
      <c r="GE1961" s="2"/>
      <c r="GF1961" s="2"/>
      <c r="GG1961" s="2"/>
      <c r="GH1961" s="2"/>
      <c r="GI1961" s="2"/>
      <c r="GJ1961" s="2"/>
      <c r="GK1961" s="2"/>
      <c r="GL1961" s="2"/>
      <c r="GM1961" s="2"/>
      <c r="GN1961" s="2"/>
      <c r="GO1961" s="2"/>
      <c r="GP1961" s="2"/>
      <c r="GQ1961" s="2"/>
      <c r="GR1961" s="2"/>
      <c r="GS1961" s="2"/>
      <c r="GT1961" s="2"/>
      <c r="GU1961" s="2"/>
      <c r="GV1961" s="2"/>
      <c r="GW1961" s="2"/>
      <c r="GX1961" s="2"/>
      <c r="GY1961" s="2"/>
      <c r="GZ1961" s="2"/>
      <c r="HA1961" s="2"/>
      <c r="HB1961" s="2"/>
      <c r="HC1961" s="2"/>
      <c r="HD1961" s="2"/>
      <c r="HE1961" s="2"/>
      <c r="HF1961" s="2"/>
      <c r="HG1961" s="2"/>
      <c r="HH1961" s="2"/>
      <c r="HI1961" s="2"/>
      <c r="HJ1961" s="2"/>
      <c r="HK1961" s="2"/>
      <c r="HL1961" s="2"/>
      <c r="HM1961" s="2"/>
      <c r="HN1961" s="2"/>
      <c r="HO1961" s="2"/>
      <c r="HP1961" s="2"/>
      <c r="HQ1961" s="2"/>
      <c r="HR1961" s="2"/>
      <c r="HS1961" s="2"/>
      <c r="HT1961" s="2"/>
      <c r="HU1961" s="2"/>
      <c r="HV1961" s="2"/>
      <c r="HW1961" s="2"/>
      <c r="HX1961" s="2"/>
      <c r="HY1961" s="2"/>
      <c r="HZ1961" s="2"/>
      <c r="IA1961" s="2"/>
      <c r="IB1961" s="2"/>
      <c r="IC1961" s="2"/>
      <c r="ID1961" s="2"/>
      <c r="IE1961" s="2"/>
      <c r="IF1961" s="2"/>
      <c r="IG1961" s="2"/>
      <c r="IH1961" s="2"/>
      <c r="II1961" s="2"/>
      <c r="IJ1961" s="2"/>
      <c r="IK1961" s="2"/>
      <c r="IL1961" s="2"/>
      <c r="IM1961" s="2"/>
      <c r="IN1961" s="2"/>
      <c r="IO1961" s="2"/>
      <c r="IP1961" s="2"/>
      <c r="IQ1961" s="2"/>
      <c r="IR1961" s="2"/>
      <c r="IS1961" s="2"/>
      <c r="IT1961" s="2"/>
      <c r="IU1961" s="2"/>
      <c r="IV1961" s="2"/>
      <c r="IW1961" s="2"/>
      <c r="IX1961" s="2"/>
      <c r="IY1961" s="2"/>
      <c r="IZ1961" s="2"/>
      <c r="JA1961" s="2"/>
      <c r="JB1961" s="2"/>
      <c r="JC1961" s="2"/>
      <c r="JD1961" s="2"/>
      <c r="JE1961" s="2"/>
      <c r="JF1961" s="2"/>
      <c r="JG1961" s="2"/>
      <c r="JH1961" s="2"/>
      <c r="JI1961" s="2"/>
      <c r="JJ1961" s="2"/>
      <c r="JK1961" s="2"/>
    </row>
    <row r="1962" ht="15.75" customHeight="1">
      <c r="A1962" s="2" t="s">
        <v>32</v>
      </c>
      <c r="B19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1962)))"),"#REF!")</f>
        <v>#REF!</v>
      </c>
      <c r="C1962" s="2"/>
      <c r="D1962" s="2"/>
    </row>
    <row r="1963" ht="15.75" customHeight="1">
      <c r="A1963" s="2" t="s">
        <v>33</v>
      </c>
      <c r="B19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1963)))"),"#REF!")</f>
        <v>#REF!</v>
      </c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</row>
    <row r="1964" ht="15.75" customHeight="1">
      <c r="A1964" s="2" t="s">
        <v>24</v>
      </c>
      <c r="B19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1964)))"),"#REF!")</f>
        <v>#REF!</v>
      </c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  <c r="CN1964" s="2"/>
      <c r="CO1964" s="2"/>
      <c r="CP1964" s="2"/>
      <c r="CQ1964" s="2"/>
      <c r="CR1964" s="2"/>
      <c r="CS1964" s="2"/>
      <c r="CT1964" s="2"/>
      <c r="CU1964" s="2"/>
      <c r="CV1964" s="2"/>
      <c r="CW1964" s="2"/>
      <c r="CX1964" s="2"/>
      <c r="CY1964" s="2"/>
      <c r="CZ1964" s="2"/>
      <c r="DA1964" s="2"/>
      <c r="DB1964" s="2"/>
      <c r="DC1964" s="2"/>
      <c r="DD1964" s="2"/>
      <c r="DE1964" s="2"/>
      <c r="DF1964" s="2"/>
      <c r="DG1964" s="2"/>
      <c r="DH1964" s="2"/>
      <c r="DI1964" s="2"/>
      <c r="DJ1964" s="2"/>
      <c r="DK1964" s="2"/>
      <c r="DL1964" s="2"/>
      <c r="DM1964" s="2"/>
      <c r="DN1964" s="2"/>
      <c r="DO1964" s="2"/>
      <c r="DP1964" s="2"/>
      <c r="DQ1964" s="2"/>
      <c r="DR1964" s="2"/>
      <c r="DS1964" s="2"/>
      <c r="DT1964" s="2"/>
      <c r="DU1964" s="2"/>
      <c r="DV1964" s="2"/>
      <c r="DW1964" s="2"/>
      <c r="DX1964" s="2"/>
      <c r="DY1964" s="2"/>
      <c r="DZ1964" s="2"/>
      <c r="EA1964" s="2"/>
      <c r="EB1964" s="2"/>
      <c r="EC1964" s="2"/>
      <c r="ED1964" s="2"/>
      <c r="EE1964" s="2"/>
      <c r="EF1964" s="2"/>
      <c r="EG1964" s="2"/>
      <c r="EH1964" s="2"/>
      <c r="EI1964" s="2"/>
      <c r="EJ1964" s="2"/>
      <c r="EK1964" s="2"/>
      <c r="EL1964" s="2"/>
      <c r="EM1964" s="2"/>
      <c r="EN1964" s="2"/>
      <c r="EO1964" s="2"/>
      <c r="EP1964" s="2"/>
      <c r="EQ1964" s="2"/>
      <c r="ER1964" s="2"/>
      <c r="ES1964" s="2"/>
      <c r="ET1964" s="2"/>
      <c r="EU1964" s="2"/>
      <c r="EV1964" s="2"/>
      <c r="EW1964" s="2"/>
      <c r="EX1964" s="2"/>
      <c r="EY1964" s="2"/>
      <c r="EZ1964" s="2"/>
      <c r="FA1964" s="2"/>
      <c r="FB1964" s="2"/>
      <c r="FC1964" s="2"/>
      <c r="FD1964" s="2"/>
      <c r="FE1964" s="2"/>
      <c r="FF1964" s="2"/>
      <c r="FG1964" s="2"/>
      <c r="FH1964" s="2"/>
      <c r="FI1964" s="2"/>
      <c r="FJ1964" s="2"/>
      <c r="FK1964" s="2"/>
      <c r="FL1964" s="2"/>
      <c r="FM1964" s="2"/>
      <c r="FN1964" s="2"/>
      <c r="FO1964" s="2"/>
      <c r="FP1964" s="2"/>
      <c r="FQ1964" s="2"/>
      <c r="FR1964" s="2"/>
      <c r="FS1964" s="2"/>
      <c r="FT1964" s="2"/>
      <c r="FU1964" s="2"/>
      <c r="FV1964" s="2"/>
      <c r="FW1964" s="2"/>
      <c r="FX1964" s="2"/>
      <c r="FY1964" s="2"/>
      <c r="FZ1964" s="2"/>
      <c r="GA1964" s="2"/>
      <c r="GB1964" s="2"/>
      <c r="GC1964" s="2"/>
      <c r="GD1964" s="2"/>
      <c r="GE1964" s="2"/>
      <c r="GF1964" s="2"/>
      <c r="GG1964" s="2"/>
      <c r="GH1964" s="2"/>
      <c r="GI1964" s="2"/>
      <c r="GJ1964" s="2"/>
      <c r="GK1964" s="2"/>
      <c r="GL1964" s="2"/>
      <c r="GM1964" s="2"/>
      <c r="GN1964" s="2"/>
      <c r="GO1964" s="2"/>
      <c r="GP1964" s="2"/>
      <c r="GQ1964" s="2"/>
      <c r="GR1964" s="2"/>
      <c r="GS1964" s="2"/>
      <c r="GT1964" s="2"/>
      <c r="GU1964" s="2"/>
      <c r="GV1964" s="2"/>
      <c r="GW1964" s="2"/>
      <c r="GX1964" s="2"/>
      <c r="GY1964" s="2"/>
      <c r="GZ1964" s="2"/>
      <c r="HA1964" s="2"/>
      <c r="HB1964" s="2"/>
      <c r="HC1964" s="2"/>
      <c r="HD1964" s="2"/>
      <c r="HE1964" s="2"/>
      <c r="HF1964" s="2"/>
      <c r="HG1964" s="2"/>
      <c r="HH1964" s="2"/>
      <c r="HI1964" s="2"/>
      <c r="HJ1964" s="2"/>
      <c r="HK1964" s="2"/>
      <c r="HL1964" s="2"/>
      <c r="HM1964" s="2"/>
      <c r="HN1964" s="2"/>
      <c r="HO1964" s="2"/>
      <c r="HP1964" s="2"/>
      <c r="HQ1964" s="2"/>
      <c r="HR1964" s="2"/>
      <c r="HS1964" s="2"/>
      <c r="HT1964" s="2"/>
      <c r="HU1964" s="2"/>
      <c r="HV1964" s="2"/>
      <c r="HW1964" s="2"/>
      <c r="HX1964" s="2"/>
      <c r="HY1964" s="2"/>
      <c r="HZ1964" s="2"/>
      <c r="IA1964" s="2"/>
      <c r="IB1964" s="2"/>
      <c r="IC1964" s="2"/>
      <c r="ID1964" s="2"/>
      <c r="IE1964" s="2"/>
      <c r="IF1964" s="2"/>
      <c r="IG1964" s="2"/>
      <c r="IH1964" s="2"/>
      <c r="II1964" s="2"/>
      <c r="IJ1964" s="2"/>
      <c r="IK1964" s="2"/>
      <c r="IL1964" s="2"/>
      <c r="IM1964" s="2"/>
      <c r="IN1964" s="2"/>
      <c r="IO1964" s="2"/>
      <c r="IP1964" s="2"/>
      <c r="IQ1964" s="2"/>
      <c r="IR1964" s="2"/>
      <c r="IS1964" s="2"/>
      <c r="IT1964" s="2"/>
      <c r="IU1964" s="2"/>
      <c r="IV1964" s="2"/>
      <c r="IW1964" s="2"/>
      <c r="IX1964" s="2"/>
      <c r="IY1964" s="2"/>
      <c r="IZ1964" s="2"/>
      <c r="JA1964" s="2"/>
      <c r="JB1964" s="2"/>
      <c r="JC1964" s="2"/>
      <c r="JD1964" s="2"/>
      <c r="JE1964" s="2"/>
      <c r="JF1964" s="2"/>
      <c r="JG1964" s="2"/>
      <c r="JH1964" s="2"/>
      <c r="JI1964" s="2"/>
      <c r="JJ1964" s="2"/>
      <c r="JK1964" s="2"/>
    </row>
    <row r="1965" ht="15.75" customHeight="1">
      <c r="A1965" s="2" t="s">
        <v>24</v>
      </c>
      <c r="B19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1965)))"),"#REF!")</f>
        <v>#REF!</v>
      </c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  <c r="CN1965" s="2"/>
      <c r="CO1965" s="2"/>
      <c r="CP1965" s="2"/>
      <c r="CQ1965" s="2"/>
      <c r="CR1965" s="2"/>
      <c r="CS1965" s="2"/>
      <c r="CT1965" s="2"/>
      <c r="CU1965" s="2"/>
      <c r="CV1965" s="2"/>
      <c r="CW1965" s="2"/>
      <c r="CX1965" s="2"/>
      <c r="CY1965" s="2"/>
      <c r="CZ1965" s="2"/>
      <c r="DA1965" s="2"/>
      <c r="DB1965" s="2"/>
      <c r="DC1965" s="2"/>
      <c r="DD1965" s="2"/>
      <c r="DE1965" s="2"/>
      <c r="DF1965" s="2"/>
      <c r="DG1965" s="2"/>
      <c r="DH1965" s="2"/>
      <c r="DI1965" s="2"/>
      <c r="DJ1965" s="2"/>
      <c r="DK1965" s="2"/>
      <c r="DL1965" s="2"/>
      <c r="DM1965" s="2"/>
      <c r="DN1965" s="2"/>
      <c r="DO1965" s="2"/>
      <c r="DP1965" s="2"/>
      <c r="DQ1965" s="2"/>
      <c r="DR1965" s="2"/>
      <c r="DS1965" s="2"/>
      <c r="DT1965" s="2"/>
      <c r="DU1965" s="2"/>
      <c r="DV1965" s="2"/>
      <c r="DW1965" s="2"/>
      <c r="DX1965" s="2"/>
      <c r="DY1965" s="2"/>
      <c r="DZ1965" s="2"/>
      <c r="EA1965" s="2"/>
      <c r="EB1965" s="2"/>
      <c r="EC1965" s="2"/>
      <c r="ED1965" s="2"/>
      <c r="EE1965" s="2"/>
      <c r="EF1965" s="2"/>
      <c r="EG1965" s="2"/>
      <c r="EH1965" s="2"/>
      <c r="EI1965" s="2"/>
      <c r="EJ1965" s="2"/>
      <c r="EK1965" s="2"/>
      <c r="EL1965" s="2"/>
      <c r="EM1965" s="2"/>
      <c r="EN1965" s="2"/>
      <c r="EO1965" s="2"/>
      <c r="EP1965" s="2"/>
      <c r="EQ1965" s="2"/>
      <c r="ER1965" s="2"/>
      <c r="ES1965" s="2"/>
      <c r="ET1965" s="2"/>
      <c r="EU1965" s="2"/>
      <c r="EV1965" s="2"/>
      <c r="EW1965" s="2"/>
      <c r="EX1965" s="2"/>
      <c r="EY1965" s="2"/>
      <c r="EZ1965" s="2"/>
      <c r="FA1965" s="2"/>
      <c r="FB1965" s="2"/>
      <c r="FC1965" s="2"/>
      <c r="FD1965" s="2"/>
      <c r="FE1965" s="2"/>
      <c r="FF1965" s="2"/>
      <c r="FG1965" s="2"/>
      <c r="FH1965" s="2"/>
      <c r="FI1965" s="2"/>
      <c r="FJ1965" s="2"/>
      <c r="FK1965" s="2"/>
      <c r="FL1965" s="2"/>
      <c r="FM1965" s="2"/>
      <c r="FN1965" s="2"/>
      <c r="FO1965" s="2"/>
      <c r="FP1965" s="2"/>
      <c r="FQ1965" s="2"/>
      <c r="FR1965" s="2"/>
      <c r="FS1965" s="2"/>
      <c r="FT1965" s="2"/>
      <c r="FU1965" s="2"/>
      <c r="FV1965" s="2"/>
      <c r="FW1965" s="2"/>
      <c r="FX1965" s="2"/>
      <c r="FY1965" s="2"/>
      <c r="FZ1965" s="2"/>
      <c r="GA1965" s="2"/>
      <c r="GB1965" s="2"/>
      <c r="GC1965" s="2"/>
      <c r="GD1965" s="2"/>
      <c r="GE1965" s="2"/>
      <c r="GF1965" s="2"/>
      <c r="GG1965" s="2"/>
      <c r="GH1965" s="2"/>
      <c r="GI1965" s="2"/>
      <c r="GJ1965" s="2"/>
      <c r="GK1965" s="2"/>
      <c r="GL1965" s="2"/>
      <c r="GM1965" s="2"/>
      <c r="GN1965" s="2"/>
      <c r="GO1965" s="2"/>
      <c r="GP1965" s="2"/>
      <c r="GQ1965" s="2"/>
      <c r="GR1965" s="2"/>
      <c r="GS1965" s="2"/>
      <c r="GT1965" s="2"/>
      <c r="GU1965" s="2"/>
      <c r="GV1965" s="2"/>
      <c r="GW1965" s="2"/>
      <c r="GX1965" s="2"/>
      <c r="GY1965" s="2"/>
      <c r="GZ1965" s="2"/>
      <c r="HA1965" s="2"/>
      <c r="HB1965" s="2"/>
      <c r="HC1965" s="2"/>
      <c r="HD1965" s="2"/>
      <c r="HE1965" s="2"/>
      <c r="HF1965" s="2"/>
      <c r="HG1965" s="2"/>
      <c r="HH1965" s="2"/>
      <c r="HI1965" s="2"/>
      <c r="HJ1965" s="2"/>
      <c r="HK1965" s="2"/>
      <c r="HL1965" s="2"/>
      <c r="HM1965" s="2"/>
      <c r="HN1965" s="2"/>
      <c r="HO1965" s="2"/>
      <c r="HP1965" s="2"/>
      <c r="HQ1965" s="2"/>
      <c r="HR1965" s="2"/>
      <c r="HS1965" s="2"/>
      <c r="HT1965" s="2"/>
      <c r="HU1965" s="2"/>
      <c r="HV1965" s="2"/>
      <c r="HW1965" s="2"/>
      <c r="HX1965" s="2"/>
      <c r="HY1965" s="2"/>
      <c r="HZ1965" s="2"/>
      <c r="IA1965" s="2"/>
      <c r="IB1965" s="2"/>
      <c r="IC1965" s="2"/>
      <c r="ID1965" s="2"/>
      <c r="IE1965" s="2"/>
      <c r="IF1965" s="2"/>
      <c r="IG1965" s="2"/>
      <c r="IH1965" s="2"/>
      <c r="II1965" s="2"/>
      <c r="IJ1965" s="2"/>
      <c r="IK1965" s="2"/>
      <c r="IL1965" s="2"/>
      <c r="IM1965" s="2"/>
      <c r="IN1965" s="2"/>
      <c r="IO1965" s="2"/>
      <c r="IP1965" s="2"/>
      <c r="IQ1965" s="2"/>
      <c r="IR1965" s="2"/>
      <c r="IS1965" s="2"/>
      <c r="IT1965" s="2"/>
      <c r="IU1965" s="2"/>
      <c r="IV1965" s="2"/>
      <c r="IW1965" s="2"/>
      <c r="IX1965" s="2"/>
      <c r="IY1965" s="2"/>
      <c r="IZ1965" s="2"/>
      <c r="JA1965" s="2"/>
      <c r="JB1965" s="2"/>
      <c r="JC1965" s="2"/>
      <c r="JD1965" s="2"/>
      <c r="JE1965" s="2"/>
      <c r="JF1965" s="2"/>
      <c r="JG1965" s="2"/>
      <c r="JH1965" s="2"/>
      <c r="JI1965" s="2"/>
      <c r="JJ1965" s="2"/>
      <c r="JK1965" s="2"/>
    </row>
    <row r="1966" ht="15.75" customHeight="1">
      <c r="A1966" s="2" t="s">
        <v>24</v>
      </c>
      <c r="B19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1966)))"),"#REF!")</f>
        <v>#REF!</v>
      </c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  <c r="CN1966" s="2"/>
      <c r="CO1966" s="2"/>
      <c r="CP1966" s="2"/>
      <c r="CQ1966" s="2"/>
      <c r="CR1966" s="2"/>
      <c r="CS1966" s="2"/>
      <c r="CT1966" s="2"/>
      <c r="CU1966" s="2"/>
      <c r="CV1966" s="2"/>
      <c r="CW1966" s="2"/>
      <c r="CX1966" s="2"/>
      <c r="CY1966" s="2"/>
      <c r="CZ1966" s="2"/>
      <c r="DA1966" s="2"/>
      <c r="DB1966" s="2"/>
      <c r="DC1966" s="2"/>
      <c r="DD1966" s="2"/>
      <c r="DE1966" s="2"/>
      <c r="DF1966" s="2"/>
      <c r="DG1966" s="2"/>
      <c r="DH1966" s="2"/>
      <c r="DI1966" s="2"/>
      <c r="DJ1966" s="2"/>
      <c r="DK1966" s="2"/>
      <c r="DL1966" s="2"/>
      <c r="DM1966" s="2"/>
      <c r="DN1966" s="2"/>
      <c r="DO1966" s="2"/>
      <c r="DP1966" s="2"/>
      <c r="DQ1966" s="2"/>
      <c r="DR1966" s="2"/>
      <c r="DS1966" s="2"/>
      <c r="DT1966" s="2"/>
      <c r="DU1966" s="2"/>
      <c r="DV1966" s="2"/>
      <c r="DW1966" s="2"/>
      <c r="DX1966" s="2"/>
      <c r="DY1966" s="2"/>
      <c r="DZ1966" s="2"/>
      <c r="EA1966" s="2"/>
      <c r="EB1966" s="2"/>
      <c r="EC1966" s="2"/>
      <c r="ED1966" s="2"/>
      <c r="EE1966" s="2"/>
      <c r="EF1966" s="2"/>
      <c r="EG1966" s="2"/>
      <c r="EH1966" s="2"/>
      <c r="EI1966" s="2"/>
      <c r="EJ1966" s="2"/>
      <c r="EK1966" s="2"/>
      <c r="EL1966" s="2"/>
      <c r="EM1966" s="2"/>
      <c r="EN1966" s="2"/>
      <c r="EO1966" s="2"/>
      <c r="EP1966" s="2"/>
      <c r="EQ1966" s="2"/>
      <c r="ER1966" s="2"/>
      <c r="ES1966" s="2"/>
      <c r="ET1966" s="2"/>
      <c r="EU1966" s="2"/>
      <c r="EV1966" s="2"/>
      <c r="EW1966" s="2"/>
      <c r="EX1966" s="2"/>
      <c r="EY1966" s="2"/>
      <c r="EZ1966" s="2"/>
      <c r="FA1966" s="2"/>
      <c r="FB1966" s="2"/>
      <c r="FC1966" s="2"/>
      <c r="FD1966" s="2"/>
      <c r="FE1966" s="2"/>
      <c r="FF1966" s="2"/>
      <c r="FG1966" s="2"/>
      <c r="FH1966" s="2"/>
      <c r="FI1966" s="2"/>
      <c r="FJ1966" s="2"/>
      <c r="FK1966" s="2"/>
      <c r="FL1966" s="2"/>
      <c r="FM1966" s="2"/>
      <c r="FN1966" s="2"/>
      <c r="FO1966" s="2"/>
      <c r="FP1966" s="2"/>
      <c r="FQ1966" s="2"/>
      <c r="FR1966" s="2"/>
      <c r="FS1966" s="2"/>
      <c r="FT1966" s="2"/>
      <c r="FU1966" s="2"/>
      <c r="FV1966" s="2"/>
      <c r="FW1966" s="2"/>
      <c r="FX1966" s="2"/>
      <c r="FY1966" s="2"/>
      <c r="FZ1966" s="2"/>
      <c r="GA1966" s="2"/>
      <c r="GB1966" s="2"/>
      <c r="GC1966" s="2"/>
      <c r="GD1966" s="2"/>
      <c r="GE1966" s="2"/>
      <c r="GF1966" s="2"/>
      <c r="GG1966" s="2"/>
      <c r="GH1966" s="2"/>
      <c r="GI1966" s="2"/>
      <c r="GJ1966" s="2"/>
      <c r="GK1966" s="2"/>
      <c r="GL1966" s="2"/>
      <c r="GM1966" s="2"/>
      <c r="GN1966" s="2"/>
      <c r="GO1966" s="2"/>
      <c r="GP1966" s="2"/>
      <c r="GQ1966" s="2"/>
      <c r="GR1966" s="2"/>
      <c r="GS1966" s="2"/>
      <c r="GT1966" s="2"/>
      <c r="GU1966" s="2"/>
      <c r="GV1966" s="2"/>
      <c r="GW1966" s="2"/>
      <c r="GX1966" s="2"/>
      <c r="GY1966" s="2"/>
      <c r="GZ1966" s="2"/>
      <c r="HA1966" s="2"/>
      <c r="HB1966" s="2"/>
      <c r="HC1966" s="2"/>
      <c r="HD1966" s="2"/>
      <c r="HE1966" s="2"/>
      <c r="HF1966" s="2"/>
      <c r="HG1966" s="2"/>
      <c r="HH1966" s="2"/>
      <c r="HI1966" s="2"/>
      <c r="HJ1966" s="2"/>
      <c r="HK1966" s="2"/>
      <c r="HL1966" s="2"/>
      <c r="HM1966" s="2"/>
      <c r="HN1966" s="2"/>
      <c r="HO1966" s="2"/>
      <c r="HP1966" s="2"/>
      <c r="HQ1966" s="2"/>
      <c r="HR1966" s="2"/>
      <c r="HS1966" s="2"/>
      <c r="HT1966" s="2"/>
      <c r="HU1966" s="2"/>
      <c r="HV1966" s="2"/>
      <c r="HW1966" s="2"/>
      <c r="HX1966" s="2"/>
      <c r="HY1966" s="2"/>
      <c r="HZ1966" s="2"/>
      <c r="IA1966" s="2"/>
      <c r="IB1966" s="2"/>
      <c r="IC1966" s="2"/>
      <c r="ID1966" s="2"/>
      <c r="IE1966" s="2"/>
      <c r="IF1966" s="2"/>
      <c r="IG1966" s="2"/>
      <c r="IH1966" s="2"/>
      <c r="II1966" s="2"/>
      <c r="IJ1966" s="2"/>
      <c r="IK1966" s="2"/>
      <c r="IL1966" s="2"/>
      <c r="IM1966" s="2"/>
      <c r="IN1966" s="2"/>
      <c r="IO1966" s="2"/>
      <c r="IP1966" s="2"/>
      <c r="IQ1966" s="2"/>
      <c r="IR1966" s="2"/>
      <c r="IS1966" s="2"/>
      <c r="IT1966" s="2"/>
      <c r="IU1966" s="2"/>
      <c r="IV1966" s="2"/>
      <c r="IW1966" s="2"/>
      <c r="IX1966" s="2"/>
      <c r="IY1966" s="2"/>
      <c r="IZ1966" s="2"/>
      <c r="JA1966" s="2"/>
      <c r="JB1966" s="2"/>
      <c r="JC1966" s="2"/>
      <c r="JD1966" s="2"/>
      <c r="JE1966" s="2"/>
      <c r="JF1966" s="2"/>
      <c r="JG1966" s="2"/>
      <c r="JH1966" s="2"/>
      <c r="JI1966" s="2"/>
      <c r="JJ1966" s="2"/>
      <c r="JK1966" s="2"/>
    </row>
    <row r="1967" ht="15.75" customHeight="1">
      <c r="A1967" s="2" t="s">
        <v>28</v>
      </c>
      <c r="B19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1967)))"),"#REF!")</f>
        <v>#REF!</v>
      </c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ht="15.75" customHeight="1">
      <c r="A1968" s="2" t="s">
        <v>26</v>
      </c>
      <c r="B19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1968)))"),"#REF!")</f>
        <v>#REF!</v>
      </c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  <c r="CN1968" s="2"/>
      <c r="CO1968" s="2"/>
      <c r="CP1968" s="2"/>
      <c r="CQ1968" s="2"/>
      <c r="CR1968" s="2"/>
      <c r="CS1968" s="2"/>
      <c r="CT1968" s="2"/>
      <c r="CU1968" s="2"/>
      <c r="CV1968" s="2"/>
      <c r="CW1968" s="2"/>
      <c r="CX1968" s="2"/>
      <c r="CY1968" s="2"/>
      <c r="CZ1968" s="2"/>
      <c r="DA1968" s="2"/>
      <c r="DB1968" s="2"/>
      <c r="DC1968" s="2"/>
      <c r="DD1968" s="2"/>
      <c r="DE1968" s="2"/>
      <c r="DF1968" s="2"/>
      <c r="DG1968" s="2"/>
      <c r="DH1968" s="2"/>
      <c r="DI1968" s="2"/>
      <c r="DJ1968" s="2"/>
      <c r="DK1968" s="2"/>
      <c r="DL1968" s="2"/>
      <c r="DM1968" s="2"/>
      <c r="DN1968" s="2"/>
      <c r="DO1968" s="2"/>
      <c r="DP1968" s="2"/>
      <c r="DQ1968" s="2"/>
      <c r="DR1968" s="2"/>
      <c r="DS1968" s="2"/>
      <c r="DT1968" s="2"/>
      <c r="DU1968" s="2"/>
      <c r="DV1968" s="2"/>
      <c r="DW1968" s="2"/>
      <c r="DX1968" s="2"/>
      <c r="DY1968" s="2"/>
      <c r="DZ1968" s="2"/>
      <c r="EA1968" s="2"/>
      <c r="EB1968" s="2"/>
      <c r="EC1968" s="2"/>
      <c r="ED1968" s="2"/>
      <c r="EE1968" s="2"/>
      <c r="EF1968" s="2"/>
      <c r="EG1968" s="2"/>
      <c r="EH1968" s="2"/>
      <c r="EI1968" s="2"/>
      <c r="EJ1968" s="2"/>
      <c r="EK1968" s="2"/>
      <c r="EL1968" s="2"/>
      <c r="EM1968" s="2"/>
      <c r="EN1968" s="2"/>
      <c r="EO1968" s="2"/>
      <c r="EP1968" s="2"/>
      <c r="EQ1968" s="2"/>
      <c r="ER1968" s="2"/>
      <c r="ES1968" s="2"/>
      <c r="ET1968" s="2"/>
      <c r="EU1968" s="2"/>
      <c r="EV1968" s="2"/>
      <c r="EW1968" s="2"/>
      <c r="EX1968" s="2"/>
      <c r="EY1968" s="2"/>
      <c r="EZ1968" s="2"/>
      <c r="FA1968" s="2"/>
    </row>
    <row r="1969" ht="15.75" customHeight="1">
      <c r="A1969" s="2" t="s">
        <v>34</v>
      </c>
      <c r="B19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1969)))"),"#REF!")</f>
        <v>#REF!</v>
      </c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  <c r="CN1969" s="2"/>
      <c r="CO1969" s="2"/>
      <c r="CP1969" s="2"/>
      <c r="CQ1969" s="2"/>
      <c r="CR1969" s="2"/>
      <c r="CS1969" s="2"/>
      <c r="CT1969" s="2"/>
      <c r="CU1969" s="2"/>
      <c r="CV1969" s="2"/>
      <c r="CW1969" s="2"/>
      <c r="CX1969" s="2"/>
      <c r="CY1969" s="2"/>
      <c r="CZ1969" s="2"/>
      <c r="DA1969" s="2"/>
      <c r="DB1969" s="2"/>
      <c r="DC1969" s="2"/>
      <c r="DD1969" s="2"/>
      <c r="DE1969" s="2"/>
      <c r="DF1969" s="2"/>
      <c r="DG1969" s="2"/>
      <c r="DH1969" s="2"/>
      <c r="DI1969" s="2"/>
      <c r="DJ1969" s="2"/>
      <c r="DK1969" s="2"/>
      <c r="DL1969" s="2"/>
      <c r="DM1969" s="2"/>
      <c r="DN1969" s="2"/>
      <c r="DO1969" s="2"/>
      <c r="DP1969" s="2"/>
      <c r="DQ1969" s="2"/>
      <c r="DR1969" s="2"/>
      <c r="DS1969" s="2"/>
      <c r="DT1969" s="2"/>
      <c r="DU1969" s="2"/>
      <c r="DV1969" s="2"/>
      <c r="DW1969" s="2"/>
      <c r="DX1969" s="2"/>
      <c r="DY1969" s="2"/>
      <c r="DZ1969" s="2"/>
      <c r="EA1969" s="2"/>
      <c r="EB1969" s="2"/>
      <c r="EC1969" s="2"/>
      <c r="ED1969" s="2"/>
      <c r="EE1969" s="2"/>
      <c r="EF1969" s="2"/>
      <c r="EG1969" s="2"/>
      <c r="EH1969" s="2"/>
      <c r="EI1969" s="2"/>
      <c r="EJ1969" s="2"/>
      <c r="EK1969" s="2"/>
      <c r="EL1969" s="2"/>
      <c r="EM1969" s="2"/>
      <c r="EN1969" s="2"/>
      <c r="EO1969" s="2"/>
      <c r="EP1969" s="2"/>
      <c r="EQ1969" s="2"/>
      <c r="ER1969" s="2"/>
      <c r="ES1969" s="2"/>
      <c r="ET1969" s="2"/>
      <c r="EU1969" s="2"/>
      <c r="EV1969" s="2"/>
      <c r="EW1969" s="2"/>
      <c r="EX1969" s="2"/>
      <c r="EY1969" s="2"/>
      <c r="EZ1969" s="2"/>
      <c r="FA1969" s="2"/>
      <c r="FB1969" s="2"/>
      <c r="FC1969" s="2"/>
      <c r="FD1969" s="2"/>
      <c r="FE1969" s="2"/>
      <c r="FF1969" s="2"/>
      <c r="FG1969" s="2"/>
      <c r="FH1969" s="2"/>
      <c r="FI1969" s="2"/>
      <c r="FJ1969" s="2"/>
      <c r="FK1969" s="2"/>
      <c r="FL1969" s="2"/>
      <c r="FM1969" s="2"/>
      <c r="FN1969" s="2"/>
      <c r="FO1969" s="2"/>
      <c r="FP1969" s="2"/>
      <c r="FQ1969" s="2"/>
      <c r="FR1969" s="2"/>
      <c r="FS1969" s="2"/>
      <c r="FT1969" s="2"/>
      <c r="FU1969" s="2"/>
      <c r="FV1969" s="2"/>
      <c r="FW1969" s="2"/>
      <c r="FX1969" s="2"/>
      <c r="FY1969" s="2"/>
      <c r="FZ1969" s="2"/>
      <c r="GA1969" s="2"/>
      <c r="GB1969" s="2"/>
      <c r="GC1969" s="2"/>
      <c r="GD1969" s="2"/>
      <c r="GE1969" s="2"/>
      <c r="GF1969" s="2"/>
      <c r="GG1969" s="2"/>
      <c r="GH1969" s="2"/>
      <c r="GI1969" s="2"/>
      <c r="GJ1969" s="2"/>
      <c r="GK1969" s="2"/>
      <c r="GL1969" s="2"/>
      <c r="GM1969" s="2"/>
      <c r="GN1969" s="2"/>
      <c r="GO1969" s="2"/>
      <c r="GP1969" s="2"/>
      <c r="GQ1969" s="2"/>
      <c r="GR1969" s="2"/>
      <c r="GS1969" s="2"/>
      <c r="GT1969" s="2"/>
      <c r="GU1969" s="2"/>
      <c r="GV1969" s="2"/>
      <c r="GW1969" s="2"/>
      <c r="GX1969" s="2"/>
      <c r="GY1969" s="2"/>
      <c r="GZ1969" s="2"/>
      <c r="HA1969" s="2"/>
      <c r="HB1969" s="2"/>
      <c r="HC1969" s="2"/>
      <c r="HD1969" s="2"/>
      <c r="HE1969" s="2"/>
      <c r="HF1969" s="2"/>
      <c r="HG1969" s="2"/>
      <c r="HH1969" s="2"/>
      <c r="HI1969" s="2"/>
      <c r="HJ1969" s="2"/>
      <c r="HK1969" s="2"/>
      <c r="HL1969" s="2"/>
      <c r="HM1969" s="2"/>
      <c r="HN1969" s="2"/>
      <c r="HO1969" s="2"/>
      <c r="HP1969" s="2"/>
      <c r="HQ1969" s="2"/>
      <c r="HR1969" s="2"/>
      <c r="HS1969" s="2"/>
      <c r="HT1969" s="2"/>
      <c r="HU1969" s="2"/>
      <c r="HV1969" s="2"/>
      <c r="HW1969" s="2"/>
      <c r="HX1969" s="2"/>
      <c r="HY1969" s="2"/>
      <c r="HZ1969" s="2"/>
      <c r="IA1969" s="2"/>
    </row>
    <row r="1970" ht="15.75" customHeight="1">
      <c r="A1970" s="2" t="s">
        <v>34</v>
      </c>
      <c r="B19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1970)))"),"#REF!")</f>
        <v>#REF!</v>
      </c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  <c r="CN1970" s="2"/>
      <c r="CO1970" s="2"/>
      <c r="CP1970" s="2"/>
      <c r="CQ1970" s="2"/>
      <c r="CR1970" s="2"/>
      <c r="CS1970" s="2"/>
      <c r="CT1970" s="2"/>
      <c r="CU1970" s="2"/>
      <c r="CV1970" s="2"/>
      <c r="CW1970" s="2"/>
      <c r="CX1970" s="2"/>
      <c r="CY1970" s="2"/>
      <c r="CZ1970" s="2"/>
      <c r="DA1970" s="2"/>
      <c r="DB1970" s="2"/>
      <c r="DC1970" s="2"/>
      <c r="DD1970" s="2"/>
      <c r="DE1970" s="2"/>
      <c r="DF1970" s="2"/>
      <c r="DG1970" s="2"/>
      <c r="DH1970" s="2"/>
      <c r="DI1970" s="2"/>
      <c r="DJ1970" s="2"/>
      <c r="DK1970" s="2"/>
      <c r="DL1970" s="2"/>
      <c r="DM1970" s="2"/>
      <c r="DN1970" s="2"/>
      <c r="DO1970" s="2"/>
      <c r="DP1970" s="2"/>
      <c r="DQ1970" s="2"/>
      <c r="DR1970" s="2"/>
      <c r="DS1970" s="2"/>
      <c r="DT1970" s="2"/>
      <c r="DU1970" s="2"/>
      <c r="DV1970" s="2"/>
      <c r="DW1970" s="2"/>
      <c r="DX1970" s="2"/>
      <c r="DY1970" s="2"/>
      <c r="DZ1970" s="2"/>
      <c r="EA1970" s="2"/>
      <c r="EB1970" s="2"/>
      <c r="EC1970" s="2"/>
      <c r="ED1970" s="2"/>
      <c r="EE1970" s="2"/>
      <c r="EF1970" s="2"/>
      <c r="EG1970" s="2"/>
      <c r="EH1970" s="2"/>
      <c r="EI1970" s="2"/>
      <c r="EJ1970" s="2"/>
      <c r="EK1970" s="2"/>
      <c r="EL1970" s="2"/>
      <c r="EM1970" s="2"/>
      <c r="EN1970" s="2"/>
      <c r="EO1970" s="2"/>
      <c r="EP1970" s="2"/>
      <c r="EQ1970" s="2"/>
      <c r="ER1970" s="2"/>
      <c r="ES1970" s="2"/>
      <c r="ET1970" s="2"/>
      <c r="EU1970" s="2"/>
      <c r="EV1970" s="2"/>
      <c r="EW1970" s="2"/>
      <c r="EX1970" s="2"/>
      <c r="EY1970" s="2"/>
      <c r="EZ1970" s="2"/>
      <c r="FA1970" s="2"/>
      <c r="FB1970" s="2"/>
      <c r="FC1970" s="2"/>
      <c r="FD1970" s="2"/>
      <c r="FE1970" s="2"/>
      <c r="FF1970" s="2"/>
      <c r="FG1970" s="2"/>
      <c r="FH1970" s="2"/>
      <c r="FI1970" s="2"/>
      <c r="FJ1970" s="2"/>
      <c r="FK1970" s="2"/>
      <c r="FL1970" s="2"/>
      <c r="FM1970" s="2"/>
      <c r="FN1970" s="2"/>
      <c r="FO1970" s="2"/>
      <c r="FP1970" s="2"/>
      <c r="FQ1970" s="2"/>
      <c r="FR1970" s="2"/>
      <c r="FS1970" s="2"/>
      <c r="FT1970" s="2"/>
      <c r="FU1970" s="2"/>
      <c r="FV1970" s="2"/>
      <c r="FW1970" s="2"/>
      <c r="FX1970" s="2"/>
      <c r="FY1970" s="2"/>
      <c r="FZ1970" s="2"/>
      <c r="GA1970" s="2"/>
      <c r="GB1970" s="2"/>
      <c r="GC1970" s="2"/>
      <c r="GD1970" s="2"/>
      <c r="GE1970" s="2"/>
      <c r="GF1970" s="2"/>
      <c r="GG1970" s="2"/>
      <c r="GH1970" s="2"/>
      <c r="GI1970" s="2"/>
      <c r="GJ1970" s="2"/>
      <c r="GK1970" s="2"/>
      <c r="GL1970" s="2"/>
      <c r="GM1970" s="2"/>
      <c r="GN1970" s="2"/>
      <c r="GO1970" s="2"/>
      <c r="GP1970" s="2"/>
      <c r="GQ1970" s="2"/>
      <c r="GR1970" s="2"/>
      <c r="GS1970" s="2"/>
      <c r="GT1970" s="2"/>
      <c r="GU1970" s="2"/>
      <c r="GV1970" s="2"/>
      <c r="GW1970" s="2"/>
      <c r="GX1970" s="2"/>
      <c r="GY1970" s="2"/>
      <c r="GZ1970" s="2"/>
      <c r="HA1970" s="2"/>
      <c r="HB1970" s="2"/>
      <c r="HC1970" s="2"/>
      <c r="HD1970" s="2"/>
      <c r="HE1970" s="2"/>
      <c r="HF1970" s="2"/>
      <c r="HG1970" s="2"/>
      <c r="HH1970" s="2"/>
      <c r="HI1970" s="2"/>
      <c r="HJ1970" s="2"/>
      <c r="HK1970" s="2"/>
      <c r="HL1970" s="2"/>
      <c r="HM1970" s="2"/>
      <c r="HN1970" s="2"/>
      <c r="HO1970" s="2"/>
      <c r="HP1970" s="2"/>
      <c r="HQ1970" s="2"/>
      <c r="HR1970" s="2"/>
      <c r="HS1970" s="2"/>
      <c r="HT1970" s="2"/>
      <c r="HU1970" s="2"/>
      <c r="HV1970" s="2"/>
      <c r="HW1970" s="2"/>
      <c r="HX1970" s="2"/>
      <c r="HY1970" s="2"/>
      <c r="HZ1970" s="2"/>
      <c r="IA1970" s="2"/>
    </row>
    <row r="1971" ht="15.75" customHeight="1">
      <c r="A1971" s="2" t="s">
        <v>34</v>
      </c>
      <c r="B19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1971)))"),"#REF!")</f>
        <v>#REF!</v>
      </c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  <c r="CN1971" s="2"/>
      <c r="CO1971" s="2"/>
      <c r="CP1971" s="2"/>
      <c r="CQ1971" s="2"/>
      <c r="CR1971" s="2"/>
      <c r="CS1971" s="2"/>
      <c r="CT1971" s="2"/>
      <c r="CU1971" s="2"/>
      <c r="CV1971" s="2"/>
      <c r="CW1971" s="2"/>
      <c r="CX1971" s="2"/>
      <c r="CY1971" s="2"/>
      <c r="CZ1971" s="2"/>
      <c r="DA1971" s="2"/>
      <c r="DB1971" s="2"/>
      <c r="DC1971" s="2"/>
      <c r="DD1971" s="2"/>
      <c r="DE1971" s="2"/>
      <c r="DF1971" s="2"/>
      <c r="DG1971" s="2"/>
      <c r="DH1971" s="2"/>
      <c r="DI1971" s="2"/>
      <c r="DJ1971" s="2"/>
      <c r="DK1971" s="2"/>
      <c r="DL1971" s="2"/>
      <c r="DM1971" s="2"/>
      <c r="DN1971" s="2"/>
      <c r="DO1971" s="2"/>
      <c r="DP1971" s="2"/>
      <c r="DQ1971" s="2"/>
      <c r="DR1971" s="2"/>
      <c r="DS1971" s="2"/>
      <c r="DT1971" s="2"/>
      <c r="DU1971" s="2"/>
      <c r="DV1971" s="2"/>
      <c r="DW1971" s="2"/>
      <c r="DX1971" s="2"/>
      <c r="DY1971" s="2"/>
      <c r="DZ1971" s="2"/>
      <c r="EA1971" s="2"/>
      <c r="EB1971" s="2"/>
      <c r="EC1971" s="2"/>
      <c r="ED1971" s="2"/>
      <c r="EE1971" s="2"/>
      <c r="EF1971" s="2"/>
      <c r="EG1971" s="2"/>
      <c r="EH1971" s="2"/>
      <c r="EI1971" s="2"/>
      <c r="EJ1971" s="2"/>
      <c r="EK1971" s="2"/>
      <c r="EL1971" s="2"/>
      <c r="EM1971" s="2"/>
      <c r="EN1971" s="2"/>
      <c r="EO1971" s="2"/>
      <c r="EP1971" s="2"/>
      <c r="EQ1971" s="2"/>
      <c r="ER1971" s="2"/>
      <c r="ES1971" s="2"/>
      <c r="ET1971" s="2"/>
      <c r="EU1971" s="2"/>
      <c r="EV1971" s="2"/>
      <c r="EW1971" s="2"/>
      <c r="EX1971" s="2"/>
      <c r="EY1971" s="2"/>
      <c r="EZ1971" s="2"/>
      <c r="FA1971" s="2"/>
      <c r="FB1971" s="2"/>
      <c r="FC1971" s="2"/>
      <c r="FD1971" s="2"/>
      <c r="FE1971" s="2"/>
      <c r="FF1971" s="2"/>
      <c r="FG1971" s="2"/>
      <c r="FH1971" s="2"/>
      <c r="FI1971" s="2"/>
      <c r="FJ1971" s="2"/>
      <c r="FK1971" s="2"/>
      <c r="FL1971" s="2"/>
      <c r="FM1971" s="2"/>
      <c r="FN1971" s="2"/>
      <c r="FO1971" s="2"/>
      <c r="FP1971" s="2"/>
      <c r="FQ1971" s="2"/>
      <c r="FR1971" s="2"/>
      <c r="FS1971" s="2"/>
      <c r="FT1971" s="2"/>
      <c r="FU1971" s="2"/>
      <c r="FV1971" s="2"/>
      <c r="FW1971" s="2"/>
      <c r="FX1971" s="2"/>
      <c r="FY1971" s="2"/>
      <c r="FZ1971" s="2"/>
      <c r="GA1971" s="2"/>
      <c r="GB1971" s="2"/>
      <c r="GC1971" s="2"/>
      <c r="GD1971" s="2"/>
      <c r="GE1971" s="2"/>
      <c r="GF1971" s="2"/>
      <c r="GG1971" s="2"/>
      <c r="GH1971" s="2"/>
      <c r="GI1971" s="2"/>
      <c r="GJ1971" s="2"/>
      <c r="GK1971" s="2"/>
      <c r="GL1971" s="2"/>
      <c r="GM1971" s="2"/>
      <c r="GN1971" s="2"/>
      <c r="GO1971" s="2"/>
      <c r="GP1971" s="2"/>
      <c r="GQ1971" s="2"/>
      <c r="GR1971" s="2"/>
      <c r="GS1971" s="2"/>
      <c r="GT1971" s="2"/>
      <c r="GU1971" s="2"/>
      <c r="GV1971" s="2"/>
      <c r="GW1971" s="2"/>
      <c r="GX1971" s="2"/>
      <c r="GY1971" s="2"/>
      <c r="GZ1971" s="2"/>
      <c r="HA1971" s="2"/>
      <c r="HB1971" s="2"/>
      <c r="HC1971" s="2"/>
      <c r="HD1971" s="2"/>
      <c r="HE1971" s="2"/>
      <c r="HF1971" s="2"/>
      <c r="HG1971" s="2"/>
      <c r="HH1971" s="2"/>
      <c r="HI1971" s="2"/>
      <c r="HJ1971" s="2"/>
      <c r="HK1971" s="2"/>
      <c r="HL1971" s="2"/>
      <c r="HM1971" s="2"/>
      <c r="HN1971" s="2"/>
      <c r="HO1971" s="2"/>
      <c r="HP1971" s="2"/>
      <c r="HQ1971" s="2"/>
      <c r="HR1971" s="2"/>
      <c r="HS1971" s="2"/>
      <c r="HT1971" s="2"/>
      <c r="HU1971" s="2"/>
      <c r="HV1971" s="2"/>
      <c r="HW1971" s="2"/>
      <c r="HX1971" s="2"/>
      <c r="HY1971" s="2"/>
      <c r="HZ1971" s="2"/>
      <c r="IA1971" s="2"/>
    </row>
    <row r="1972" ht="15.75" customHeight="1">
      <c r="A1972" s="2" t="s">
        <v>34</v>
      </c>
      <c r="B19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1972)))"),"#REF!")</f>
        <v>#REF!</v>
      </c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  <c r="CN1972" s="2"/>
      <c r="CO1972" s="2"/>
      <c r="CP1972" s="2"/>
      <c r="CQ1972" s="2"/>
      <c r="CR1972" s="2"/>
      <c r="CS1972" s="2"/>
      <c r="CT1972" s="2"/>
      <c r="CU1972" s="2"/>
      <c r="CV1972" s="2"/>
      <c r="CW1972" s="2"/>
      <c r="CX1972" s="2"/>
      <c r="CY1972" s="2"/>
      <c r="CZ1972" s="2"/>
      <c r="DA1972" s="2"/>
      <c r="DB1972" s="2"/>
      <c r="DC1972" s="2"/>
      <c r="DD1972" s="2"/>
      <c r="DE1972" s="2"/>
      <c r="DF1972" s="2"/>
      <c r="DG1972" s="2"/>
      <c r="DH1972" s="2"/>
      <c r="DI1972" s="2"/>
      <c r="DJ1972" s="2"/>
      <c r="DK1972" s="2"/>
      <c r="DL1972" s="2"/>
      <c r="DM1972" s="2"/>
      <c r="DN1972" s="2"/>
      <c r="DO1972" s="2"/>
      <c r="DP1972" s="2"/>
      <c r="DQ1972" s="2"/>
      <c r="DR1972" s="2"/>
      <c r="DS1972" s="2"/>
      <c r="DT1972" s="2"/>
      <c r="DU1972" s="2"/>
      <c r="DV1972" s="2"/>
      <c r="DW1972" s="2"/>
      <c r="DX1972" s="2"/>
      <c r="DY1972" s="2"/>
      <c r="DZ1972" s="2"/>
      <c r="EA1972" s="2"/>
      <c r="EB1972" s="2"/>
      <c r="EC1972" s="2"/>
      <c r="ED1972" s="2"/>
      <c r="EE1972" s="2"/>
      <c r="EF1972" s="2"/>
      <c r="EG1972" s="2"/>
      <c r="EH1972" s="2"/>
      <c r="EI1972" s="2"/>
      <c r="EJ1972" s="2"/>
      <c r="EK1972" s="2"/>
      <c r="EL1972" s="2"/>
      <c r="EM1972" s="2"/>
      <c r="EN1972" s="2"/>
      <c r="EO1972" s="2"/>
      <c r="EP1972" s="2"/>
      <c r="EQ1972" s="2"/>
      <c r="ER1972" s="2"/>
      <c r="ES1972" s="2"/>
      <c r="ET1972" s="2"/>
      <c r="EU1972" s="2"/>
      <c r="EV1972" s="2"/>
      <c r="EW1972" s="2"/>
      <c r="EX1972" s="2"/>
      <c r="EY1972" s="2"/>
      <c r="EZ1972" s="2"/>
      <c r="FA1972" s="2"/>
      <c r="FB1972" s="2"/>
      <c r="FC1972" s="2"/>
      <c r="FD1972" s="2"/>
      <c r="FE1972" s="2"/>
      <c r="FF1972" s="2"/>
      <c r="FG1972" s="2"/>
      <c r="FH1972" s="2"/>
      <c r="FI1972" s="2"/>
      <c r="FJ1972" s="2"/>
      <c r="FK1972" s="2"/>
      <c r="FL1972" s="2"/>
      <c r="FM1972" s="2"/>
      <c r="FN1972" s="2"/>
      <c r="FO1972" s="2"/>
      <c r="FP1972" s="2"/>
      <c r="FQ1972" s="2"/>
      <c r="FR1972" s="2"/>
      <c r="FS1972" s="2"/>
      <c r="FT1972" s="2"/>
      <c r="FU1972" s="2"/>
      <c r="FV1972" s="2"/>
      <c r="FW1972" s="2"/>
      <c r="FX1972" s="2"/>
      <c r="FY1972" s="2"/>
      <c r="FZ1972" s="2"/>
      <c r="GA1972" s="2"/>
      <c r="GB1972" s="2"/>
      <c r="GC1972" s="2"/>
      <c r="GD1972" s="2"/>
      <c r="GE1972" s="2"/>
      <c r="GF1972" s="2"/>
      <c r="GG1972" s="2"/>
      <c r="GH1972" s="2"/>
      <c r="GI1972" s="2"/>
      <c r="GJ1972" s="2"/>
      <c r="GK1972" s="2"/>
      <c r="GL1972" s="2"/>
      <c r="GM1972" s="2"/>
      <c r="GN1972" s="2"/>
      <c r="GO1972" s="2"/>
      <c r="GP1972" s="2"/>
      <c r="GQ1972" s="2"/>
      <c r="GR1972" s="2"/>
      <c r="GS1972" s="2"/>
      <c r="GT1972" s="2"/>
      <c r="GU1972" s="2"/>
      <c r="GV1972" s="2"/>
      <c r="GW1972" s="2"/>
      <c r="GX1972" s="2"/>
      <c r="GY1972" s="2"/>
      <c r="GZ1972" s="2"/>
      <c r="HA1972" s="2"/>
      <c r="HB1972" s="2"/>
      <c r="HC1972" s="2"/>
      <c r="HD1972" s="2"/>
      <c r="HE1972" s="2"/>
      <c r="HF1972" s="2"/>
      <c r="HG1972" s="2"/>
      <c r="HH1972" s="2"/>
      <c r="HI1972" s="2"/>
      <c r="HJ1972" s="2"/>
      <c r="HK1972" s="2"/>
      <c r="HL1972" s="2"/>
      <c r="HM1972" s="2"/>
      <c r="HN1972" s="2"/>
      <c r="HO1972" s="2"/>
      <c r="HP1972" s="2"/>
      <c r="HQ1972" s="2"/>
      <c r="HR1972" s="2"/>
      <c r="HS1972" s="2"/>
      <c r="HT1972" s="2"/>
      <c r="HU1972" s="2"/>
      <c r="HV1972" s="2"/>
      <c r="HW1972" s="2"/>
      <c r="HX1972" s="2"/>
      <c r="HY1972" s="2"/>
      <c r="HZ1972" s="2"/>
      <c r="IA1972" s="2"/>
    </row>
    <row r="1973" ht="15.75" customHeight="1">
      <c r="A1973" s="2" t="s">
        <v>34</v>
      </c>
      <c r="B19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1973)))"),"#REF!")</f>
        <v>#REF!</v>
      </c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2"/>
      <c r="DH1973" s="2"/>
      <c r="DI1973" s="2"/>
      <c r="DJ1973" s="2"/>
      <c r="DK1973" s="2"/>
      <c r="DL1973" s="2"/>
      <c r="DM1973" s="2"/>
      <c r="DN1973" s="2"/>
      <c r="DO1973" s="2"/>
      <c r="DP1973" s="2"/>
      <c r="DQ1973" s="2"/>
      <c r="DR1973" s="2"/>
      <c r="DS1973" s="2"/>
      <c r="DT1973" s="2"/>
      <c r="DU1973" s="2"/>
      <c r="DV1973" s="2"/>
      <c r="DW1973" s="2"/>
      <c r="DX1973" s="2"/>
      <c r="DY1973" s="2"/>
      <c r="DZ1973" s="2"/>
      <c r="EA1973" s="2"/>
      <c r="EB1973" s="2"/>
      <c r="EC1973" s="2"/>
      <c r="ED1973" s="2"/>
      <c r="EE1973" s="2"/>
      <c r="EF1973" s="2"/>
      <c r="EG1973" s="2"/>
      <c r="EH1973" s="2"/>
      <c r="EI1973" s="2"/>
      <c r="EJ1973" s="2"/>
      <c r="EK1973" s="2"/>
      <c r="EL1973" s="2"/>
      <c r="EM1973" s="2"/>
      <c r="EN1973" s="2"/>
      <c r="EO1973" s="2"/>
      <c r="EP1973" s="2"/>
      <c r="EQ1973" s="2"/>
      <c r="ER1973" s="2"/>
      <c r="ES1973" s="2"/>
      <c r="ET1973" s="2"/>
      <c r="EU1973" s="2"/>
      <c r="EV1973" s="2"/>
      <c r="EW1973" s="2"/>
      <c r="EX1973" s="2"/>
      <c r="EY1973" s="2"/>
      <c r="EZ1973" s="2"/>
      <c r="FA1973" s="2"/>
      <c r="FB1973" s="2"/>
      <c r="FC1973" s="2"/>
      <c r="FD1973" s="2"/>
      <c r="FE1973" s="2"/>
      <c r="FF1973" s="2"/>
      <c r="FG1973" s="2"/>
      <c r="FH1973" s="2"/>
      <c r="FI1973" s="2"/>
      <c r="FJ1973" s="2"/>
      <c r="FK1973" s="2"/>
      <c r="FL1973" s="2"/>
      <c r="FM1973" s="2"/>
      <c r="FN1973" s="2"/>
      <c r="FO1973" s="2"/>
      <c r="FP1973" s="2"/>
      <c r="FQ1973" s="2"/>
      <c r="FR1973" s="2"/>
      <c r="FS1973" s="2"/>
      <c r="FT1973" s="2"/>
      <c r="FU1973" s="2"/>
      <c r="FV1973" s="2"/>
      <c r="FW1973" s="2"/>
      <c r="FX1973" s="2"/>
      <c r="FY1973" s="2"/>
      <c r="FZ1973" s="2"/>
      <c r="GA1973" s="2"/>
      <c r="GB1973" s="2"/>
      <c r="GC1973" s="2"/>
      <c r="GD1973" s="2"/>
      <c r="GE1973" s="2"/>
      <c r="GF1973" s="2"/>
      <c r="GG1973" s="2"/>
      <c r="GH1973" s="2"/>
      <c r="GI1973" s="2"/>
      <c r="GJ1973" s="2"/>
      <c r="GK1973" s="2"/>
      <c r="GL1973" s="2"/>
      <c r="GM1973" s="2"/>
      <c r="GN1973" s="2"/>
      <c r="GO1973" s="2"/>
      <c r="GP1973" s="2"/>
      <c r="GQ1973" s="2"/>
      <c r="GR1973" s="2"/>
      <c r="GS1973" s="2"/>
      <c r="GT1973" s="2"/>
      <c r="GU1973" s="2"/>
      <c r="GV1973" s="2"/>
      <c r="GW1973" s="2"/>
      <c r="GX1973" s="2"/>
      <c r="GY1973" s="2"/>
      <c r="GZ1973" s="2"/>
      <c r="HA1973" s="2"/>
      <c r="HB1973" s="2"/>
      <c r="HC1973" s="2"/>
      <c r="HD1973" s="2"/>
      <c r="HE1973" s="2"/>
      <c r="HF1973" s="2"/>
      <c r="HG1973" s="2"/>
      <c r="HH1973" s="2"/>
      <c r="HI1973" s="2"/>
      <c r="HJ1973" s="2"/>
      <c r="HK1973" s="2"/>
      <c r="HL1973" s="2"/>
      <c r="HM1973" s="2"/>
      <c r="HN1973" s="2"/>
      <c r="HO1973" s="2"/>
      <c r="HP1973" s="2"/>
      <c r="HQ1973" s="2"/>
      <c r="HR1973" s="2"/>
      <c r="HS1973" s="2"/>
      <c r="HT1973" s="2"/>
      <c r="HU1973" s="2"/>
      <c r="HV1973" s="2"/>
      <c r="HW1973" s="2"/>
      <c r="HX1973" s="2"/>
      <c r="HY1973" s="2"/>
      <c r="HZ1973" s="2"/>
      <c r="IA1973" s="2"/>
    </row>
    <row r="1974" ht="15.75" customHeight="1">
      <c r="A1974" s="2" t="s">
        <v>34</v>
      </c>
      <c r="B19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1974)))"),"#REF!")</f>
        <v>#REF!</v>
      </c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  <c r="CN1974" s="2"/>
      <c r="CO1974" s="2"/>
      <c r="CP1974" s="2"/>
      <c r="CQ1974" s="2"/>
      <c r="CR1974" s="2"/>
      <c r="CS1974" s="2"/>
      <c r="CT1974" s="2"/>
      <c r="CU1974" s="2"/>
      <c r="CV1974" s="2"/>
      <c r="CW1974" s="2"/>
      <c r="CX1974" s="2"/>
      <c r="CY1974" s="2"/>
      <c r="CZ1974" s="2"/>
      <c r="DA1974" s="2"/>
      <c r="DB1974" s="2"/>
      <c r="DC1974" s="2"/>
      <c r="DD1974" s="2"/>
      <c r="DE1974" s="2"/>
      <c r="DF1974" s="2"/>
      <c r="DG1974" s="2"/>
      <c r="DH1974" s="2"/>
      <c r="DI1974" s="2"/>
      <c r="DJ1974" s="2"/>
      <c r="DK1974" s="2"/>
      <c r="DL1974" s="2"/>
      <c r="DM1974" s="2"/>
      <c r="DN1974" s="2"/>
      <c r="DO1974" s="2"/>
      <c r="DP1974" s="2"/>
      <c r="DQ1974" s="2"/>
      <c r="DR1974" s="2"/>
      <c r="DS1974" s="2"/>
      <c r="DT1974" s="2"/>
      <c r="DU1974" s="2"/>
      <c r="DV1974" s="2"/>
      <c r="DW1974" s="2"/>
      <c r="DX1974" s="2"/>
      <c r="DY1974" s="2"/>
      <c r="DZ1974" s="2"/>
      <c r="EA1974" s="2"/>
      <c r="EB1974" s="2"/>
      <c r="EC1974" s="2"/>
      <c r="ED1974" s="2"/>
      <c r="EE1974" s="2"/>
      <c r="EF1974" s="2"/>
      <c r="EG1974" s="2"/>
      <c r="EH1974" s="2"/>
      <c r="EI1974" s="2"/>
      <c r="EJ1974" s="2"/>
      <c r="EK1974" s="2"/>
      <c r="EL1974" s="2"/>
      <c r="EM1974" s="2"/>
      <c r="EN1974" s="2"/>
      <c r="EO1974" s="2"/>
      <c r="EP1974" s="2"/>
      <c r="EQ1974" s="2"/>
      <c r="ER1974" s="2"/>
      <c r="ES1974" s="2"/>
      <c r="ET1974" s="2"/>
      <c r="EU1974" s="2"/>
      <c r="EV1974" s="2"/>
      <c r="EW1974" s="2"/>
      <c r="EX1974" s="2"/>
      <c r="EY1974" s="2"/>
      <c r="EZ1974" s="2"/>
      <c r="FA1974" s="2"/>
      <c r="FB1974" s="2"/>
      <c r="FC1974" s="2"/>
      <c r="FD1974" s="2"/>
      <c r="FE1974" s="2"/>
      <c r="FF1974" s="2"/>
      <c r="FG1974" s="2"/>
      <c r="FH1974" s="2"/>
      <c r="FI1974" s="2"/>
      <c r="FJ1974" s="2"/>
      <c r="FK1974" s="2"/>
      <c r="FL1974" s="2"/>
      <c r="FM1974" s="2"/>
      <c r="FN1974" s="2"/>
      <c r="FO1974" s="2"/>
      <c r="FP1974" s="2"/>
      <c r="FQ1974" s="2"/>
      <c r="FR1974" s="2"/>
      <c r="FS1974" s="2"/>
      <c r="FT1974" s="2"/>
      <c r="FU1974" s="2"/>
      <c r="FV1974" s="2"/>
      <c r="FW1974" s="2"/>
      <c r="FX1974" s="2"/>
      <c r="FY1974" s="2"/>
      <c r="FZ1974" s="2"/>
      <c r="GA1974" s="2"/>
      <c r="GB1974" s="2"/>
      <c r="GC1974" s="2"/>
      <c r="GD1974" s="2"/>
      <c r="GE1974" s="2"/>
      <c r="GF1974" s="2"/>
      <c r="GG1974" s="2"/>
      <c r="GH1974" s="2"/>
      <c r="GI1974" s="2"/>
      <c r="GJ1974" s="2"/>
      <c r="GK1974" s="2"/>
      <c r="GL1974" s="2"/>
      <c r="GM1974" s="2"/>
      <c r="GN1974" s="2"/>
      <c r="GO1974" s="2"/>
      <c r="GP1974" s="2"/>
      <c r="GQ1974" s="2"/>
      <c r="GR1974" s="2"/>
      <c r="GS1974" s="2"/>
      <c r="GT1974" s="2"/>
      <c r="GU1974" s="2"/>
      <c r="GV1974" s="2"/>
      <c r="GW1974" s="2"/>
      <c r="GX1974" s="2"/>
      <c r="GY1974" s="2"/>
      <c r="GZ1974" s="2"/>
      <c r="HA1974" s="2"/>
      <c r="HB1974" s="2"/>
      <c r="HC1974" s="2"/>
      <c r="HD1974" s="2"/>
      <c r="HE1974" s="2"/>
      <c r="HF1974" s="2"/>
      <c r="HG1974" s="2"/>
      <c r="HH1974" s="2"/>
      <c r="HI1974" s="2"/>
      <c r="HJ1974" s="2"/>
      <c r="HK1974" s="2"/>
      <c r="HL1974" s="2"/>
      <c r="HM1974" s="2"/>
      <c r="HN1974" s="2"/>
      <c r="HO1974" s="2"/>
      <c r="HP1974" s="2"/>
      <c r="HQ1974" s="2"/>
      <c r="HR1974" s="2"/>
      <c r="HS1974" s="2"/>
      <c r="HT1974" s="2"/>
      <c r="HU1974" s="2"/>
      <c r="HV1974" s="2"/>
      <c r="HW1974" s="2"/>
      <c r="HX1974" s="2"/>
      <c r="HY1974" s="2"/>
      <c r="HZ1974" s="2"/>
      <c r="IA1974" s="2"/>
    </row>
    <row r="1975" ht="15.75" customHeight="1">
      <c r="A1975" s="2" t="s">
        <v>34</v>
      </c>
      <c r="B19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1975)))"),"#REF!")</f>
        <v>#REF!</v>
      </c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  <c r="CN1975" s="2"/>
      <c r="CO1975" s="2"/>
      <c r="CP1975" s="2"/>
      <c r="CQ1975" s="2"/>
      <c r="CR1975" s="2"/>
      <c r="CS1975" s="2"/>
      <c r="CT1975" s="2"/>
      <c r="CU1975" s="2"/>
      <c r="CV1975" s="2"/>
      <c r="CW1975" s="2"/>
      <c r="CX1975" s="2"/>
      <c r="CY1975" s="2"/>
      <c r="CZ1975" s="2"/>
      <c r="DA1975" s="2"/>
      <c r="DB1975" s="2"/>
      <c r="DC1975" s="2"/>
      <c r="DD1975" s="2"/>
      <c r="DE1975" s="2"/>
      <c r="DF1975" s="2"/>
      <c r="DG1975" s="2"/>
      <c r="DH1975" s="2"/>
      <c r="DI1975" s="2"/>
      <c r="DJ1975" s="2"/>
      <c r="DK1975" s="2"/>
      <c r="DL1975" s="2"/>
      <c r="DM1975" s="2"/>
      <c r="DN1975" s="2"/>
      <c r="DO1975" s="2"/>
      <c r="DP1975" s="2"/>
      <c r="DQ1975" s="2"/>
      <c r="DR1975" s="2"/>
      <c r="DS1975" s="2"/>
      <c r="DT1975" s="2"/>
      <c r="DU1975" s="2"/>
      <c r="DV1975" s="2"/>
      <c r="DW1975" s="2"/>
      <c r="DX1975" s="2"/>
      <c r="DY1975" s="2"/>
      <c r="DZ1975" s="2"/>
      <c r="EA1975" s="2"/>
      <c r="EB1975" s="2"/>
      <c r="EC1975" s="2"/>
      <c r="ED1975" s="2"/>
      <c r="EE1975" s="2"/>
      <c r="EF1975" s="2"/>
      <c r="EG1975" s="2"/>
      <c r="EH1975" s="2"/>
      <c r="EI1975" s="2"/>
      <c r="EJ1975" s="2"/>
      <c r="EK1975" s="2"/>
      <c r="EL1975" s="2"/>
      <c r="EM1975" s="2"/>
      <c r="EN1975" s="2"/>
      <c r="EO1975" s="2"/>
      <c r="EP1975" s="2"/>
      <c r="EQ1975" s="2"/>
      <c r="ER1975" s="2"/>
      <c r="ES1975" s="2"/>
      <c r="ET1975" s="2"/>
      <c r="EU1975" s="2"/>
      <c r="EV1975" s="2"/>
      <c r="EW1975" s="2"/>
      <c r="EX1975" s="2"/>
      <c r="EY1975" s="2"/>
      <c r="EZ1975" s="2"/>
      <c r="FA1975" s="2"/>
      <c r="FB1975" s="2"/>
      <c r="FC1975" s="2"/>
      <c r="FD1975" s="2"/>
      <c r="FE1975" s="2"/>
      <c r="FF1975" s="2"/>
      <c r="FG1975" s="2"/>
      <c r="FH1975" s="2"/>
      <c r="FI1975" s="2"/>
      <c r="FJ1975" s="2"/>
      <c r="FK1975" s="2"/>
      <c r="FL1975" s="2"/>
      <c r="FM1975" s="2"/>
      <c r="FN1975" s="2"/>
      <c r="FO1975" s="2"/>
      <c r="FP1975" s="2"/>
      <c r="FQ1975" s="2"/>
      <c r="FR1975" s="2"/>
      <c r="FS1975" s="2"/>
      <c r="FT1975" s="2"/>
      <c r="FU1975" s="2"/>
      <c r="FV1975" s="2"/>
      <c r="FW1975" s="2"/>
      <c r="FX1975" s="2"/>
      <c r="FY1975" s="2"/>
      <c r="FZ1975" s="2"/>
      <c r="GA1975" s="2"/>
      <c r="GB1975" s="2"/>
      <c r="GC1975" s="2"/>
      <c r="GD1975" s="2"/>
      <c r="GE1975" s="2"/>
      <c r="GF1975" s="2"/>
      <c r="GG1975" s="2"/>
      <c r="GH1975" s="2"/>
      <c r="GI1975" s="2"/>
      <c r="GJ1975" s="2"/>
      <c r="GK1975" s="2"/>
      <c r="GL1975" s="2"/>
      <c r="GM1975" s="2"/>
      <c r="GN1975" s="2"/>
      <c r="GO1975" s="2"/>
      <c r="GP1975" s="2"/>
      <c r="GQ1975" s="2"/>
      <c r="GR1975" s="2"/>
      <c r="GS1975" s="2"/>
      <c r="GT1975" s="2"/>
      <c r="GU1975" s="2"/>
      <c r="GV1975" s="2"/>
      <c r="GW1975" s="2"/>
      <c r="GX1975" s="2"/>
      <c r="GY1975" s="2"/>
      <c r="GZ1975" s="2"/>
      <c r="HA1975" s="2"/>
      <c r="HB1975" s="2"/>
      <c r="HC1975" s="2"/>
      <c r="HD1975" s="2"/>
      <c r="HE1975" s="2"/>
      <c r="HF1975" s="2"/>
      <c r="HG1975" s="2"/>
      <c r="HH1975" s="2"/>
      <c r="HI1975" s="2"/>
      <c r="HJ1975" s="2"/>
      <c r="HK1975" s="2"/>
      <c r="HL1975" s="2"/>
      <c r="HM1975" s="2"/>
      <c r="HN1975" s="2"/>
      <c r="HO1975" s="2"/>
      <c r="HP1975" s="2"/>
      <c r="HQ1975" s="2"/>
      <c r="HR1975" s="2"/>
      <c r="HS1975" s="2"/>
      <c r="HT1975" s="2"/>
      <c r="HU1975" s="2"/>
      <c r="HV1975" s="2"/>
      <c r="HW1975" s="2"/>
      <c r="HX1975" s="2"/>
      <c r="HY1975" s="2"/>
      <c r="HZ1975" s="2"/>
      <c r="IA1975" s="2"/>
    </row>
    <row r="1976" ht="15.75" customHeight="1">
      <c r="A1976" s="2" t="s">
        <v>34</v>
      </c>
      <c r="B19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1976)))"),"#REF!")</f>
        <v>#REF!</v>
      </c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  <c r="CN1976" s="2"/>
      <c r="CO1976" s="2"/>
      <c r="CP1976" s="2"/>
      <c r="CQ1976" s="2"/>
      <c r="CR1976" s="2"/>
      <c r="CS1976" s="2"/>
      <c r="CT1976" s="2"/>
      <c r="CU1976" s="2"/>
      <c r="CV1976" s="2"/>
      <c r="CW1976" s="2"/>
      <c r="CX1976" s="2"/>
      <c r="CY1976" s="2"/>
      <c r="CZ1976" s="2"/>
      <c r="DA1976" s="2"/>
      <c r="DB1976" s="2"/>
      <c r="DC1976" s="2"/>
      <c r="DD1976" s="2"/>
      <c r="DE1976" s="2"/>
      <c r="DF1976" s="2"/>
      <c r="DG1976" s="2"/>
      <c r="DH1976" s="2"/>
      <c r="DI1976" s="2"/>
      <c r="DJ1976" s="2"/>
      <c r="DK1976" s="2"/>
      <c r="DL1976" s="2"/>
      <c r="DM1976" s="2"/>
      <c r="DN1976" s="2"/>
      <c r="DO1976" s="2"/>
      <c r="DP1976" s="2"/>
      <c r="DQ1976" s="2"/>
      <c r="DR1976" s="2"/>
      <c r="DS1976" s="2"/>
      <c r="DT1976" s="2"/>
      <c r="DU1976" s="2"/>
      <c r="DV1976" s="2"/>
      <c r="DW1976" s="2"/>
      <c r="DX1976" s="2"/>
      <c r="DY1976" s="2"/>
      <c r="DZ1976" s="2"/>
      <c r="EA1976" s="2"/>
      <c r="EB1976" s="2"/>
      <c r="EC1976" s="2"/>
      <c r="ED1976" s="2"/>
      <c r="EE1976" s="2"/>
      <c r="EF1976" s="2"/>
      <c r="EG1976" s="2"/>
      <c r="EH1976" s="2"/>
      <c r="EI1976" s="2"/>
      <c r="EJ1976" s="2"/>
      <c r="EK1976" s="2"/>
      <c r="EL1976" s="2"/>
      <c r="EM1976" s="2"/>
      <c r="EN1976" s="2"/>
      <c r="EO1976" s="2"/>
      <c r="EP1976" s="2"/>
      <c r="EQ1976" s="2"/>
      <c r="ER1976" s="2"/>
      <c r="ES1976" s="2"/>
      <c r="ET1976" s="2"/>
      <c r="EU1976" s="2"/>
      <c r="EV1976" s="2"/>
      <c r="EW1976" s="2"/>
      <c r="EX1976" s="2"/>
      <c r="EY1976" s="2"/>
      <c r="EZ1976" s="2"/>
      <c r="FA1976" s="2"/>
      <c r="FB1976" s="2"/>
      <c r="FC1976" s="2"/>
      <c r="FD1976" s="2"/>
      <c r="FE1976" s="2"/>
      <c r="FF1976" s="2"/>
      <c r="FG1976" s="2"/>
      <c r="FH1976" s="2"/>
      <c r="FI1976" s="2"/>
      <c r="FJ1976" s="2"/>
      <c r="FK1976" s="2"/>
      <c r="FL1976" s="2"/>
      <c r="FM1976" s="2"/>
      <c r="FN1976" s="2"/>
      <c r="FO1976" s="2"/>
      <c r="FP1976" s="2"/>
      <c r="FQ1976" s="2"/>
      <c r="FR1976" s="2"/>
      <c r="FS1976" s="2"/>
      <c r="FT1976" s="2"/>
      <c r="FU1976" s="2"/>
      <c r="FV1976" s="2"/>
      <c r="FW1976" s="2"/>
      <c r="FX1976" s="2"/>
      <c r="FY1976" s="2"/>
      <c r="FZ1976" s="2"/>
      <c r="GA1976" s="2"/>
      <c r="GB1976" s="2"/>
      <c r="GC1976" s="2"/>
      <c r="GD1976" s="2"/>
      <c r="GE1976" s="2"/>
      <c r="GF1976" s="2"/>
      <c r="GG1976" s="2"/>
      <c r="GH1976" s="2"/>
      <c r="GI1976" s="2"/>
      <c r="GJ1976" s="2"/>
      <c r="GK1976" s="2"/>
      <c r="GL1976" s="2"/>
      <c r="GM1976" s="2"/>
      <c r="GN1976" s="2"/>
      <c r="GO1976" s="2"/>
      <c r="GP1976" s="2"/>
      <c r="GQ1976" s="2"/>
      <c r="GR1976" s="2"/>
      <c r="GS1976" s="2"/>
      <c r="GT1976" s="2"/>
      <c r="GU1976" s="2"/>
      <c r="GV1976" s="2"/>
      <c r="GW1976" s="2"/>
      <c r="GX1976" s="2"/>
      <c r="GY1976" s="2"/>
      <c r="GZ1976" s="2"/>
      <c r="HA1976" s="2"/>
      <c r="HB1976" s="2"/>
      <c r="HC1976" s="2"/>
      <c r="HD1976" s="2"/>
      <c r="HE1976" s="2"/>
      <c r="HF1976" s="2"/>
      <c r="HG1976" s="2"/>
      <c r="HH1976" s="2"/>
      <c r="HI1976" s="2"/>
      <c r="HJ1976" s="2"/>
      <c r="HK1976" s="2"/>
      <c r="HL1976" s="2"/>
      <c r="HM1976" s="2"/>
      <c r="HN1976" s="2"/>
      <c r="HO1976" s="2"/>
      <c r="HP1976" s="2"/>
      <c r="HQ1976" s="2"/>
      <c r="HR1976" s="2"/>
      <c r="HS1976" s="2"/>
      <c r="HT1976" s="2"/>
      <c r="HU1976" s="2"/>
      <c r="HV1976" s="2"/>
      <c r="HW1976" s="2"/>
      <c r="HX1976" s="2"/>
      <c r="HY1976" s="2"/>
      <c r="HZ1976" s="2"/>
      <c r="IA1976" s="2"/>
    </row>
    <row r="1977" ht="15.75" customHeight="1">
      <c r="A1977" s="2" t="s">
        <v>34</v>
      </c>
      <c r="B19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1977)))"),"#REF!")</f>
        <v>#REF!</v>
      </c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  <c r="CN1977" s="2"/>
      <c r="CO1977" s="2"/>
      <c r="CP1977" s="2"/>
      <c r="CQ1977" s="2"/>
      <c r="CR1977" s="2"/>
      <c r="CS1977" s="2"/>
      <c r="CT1977" s="2"/>
      <c r="CU1977" s="2"/>
      <c r="CV1977" s="2"/>
      <c r="CW1977" s="2"/>
      <c r="CX1977" s="2"/>
      <c r="CY1977" s="2"/>
      <c r="CZ1977" s="2"/>
      <c r="DA1977" s="2"/>
      <c r="DB1977" s="2"/>
      <c r="DC1977" s="2"/>
      <c r="DD1977" s="2"/>
      <c r="DE1977" s="2"/>
      <c r="DF1977" s="2"/>
      <c r="DG1977" s="2"/>
      <c r="DH1977" s="2"/>
      <c r="DI1977" s="2"/>
      <c r="DJ1977" s="2"/>
      <c r="DK1977" s="2"/>
      <c r="DL1977" s="2"/>
      <c r="DM1977" s="2"/>
      <c r="DN1977" s="2"/>
      <c r="DO1977" s="2"/>
      <c r="DP1977" s="2"/>
      <c r="DQ1977" s="2"/>
      <c r="DR1977" s="2"/>
      <c r="DS1977" s="2"/>
      <c r="DT1977" s="2"/>
      <c r="DU1977" s="2"/>
      <c r="DV1977" s="2"/>
      <c r="DW1977" s="2"/>
      <c r="DX1977" s="2"/>
      <c r="DY1977" s="2"/>
      <c r="DZ1977" s="2"/>
      <c r="EA1977" s="2"/>
      <c r="EB1977" s="2"/>
      <c r="EC1977" s="2"/>
      <c r="ED1977" s="2"/>
      <c r="EE1977" s="2"/>
      <c r="EF1977" s="2"/>
      <c r="EG1977" s="2"/>
      <c r="EH1977" s="2"/>
      <c r="EI1977" s="2"/>
      <c r="EJ1977" s="2"/>
      <c r="EK1977" s="2"/>
      <c r="EL1977" s="2"/>
      <c r="EM1977" s="2"/>
      <c r="EN1977" s="2"/>
      <c r="EO1977" s="2"/>
      <c r="EP1977" s="2"/>
      <c r="EQ1977" s="2"/>
      <c r="ER1977" s="2"/>
      <c r="ES1977" s="2"/>
      <c r="ET1977" s="2"/>
      <c r="EU1977" s="2"/>
      <c r="EV1977" s="2"/>
      <c r="EW1977" s="2"/>
      <c r="EX1977" s="2"/>
      <c r="EY1977" s="2"/>
      <c r="EZ1977" s="2"/>
      <c r="FA1977" s="2"/>
      <c r="FB1977" s="2"/>
      <c r="FC1977" s="2"/>
      <c r="FD1977" s="2"/>
      <c r="FE1977" s="2"/>
      <c r="FF1977" s="2"/>
      <c r="FG1977" s="2"/>
      <c r="FH1977" s="2"/>
      <c r="FI1977" s="2"/>
      <c r="FJ1977" s="2"/>
      <c r="FK1977" s="2"/>
      <c r="FL1977" s="2"/>
      <c r="FM1977" s="2"/>
      <c r="FN1977" s="2"/>
      <c r="FO1977" s="2"/>
      <c r="FP1977" s="2"/>
      <c r="FQ1977" s="2"/>
      <c r="FR1977" s="2"/>
      <c r="FS1977" s="2"/>
      <c r="FT1977" s="2"/>
      <c r="FU1977" s="2"/>
      <c r="FV1977" s="2"/>
      <c r="FW1977" s="2"/>
      <c r="FX1977" s="2"/>
      <c r="FY1977" s="2"/>
      <c r="FZ1977" s="2"/>
      <c r="GA1977" s="2"/>
      <c r="GB1977" s="2"/>
      <c r="GC1977" s="2"/>
      <c r="GD1977" s="2"/>
      <c r="GE1977" s="2"/>
      <c r="GF1977" s="2"/>
      <c r="GG1977" s="2"/>
      <c r="GH1977" s="2"/>
      <c r="GI1977" s="2"/>
      <c r="GJ1977" s="2"/>
      <c r="GK1977" s="2"/>
      <c r="GL1977" s="2"/>
      <c r="GM1977" s="2"/>
      <c r="GN1977" s="2"/>
      <c r="GO1977" s="2"/>
      <c r="GP1977" s="2"/>
      <c r="GQ1977" s="2"/>
      <c r="GR1977" s="2"/>
      <c r="GS1977" s="2"/>
      <c r="GT1977" s="2"/>
      <c r="GU1977" s="2"/>
      <c r="GV1977" s="2"/>
      <c r="GW1977" s="2"/>
      <c r="GX1977" s="2"/>
      <c r="GY1977" s="2"/>
      <c r="GZ1977" s="2"/>
      <c r="HA1977" s="2"/>
      <c r="HB1977" s="2"/>
      <c r="HC1977" s="2"/>
      <c r="HD1977" s="2"/>
      <c r="HE1977" s="2"/>
      <c r="HF1977" s="2"/>
      <c r="HG1977" s="2"/>
      <c r="HH1977" s="2"/>
      <c r="HI1977" s="2"/>
      <c r="HJ1977" s="2"/>
      <c r="HK1977" s="2"/>
      <c r="HL1977" s="2"/>
      <c r="HM1977" s="2"/>
      <c r="HN1977" s="2"/>
      <c r="HO1977" s="2"/>
      <c r="HP1977" s="2"/>
      <c r="HQ1977" s="2"/>
      <c r="HR1977" s="2"/>
      <c r="HS1977" s="2"/>
      <c r="HT1977" s="2"/>
      <c r="HU1977" s="2"/>
      <c r="HV1977" s="2"/>
      <c r="HW1977" s="2"/>
      <c r="HX1977" s="2"/>
      <c r="HY1977" s="2"/>
      <c r="HZ1977" s="2"/>
      <c r="IA1977" s="2"/>
    </row>
    <row r="1978" ht="15.75" customHeight="1">
      <c r="A1978" s="2" t="s">
        <v>34</v>
      </c>
      <c r="B19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1978)))"),"#REF!")</f>
        <v>#REF!</v>
      </c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  <c r="CN1978" s="2"/>
      <c r="CO1978" s="2"/>
      <c r="CP1978" s="2"/>
      <c r="CQ1978" s="2"/>
      <c r="CR1978" s="2"/>
      <c r="CS1978" s="2"/>
      <c r="CT1978" s="2"/>
      <c r="CU1978" s="2"/>
      <c r="CV1978" s="2"/>
      <c r="CW1978" s="2"/>
      <c r="CX1978" s="2"/>
      <c r="CY1978" s="2"/>
      <c r="CZ1978" s="2"/>
      <c r="DA1978" s="2"/>
      <c r="DB1978" s="2"/>
      <c r="DC1978" s="2"/>
      <c r="DD1978" s="2"/>
      <c r="DE1978" s="2"/>
      <c r="DF1978" s="2"/>
      <c r="DG1978" s="2"/>
      <c r="DH1978" s="2"/>
      <c r="DI1978" s="2"/>
      <c r="DJ1978" s="2"/>
      <c r="DK1978" s="2"/>
      <c r="DL1978" s="2"/>
      <c r="DM1978" s="2"/>
      <c r="DN1978" s="2"/>
      <c r="DO1978" s="2"/>
      <c r="DP1978" s="2"/>
      <c r="DQ1978" s="2"/>
      <c r="DR1978" s="2"/>
      <c r="DS1978" s="2"/>
      <c r="DT1978" s="2"/>
      <c r="DU1978" s="2"/>
      <c r="DV1978" s="2"/>
      <c r="DW1978" s="2"/>
      <c r="DX1978" s="2"/>
      <c r="DY1978" s="2"/>
      <c r="DZ1978" s="2"/>
      <c r="EA1978" s="2"/>
      <c r="EB1978" s="2"/>
      <c r="EC1978" s="2"/>
      <c r="ED1978" s="2"/>
      <c r="EE1978" s="2"/>
      <c r="EF1978" s="2"/>
      <c r="EG1978" s="2"/>
      <c r="EH1978" s="2"/>
      <c r="EI1978" s="2"/>
      <c r="EJ1978" s="2"/>
      <c r="EK1978" s="2"/>
      <c r="EL1978" s="2"/>
      <c r="EM1978" s="2"/>
      <c r="EN1978" s="2"/>
      <c r="EO1978" s="2"/>
      <c r="EP1978" s="2"/>
      <c r="EQ1978" s="2"/>
      <c r="ER1978" s="2"/>
      <c r="ES1978" s="2"/>
      <c r="ET1978" s="2"/>
      <c r="EU1978" s="2"/>
      <c r="EV1978" s="2"/>
      <c r="EW1978" s="2"/>
      <c r="EX1978" s="2"/>
      <c r="EY1978" s="2"/>
      <c r="EZ1978" s="2"/>
      <c r="FA1978" s="2"/>
      <c r="FB1978" s="2"/>
      <c r="FC1978" s="2"/>
      <c r="FD1978" s="2"/>
      <c r="FE1978" s="2"/>
      <c r="FF1978" s="2"/>
      <c r="FG1978" s="2"/>
      <c r="FH1978" s="2"/>
      <c r="FI1978" s="2"/>
      <c r="FJ1978" s="2"/>
      <c r="FK1978" s="2"/>
      <c r="FL1978" s="2"/>
      <c r="FM1978" s="2"/>
      <c r="FN1978" s="2"/>
      <c r="FO1978" s="2"/>
      <c r="FP1978" s="2"/>
      <c r="FQ1978" s="2"/>
      <c r="FR1978" s="2"/>
      <c r="FS1978" s="2"/>
      <c r="FT1978" s="2"/>
      <c r="FU1978" s="2"/>
      <c r="FV1978" s="2"/>
      <c r="FW1978" s="2"/>
      <c r="FX1978" s="2"/>
      <c r="FY1978" s="2"/>
      <c r="FZ1978" s="2"/>
      <c r="GA1978" s="2"/>
      <c r="GB1978" s="2"/>
      <c r="GC1978" s="2"/>
      <c r="GD1978" s="2"/>
      <c r="GE1978" s="2"/>
      <c r="GF1978" s="2"/>
      <c r="GG1978" s="2"/>
      <c r="GH1978" s="2"/>
      <c r="GI1978" s="2"/>
      <c r="GJ1978" s="2"/>
      <c r="GK1978" s="2"/>
      <c r="GL1978" s="2"/>
      <c r="GM1978" s="2"/>
      <c r="GN1978" s="2"/>
      <c r="GO1978" s="2"/>
      <c r="GP1978" s="2"/>
      <c r="GQ1978" s="2"/>
      <c r="GR1978" s="2"/>
      <c r="GS1978" s="2"/>
      <c r="GT1978" s="2"/>
      <c r="GU1978" s="2"/>
      <c r="GV1978" s="2"/>
      <c r="GW1978" s="2"/>
      <c r="GX1978" s="2"/>
      <c r="GY1978" s="2"/>
      <c r="GZ1978" s="2"/>
      <c r="HA1978" s="2"/>
      <c r="HB1978" s="2"/>
      <c r="HC1978" s="2"/>
      <c r="HD1978" s="2"/>
      <c r="HE1978" s="2"/>
      <c r="HF1978" s="2"/>
      <c r="HG1978" s="2"/>
      <c r="HH1978" s="2"/>
      <c r="HI1978" s="2"/>
      <c r="HJ1978" s="2"/>
      <c r="HK1978" s="2"/>
      <c r="HL1978" s="2"/>
      <c r="HM1978" s="2"/>
      <c r="HN1978" s="2"/>
      <c r="HO1978" s="2"/>
      <c r="HP1978" s="2"/>
      <c r="HQ1978" s="2"/>
      <c r="HR1978" s="2"/>
      <c r="HS1978" s="2"/>
      <c r="HT1978" s="2"/>
      <c r="HU1978" s="2"/>
      <c r="HV1978" s="2"/>
      <c r="HW1978" s="2"/>
      <c r="HX1978" s="2"/>
      <c r="HY1978" s="2"/>
      <c r="HZ1978" s="2"/>
      <c r="IA1978" s="2"/>
    </row>
    <row r="1979" ht="15.75" customHeight="1">
      <c r="A1979" s="2" t="s">
        <v>34</v>
      </c>
      <c r="B19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1979)))"),"#REF!")</f>
        <v>#REF!</v>
      </c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  <c r="CN1979" s="2"/>
      <c r="CO1979" s="2"/>
      <c r="CP1979" s="2"/>
      <c r="CQ1979" s="2"/>
      <c r="CR1979" s="2"/>
      <c r="CS1979" s="2"/>
      <c r="CT1979" s="2"/>
      <c r="CU1979" s="2"/>
      <c r="CV1979" s="2"/>
      <c r="CW1979" s="2"/>
      <c r="CX1979" s="2"/>
      <c r="CY1979" s="2"/>
      <c r="CZ1979" s="2"/>
      <c r="DA1979" s="2"/>
      <c r="DB1979" s="2"/>
      <c r="DC1979" s="2"/>
      <c r="DD1979" s="2"/>
      <c r="DE1979" s="2"/>
      <c r="DF1979" s="2"/>
      <c r="DG1979" s="2"/>
      <c r="DH1979" s="2"/>
      <c r="DI1979" s="2"/>
      <c r="DJ1979" s="2"/>
      <c r="DK1979" s="2"/>
      <c r="DL1979" s="2"/>
      <c r="DM1979" s="2"/>
      <c r="DN1979" s="2"/>
      <c r="DO1979" s="2"/>
      <c r="DP1979" s="2"/>
      <c r="DQ1979" s="2"/>
      <c r="DR1979" s="2"/>
      <c r="DS1979" s="2"/>
      <c r="DT1979" s="2"/>
      <c r="DU1979" s="2"/>
      <c r="DV1979" s="2"/>
      <c r="DW1979" s="2"/>
      <c r="DX1979" s="2"/>
      <c r="DY1979" s="2"/>
      <c r="DZ1979" s="2"/>
      <c r="EA1979" s="2"/>
      <c r="EB1979" s="2"/>
      <c r="EC1979" s="2"/>
      <c r="ED1979" s="2"/>
      <c r="EE1979" s="2"/>
      <c r="EF1979" s="2"/>
      <c r="EG1979" s="2"/>
      <c r="EH1979" s="2"/>
      <c r="EI1979" s="2"/>
      <c r="EJ1979" s="2"/>
      <c r="EK1979" s="2"/>
      <c r="EL1979" s="2"/>
      <c r="EM1979" s="2"/>
      <c r="EN1979" s="2"/>
      <c r="EO1979" s="2"/>
      <c r="EP1979" s="2"/>
      <c r="EQ1979" s="2"/>
      <c r="ER1979" s="2"/>
      <c r="ES1979" s="2"/>
      <c r="ET1979" s="2"/>
      <c r="EU1979" s="2"/>
      <c r="EV1979" s="2"/>
      <c r="EW1979" s="2"/>
      <c r="EX1979" s="2"/>
      <c r="EY1979" s="2"/>
      <c r="EZ1979" s="2"/>
      <c r="FA1979" s="2"/>
      <c r="FB1979" s="2"/>
      <c r="FC1979" s="2"/>
      <c r="FD1979" s="2"/>
      <c r="FE1979" s="2"/>
      <c r="FF1979" s="2"/>
      <c r="FG1979" s="2"/>
      <c r="FH1979" s="2"/>
      <c r="FI1979" s="2"/>
      <c r="FJ1979" s="2"/>
      <c r="FK1979" s="2"/>
      <c r="FL1979" s="2"/>
      <c r="FM1979" s="2"/>
      <c r="FN1979" s="2"/>
      <c r="FO1979" s="2"/>
      <c r="FP1979" s="2"/>
      <c r="FQ1979" s="2"/>
      <c r="FR1979" s="2"/>
      <c r="FS1979" s="2"/>
      <c r="FT1979" s="2"/>
      <c r="FU1979" s="2"/>
      <c r="FV1979" s="2"/>
      <c r="FW1979" s="2"/>
      <c r="FX1979" s="2"/>
      <c r="FY1979" s="2"/>
      <c r="FZ1979" s="2"/>
      <c r="GA1979" s="2"/>
      <c r="GB1979" s="2"/>
      <c r="GC1979" s="2"/>
      <c r="GD1979" s="2"/>
      <c r="GE1979" s="2"/>
      <c r="GF1979" s="2"/>
      <c r="GG1979" s="2"/>
      <c r="GH1979" s="2"/>
      <c r="GI1979" s="2"/>
      <c r="GJ1979" s="2"/>
      <c r="GK1979" s="2"/>
      <c r="GL1979" s="2"/>
      <c r="GM1979" s="2"/>
      <c r="GN1979" s="2"/>
      <c r="GO1979" s="2"/>
      <c r="GP1979" s="2"/>
      <c r="GQ1979" s="2"/>
      <c r="GR1979" s="2"/>
      <c r="GS1979" s="2"/>
      <c r="GT1979" s="2"/>
      <c r="GU1979" s="2"/>
      <c r="GV1979" s="2"/>
      <c r="GW1979" s="2"/>
      <c r="GX1979" s="2"/>
      <c r="GY1979" s="2"/>
      <c r="GZ1979" s="2"/>
      <c r="HA1979" s="2"/>
      <c r="HB1979" s="2"/>
      <c r="HC1979" s="2"/>
      <c r="HD1979" s="2"/>
      <c r="HE1979" s="2"/>
      <c r="HF1979" s="2"/>
      <c r="HG1979" s="2"/>
      <c r="HH1979" s="2"/>
      <c r="HI1979" s="2"/>
      <c r="HJ1979" s="2"/>
      <c r="HK1979" s="2"/>
      <c r="HL1979" s="2"/>
      <c r="HM1979" s="2"/>
      <c r="HN1979" s="2"/>
      <c r="HO1979" s="2"/>
      <c r="HP1979" s="2"/>
      <c r="HQ1979" s="2"/>
      <c r="HR1979" s="2"/>
      <c r="HS1979" s="2"/>
      <c r="HT1979" s="2"/>
      <c r="HU1979" s="2"/>
      <c r="HV1979" s="2"/>
      <c r="HW1979" s="2"/>
      <c r="HX1979" s="2"/>
      <c r="HY1979" s="2"/>
      <c r="HZ1979" s="2"/>
      <c r="IA1979" s="2"/>
    </row>
    <row r="1980" ht="15.75" customHeight="1">
      <c r="A1980" s="2" t="s">
        <v>34</v>
      </c>
      <c r="B19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1980)))"),"#REF!")</f>
        <v>#REF!</v>
      </c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  <c r="CN1980" s="2"/>
      <c r="CO1980" s="2"/>
      <c r="CP1980" s="2"/>
      <c r="CQ1980" s="2"/>
      <c r="CR1980" s="2"/>
      <c r="CS1980" s="2"/>
      <c r="CT1980" s="2"/>
      <c r="CU1980" s="2"/>
      <c r="CV1980" s="2"/>
      <c r="CW1980" s="2"/>
      <c r="CX1980" s="2"/>
      <c r="CY1980" s="2"/>
      <c r="CZ1980" s="2"/>
      <c r="DA1980" s="2"/>
      <c r="DB1980" s="2"/>
      <c r="DC1980" s="2"/>
      <c r="DD1980" s="2"/>
      <c r="DE1980" s="2"/>
      <c r="DF1980" s="2"/>
      <c r="DG1980" s="2"/>
      <c r="DH1980" s="2"/>
      <c r="DI1980" s="2"/>
      <c r="DJ1980" s="2"/>
      <c r="DK1980" s="2"/>
      <c r="DL1980" s="2"/>
      <c r="DM1980" s="2"/>
      <c r="DN1980" s="2"/>
      <c r="DO1980" s="2"/>
      <c r="DP1980" s="2"/>
      <c r="DQ1980" s="2"/>
      <c r="DR1980" s="2"/>
      <c r="DS1980" s="2"/>
      <c r="DT1980" s="2"/>
      <c r="DU1980" s="2"/>
      <c r="DV1980" s="2"/>
      <c r="DW1980" s="2"/>
      <c r="DX1980" s="2"/>
      <c r="DY1980" s="2"/>
      <c r="DZ1980" s="2"/>
      <c r="EA1980" s="2"/>
      <c r="EB1980" s="2"/>
      <c r="EC1980" s="2"/>
      <c r="ED1980" s="2"/>
      <c r="EE1980" s="2"/>
      <c r="EF1980" s="2"/>
      <c r="EG1980" s="2"/>
      <c r="EH1980" s="2"/>
      <c r="EI1980" s="2"/>
      <c r="EJ1980" s="2"/>
      <c r="EK1980" s="2"/>
      <c r="EL1980" s="2"/>
      <c r="EM1980" s="2"/>
      <c r="EN1980" s="2"/>
      <c r="EO1980" s="2"/>
      <c r="EP1980" s="2"/>
      <c r="EQ1980" s="2"/>
      <c r="ER1980" s="2"/>
      <c r="ES1980" s="2"/>
      <c r="ET1980" s="2"/>
      <c r="EU1980" s="2"/>
      <c r="EV1980" s="2"/>
      <c r="EW1980" s="2"/>
      <c r="EX1980" s="2"/>
      <c r="EY1980" s="2"/>
      <c r="EZ1980" s="2"/>
      <c r="FA1980" s="2"/>
      <c r="FB1980" s="2"/>
      <c r="FC1980" s="2"/>
      <c r="FD1980" s="2"/>
      <c r="FE1980" s="2"/>
      <c r="FF1980" s="2"/>
      <c r="FG1980" s="2"/>
      <c r="FH1980" s="2"/>
      <c r="FI1980" s="2"/>
      <c r="FJ1980" s="2"/>
      <c r="FK1980" s="2"/>
      <c r="FL1980" s="2"/>
      <c r="FM1980" s="2"/>
      <c r="FN1980" s="2"/>
      <c r="FO1980" s="2"/>
      <c r="FP1980" s="2"/>
      <c r="FQ1980" s="2"/>
      <c r="FR1980" s="2"/>
      <c r="FS1980" s="2"/>
      <c r="FT1980" s="2"/>
      <c r="FU1980" s="2"/>
      <c r="FV1980" s="2"/>
      <c r="FW1980" s="2"/>
      <c r="FX1980" s="2"/>
      <c r="FY1980" s="2"/>
      <c r="FZ1980" s="2"/>
      <c r="GA1980" s="2"/>
      <c r="GB1980" s="2"/>
      <c r="GC1980" s="2"/>
      <c r="GD1980" s="2"/>
      <c r="GE1980" s="2"/>
      <c r="GF1980" s="2"/>
      <c r="GG1980" s="2"/>
      <c r="GH1980" s="2"/>
      <c r="GI1980" s="2"/>
      <c r="GJ1980" s="2"/>
      <c r="GK1980" s="2"/>
      <c r="GL1980" s="2"/>
      <c r="GM1980" s="2"/>
      <c r="GN1980" s="2"/>
      <c r="GO1980" s="2"/>
      <c r="GP1980" s="2"/>
      <c r="GQ1980" s="2"/>
      <c r="GR1980" s="2"/>
      <c r="GS1980" s="2"/>
      <c r="GT1980" s="2"/>
      <c r="GU1980" s="2"/>
      <c r="GV1980" s="2"/>
      <c r="GW1980" s="2"/>
      <c r="GX1980" s="2"/>
      <c r="GY1980" s="2"/>
      <c r="GZ1980" s="2"/>
      <c r="HA1980" s="2"/>
      <c r="HB1980" s="2"/>
      <c r="HC1980" s="2"/>
      <c r="HD1980" s="2"/>
      <c r="HE1980" s="2"/>
      <c r="HF1980" s="2"/>
      <c r="HG1980" s="2"/>
      <c r="HH1980" s="2"/>
      <c r="HI1980" s="2"/>
      <c r="HJ1980" s="2"/>
      <c r="HK1980" s="2"/>
      <c r="HL1980" s="2"/>
      <c r="HM1980" s="2"/>
      <c r="HN1980" s="2"/>
      <c r="HO1980" s="2"/>
      <c r="HP1980" s="2"/>
      <c r="HQ1980" s="2"/>
      <c r="HR1980" s="2"/>
      <c r="HS1980" s="2"/>
      <c r="HT1980" s="2"/>
      <c r="HU1980" s="2"/>
      <c r="HV1980" s="2"/>
      <c r="HW1980" s="2"/>
      <c r="HX1980" s="2"/>
      <c r="HY1980" s="2"/>
      <c r="HZ1980" s="2"/>
      <c r="IA1980" s="2"/>
    </row>
    <row r="1981" ht="15.75" customHeight="1">
      <c r="A1981" s="2" t="s">
        <v>34</v>
      </c>
      <c r="B19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1981)))"),"#REF!")</f>
        <v>#REF!</v>
      </c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  <c r="CN1981" s="2"/>
      <c r="CO1981" s="2"/>
      <c r="CP1981" s="2"/>
      <c r="CQ1981" s="2"/>
      <c r="CR1981" s="2"/>
      <c r="CS1981" s="2"/>
      <c r="CT1981" s="2"/>
      <c r="CU1981" s="2"/>
      <c r="CV1981" s="2"/>
      <c r="CW1981" s="2"/>
      <c r="CX1981" s="2"/>
      <c r="CY1981" s="2"/>
      <c r="CZ1981" s="2"/>
      <c r="DA1981" s="2"/>
      <c r="DB1981" s="2"/>
      <c r="DC1981" s="2"/>
      <c r="DD1981" s="2"/>
      <c r="DE1981" s="2"/>
      <c r="DF1981" s="2"/>
      <c r="DG1981" s="2"/>
      <c r="DH1981" s="2"/>
      <c r="DI1981" s="2"/>
      <c r="DJ1981" s="2"/>
      <c r="DK1981" s="2"/>
      <c r="DL1981" s="2"/>
      <c r="DM1981" s="2"/>
      <c r="DN1981" s="2"/>
      <c r="DO1981" s="2"/>
      <c r="DP1981" s="2"/>
      <c r="DQ1981" s="2"/>
      <c r="DR1981" s="2"/>
      <c r="DS1981" s="2"/>
      <c r="DT1981" s="2"/>
      <c r="DU1981" s="2"/>
      <c r="DV1981" s="2"/>
      <c r="DW1981" s="2"/>
      <c r="DX1981" s="2"/>
      <c r="DY1981" s="2"/>
      <c r="DZ1981" s="2"/>
      <c r="EA1981" s="2"/>
      <c r="EB1981" s="2"/>
      <c r="EC1981" s="2"/>
      <c r="ED1981" s="2"/>
      <c r="EE1981" s="2"/>
      <c r="EF1981" s="2"/>
      <c r="EG1981" s="2"/>
      <c r="EH1981" s="2"/>
      <c r="EI1981" s="2"/>
      <c r="EJ1981" s="2"/>
      <c r="EK1981" s="2"/>
      <c r="EL1981" s="2"/>
      <c r="EM1981" s="2"/>
      <c r="EN1981" s="2"/>
      <c r="EO1981" s="2"/>
      <c r="EP1981" s="2"/>
      <c r="EQ1981" s="2"/>
      <c r="ER1981" s="2"/>
      <c r="ES1981" s="2"/>
      <c r="ET1981" s="2"/>
      <c r="EU1981" s="2"/>
      <c r="EV1981" s="2"/>
      <c r="EW1981" s="2"/>
      <c r="EX1981" s="2"/>
      <c r="EY1981" s="2"/>
      <c r="EZ1981" s="2"/>
      <c r="FA1981" s="2"/>
      <c r="FB1981" s="2"/>
      <c r="FC1981" s="2"/>
      <c r="FD1981" s="2"/>
      <c r="FE1981" s="2"/>
      <c r="FF1981" s="2"/>
      <c r="FG1981" s="2"/>
      <c r="FH1981" s="2"/>
      <c r="FI1981" s="2"/>
      <c r="FJ1981" s="2"/>
      <c r="FK1981" s="2"/>
      <c r="FL1981" s="2"/>
      <c r="FM1981" s="2"/>
      <c r="FN1981" s="2"/>
      <c r="FO1981" s="2"/>
      <c r="FP1981" s="2"/>
      <c r="FQ1981" s="2"/>
      <c r="FR1981" s="2"/>
      <c r="FS1981" s="2"/>
      <c r="FT1981" s="2"/>
      <c r="FU1981" s="2"/>
      <c r="FV1981" s="2"/>
      <c r="FW1981" s="2"/>
      <c r="FX1981" s="2"/>
      <c r="FY1981" s="2"/>
      <c r="FZ1981" s="2"/>
      <c r="GA1981" s="2"/>
      <c r="GB1981" s="2"/>
      <c r="GC1981" s="2"/>
      <c r="GD1981" s="2"/>
      <c r="GE1981" s="2"/>
      <c r="GF1981" s="2"/>
      <c r="GG1981" s="2"/>
      <c r="GH1981" s="2"/>
      <c r="GI1981" s="2"/>
      <c r="GJ1981" s="2"/>
      <c r="GK1981" s="2"/>
      <c r="GL1981" s="2"/>
      <c r="GM1981" s="2"/>
      <c r="GN1981" s="2"/>
      <c r="GO1981" s="2"/>
      <c r="GP1981" s="2"/>
      <c r="GQ1981" s="2"/>
      <c r="GR1981" s="2"/>
      <c r="GS1981" s="2"/>
      <c r="GT1981" s="2"/>
      <c r="GU1981" s="2"/>
      <c r="GV1981" s="2"/>
      <c r="GW1981" s="2"/>
      <c r="GX1981" s="2"/>
      <c r="GY1981" s="2"/>
      <c r="GZ1981" s="2"/>
      <c r="HA1981" s="2"/>
      <c r="HB1981" s="2"/>
      <c r="HC1981" s="2"/>
      <c r="HD1981" s="2"/>
      <c r="HE1981" s="2"/>
      <c r="HF1981" s="2"/>
      <c r="HG1981" s="2"/>
      <c r="HH1981" s="2"/>
      <c r="HI1981" s="2"/>
      <c r="HJ1981" s="2"/>
      <c r="HK1981" s="2"/>
      <c r="HL1981" s="2"/>
      <c r="HM1981" s="2"/>
      <c r="HN1981" s="2"/>
      <c r="HO1981" s="2"/>
      <c r="HP1981" s="2"/>
      <c r="HQ1981" s="2"/>
      <c r="HR1981" s="2"/>
      <c r="HS1981" s="2"/>
      <c r="HT1981" s="2"/>
      <c r="HU1981" s="2"/>
      <c r="HV1981" s="2"/>
      <c r="HW1981" s="2"/>
      <c r="HX1981" s="2"/>
      <c r="HY1981" s="2"/>
      <c r="HZ1981" s="2"/>
      <c r="IA1981" s="2"/>
    </row>
    <row r="1982" ht="15.75" customHeight="1">
      <c r="A1982" s="2" t="s">
        <v>34</v>
      </c>
      <c r="B19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1982)))"),"#REF!")</f>
        <v>#REF!</v>
      </c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  <c r="CN1982" s="2"/>
      <c r="CO1982" s="2"/>
      <c r="CP1982" s="2"/>
      <c r="CQ1982" s="2"/>
      <c r="CR1982" s="2"/>
      <c r="CS1982" s="2"/>
      <c r="CT1982" s="2"/>
      <c r="CU1982" s="2"/>
      <c r="CV1982" s="2"/>
      <c r="CW1982" s="2"/>
      <c r="CX1982" s="2"/>
      <c r="CY1982" s="2"/>
      <c r="CZ1982" s="2"/>
      <c r="DA1982" s="2"/>
      <c r="DB1982" s="2"/>
      <c r="DC1982" s="2"/>
      <c r="DD1982" s="2"/>
      <c r="DE1982" s="2"/>
      <c r="DF1982" s="2"/>
      <c r="DG1982" s="2"/>
      <c r="DH1982" s="2"/>
      <c r="DI1982" s="2"/>
      <c r="DJ1982" s="2"/>
      <c r="DK1982" s="2"/>
      <c r="DL1982" s="2"/>
      <c r="DM1982" s="2"/>
      <c r="DN1982" s="2"/>
      <c r="DO1982" s="2"/>
      <c r="DP1982" s="2"/>
      <c r="DQ1982" s="2"/>
      <c r="DR1982" s="2"/>
      <c r="DS1982" s="2"/>
      <c r="DT1982" s="2"/>
      <c r="DU1982" s="2"/>
      <c r="DV1982" s="2"/>
      <c r="DW1982" s="2"/>
      <c r="DX1982" s="2"/>
      <c r="DY1982" s="2"/>
      <c r="DZ1982" s="2"/>
      <c r="EA1982" s="2"/>
      <c r="EB1982" s="2"/>
      <c r="EC1982" s="2"/>
      <c r="ED1982" s="2"/>
      <c r="EE1982" s="2"/>
      <c r="EF1982" s="2"/>
      <c r="EG1982" s="2"/>
      <c r="EH1982" s="2"/>
      <c r="EI1982" s="2"/>
      <c r="EJ1982" s="2"/>
      <c r="EK1982" s="2"/>
      <c r="EL1982" s="2"/>
      <c r="EM1982" s="2"/>
      <c r="EN1982" s="2"/>
      <c r="EO1982" s="2"/>
      <c r="EP1982" s="2"/>
      <c r="EQ1982" s="2"/>
      <c r="ER1982" s="2"/>
      <c r="ES1982" s="2"/>
      <c r="ET1982" s="2"/>
      <c r="EU1982" s="2"/>
      <c r="EV1982" s="2"/>
      <c r="EW1982" s="2"/>
      <c r="EX1982" s="2"/>
      <c r="EY1982" s="2"/>
      <c r="EZ1982" s="2"/>
      <c r="FA1982" s="2"/>
      <c r="FB1982" s="2"/>
      <c r="FC1982" s="2"/>
      <c r="FD1982" s="2"/>
      <c r="FE1982" s="2"/>
      <c r="FF1982" s="2"/>
      <c r="FG1982" s="2"/>
      <c r="FH1982" s="2"/>
      <c r="FI1982" s="2"/>
      <c r="FJ1982" s="2"/>
      <c r="FK1982" s="2"/>
      <c r="FL1982" s="2"/>
      <c r="FM1982" s="2"/>
      <c r="FN1982" s="2"/>
      <c r="FO1982" s="2"/>
      <c r="FP1982" s="2"/>
      <c r="FQ1982" s="2"/>
      <c r="FR1982" s="2"/>
      <c r="FS1982" s="2"/>
      <c r="FT1982" s="2"/>
      <c r="FU1982" s="2"/>
      <c r="FV1982" s="2"/>
      <c r="FW1982" s="2"/>
      <c r="FX1982" s="2"/>
      <c r="FY1982" s="2"/>
      <c r="FZ1982" s="2"/>
      <c r="GA1982" s="2"/>
      <c r="GB1982" s="2"/>
      <c r="GC1982" s="2"/>
      <c r="GD1982" s="2"/>
      <c r="GE1982" s="2"/>
      <c r="GF1982" s="2"/>
      <c r="GG1982" s="2"/>
      <c r="GH1982" s="2"/>
      <c r="GI1982" s="2"/>
      <c r="GJ1982" s="2"/>
      <c r="GK1982" s="2"/>
      <c r="GL1982" s="2"/>
      <c r="GM1982" s="2"/>
      <c r="GN1982" s="2"/>
      <c r="GO1982" s="2"/>
      <c r="GP1982" s="2"/>
      <c r="GQ1982" s="2"/>
      <c r="GR1982" s="2"/>
      <c r="GS1982" s="2"/>
      <c r="GT1982" s="2"/>
      <c r="GU1982" s="2"/>
      <c r="GV1982" s="2"/>
      <c r="GW1982" s="2"/>
      <c r="GX1982" s="2"/>
      <c r="GY1982" s="2"/>
      <c r="GZ1982" s="2"/>
      <c r="HA1982" s="2"/>
      <c r="HB1982" s="2"/>
      <c r="HC1982" s="2"/>
      <c r="HD1982" s="2"/>
      <c r="HE1982" s="2"/>
      <c r="HF1982" s="2"/>
      <c r="HG1982" s="2"/>
      <c r="HH1982" s="2"/>
      <c r="HI1982" s="2"/>
      <c r="HJ1982" s="2"/>
      <c r="HK1982" s="2"/>
      <c r="HL1982" s="2"/>
      <c r="HM1982" s="2"/>
      <c r="HN1982" s="2"/>
      <c r="HO1982" s="2"/>
      <c r="HP1982" s="2"/>
      <c r="HQ1982" s="2"/>
      <c r="HR1982" s="2"/>
      <c r="HS1982" s="2"/>
      <c r="HT1982" s="2"/>
      <c r="HU1982" s="2"/>
      <c r="HV1982" s="2"/>
      <c r="HW1982" s="2"/>
      <c r="HX1982" s="2"/>
      <c r="HY1982" s="2"/>
      <c r="HZ1982" s="2"/>
      <c r="IA1982" s="2"/>
    </row>
    <row r="1983" ht="15.75" customHeight="1">
      <c r="A1983" s="2" t="s">
        <v>34</v>
      </c>
      <c r="B19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1983)))"),"#REF!")</f>
        <v>#REF!</v>
      </c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  <c r="CN1983" s="2"/>
      <c r="CO1983" s="2"/>
      <c r="CP1983" s="2"/>
      <c r="CQ1983" s="2"/>
      <c r="CR1983" s="2"/>
      <c r="CS1983" s="2"/>
      <c r="CT1983" s="2"/>
      <c r="CU1983" s="2"/>
      <c r="CV1983" s="2"/>
      <c r="CW1983" s="2"/>
      <c r="CX1983" s="2"/>
      <c r="CY1983" s="2"/>
      <c r="CZ1983" s="2"/>
      <c r="DA1983" s="2"/>
      <c r="DB1983" s="2"/>
      <c r="DC1983" s="2"/>
      <c r="DD1983" s="2"/>
      <c r="DE1983" s="2"/>
      <c r="DF1983" s="2"/>
      <c r="DG1983" s="2"/>
      <c r="DH1983" s="2"/>
      <c r="DI1983" s="2"/>
      <c r="DJ1983" s="2"/>
      <c r="DK1983" s="2"/>
      <c r="DL1983" s="2"/>
      <c r="DM1983" s="2"/>
      <c r="DN1983" s="2"/>
      <c r="DO1983" s="2"/>
      <c r="DP1983" s="2"/>
      <c r="DQ1983" s="2"/>
      <c r="DR1983" s="2"/>
      <c r="DS1983" s="2"/>
      <c r="DT1983" s="2"/>
      <c r="DU1983" s="2"/>
      <c r="DV1983" s="2"/>
      <c r="DW1983" s="2"/>
      <c r="DX1983" s="2"/>
      <c r="DY1983" s="2"/>
      <c r="DZ1983" s="2"/>
      <c r="EA1983" s="2"/>
      <c r="EB1983" s="2"/>
      <c r="EC1983" s="2"/>
      <c r="ED1983" s="2"/>
      <c r="EE1983" s="2"/>
      <c r="EF1983" s="2"/>
      <c r="EG1983" s="2"/>
      <c r="EH1983" s="2"/>
      <c r="EI1983" s="2"/>
      <c r="EJ1983" s="2"/>
      <c r="EK1983" s="2"/>
      <c r="EL1983" s="2"/>
      <c r="EM1983" s="2"/>
      <c r="EN1983" s="2"/>
      <c r="EO1983" s="2"/>
      <c r="EP1983" s="2"/>
      <c r="EQ1983" s="2"/>
      <c r="ER1983" s="2"/>
      <c r="ES1983" s="2"/>
      <c r="ET1983" s="2"/>
      <c r="EU1983" s="2"/>
      <c r="EV1983" s="2"/>
      <c r="EW1983" s="2"/>
      <c r="EX1983" s="2"/>
      <c r="EY1983" s="2"/>
      <c r="EZ1983" s="2"/>
      <c r="FA1983" s="2"/>
      <c r="FB1983" s="2"/>
      <c r="FC1983" s="2"/>
      <c r="FD1983" s="2"/>
      <c r="FE1983" s="2"/>
      <c r="FF1983" s="2"/>
      <c r="FG1983" s="2"/>
      <c r="FH1983" s="2"/>
      <c r="FI1983" s="2"/>
      <c r="FJ1983" s="2"/>
      <c r="FK1983" s="2"/>
      <c r="FL1983" s="2"/>
      <c r="FM1983" s="2"/>
      <c r="FN1983" s="2"/>
      <c r="FO1983" s="2"/>
      <c r="FP1983" s="2"/>
      <c r="FQ1983" s="2"/>
      <c r="FR1983" s="2"/>
      <c r="FS1983" s="2"/>
      <c r="FT1983" s="2"/>
      <c r="FU1983" s="2"/>
      <c r="FV1983" s="2"/>
      <c r="FW1983" s="2"/>
      <c r="FX1983" s="2"/>
      <c r="FY1983" s="2"/>
      <c r="FZ1983" s="2"/>
      <c r="GA1983" s="2"/>
      <c r="GB1983" s="2"/>
      <c r="GC1983" s="2"/>
      <c r="GD1983" s="2"/>
      <c r="GE1983" s="2"/>
      <c r="GF1983" s="2"/>
      <c r="GG1983" s="2"/>
      <c r="GH1983" s="2"/>
      <c r="GI1983" s="2"/>
      <c r="GJ1983" s="2"/>
      <c r="GK1983" s="2"/>
      <c r="GL1983" s="2"/>
      <c r="GM1983" s="2"/>
      <c r="GN1983" s="2"/>
      <c r="GO1983" s="2"/>
      <c r="GP1983" s="2"/>
      <c r="GQ1983" s="2"/>
      <c r="GR1983" s="2"/>
      <c r="GS1983" s="2"/>
      <c r="GT1983" s="2"/>
      <c r="GU1983" s="2"/>
      <c r="GV1983" s="2"/>
      <c r="GW1983" s="2"/>
      <c r="GX1983" s="2"/>
      <c r="GY1983" s="2"/>
      <c r="GZ1983" s="2"/>
      <c r="HA1983" s="2"/>
      <c r="HB1983" s="2"/>
      <c r="HC1983" s="2"/>
      <c r="HD1983" s="2"/>
      <c r="HE1983" s="2"/>
      <c r="HF1983" s="2"/>
      <c r="HG1983" s="2"/>
      <c r="HH1983" s="2"/>
      <c r="HI1983" s="2"/>
      <c r="HJ1983" s="2"/>
      <c r="HK1983" s="2"/>
      <c r="HL1983" s="2"/>
      <c r="HM1983" s="2"/>
      <c r="HN1983" s="2"/>
      <c r="HO1983" s="2"/>
      <c r="HP1983" s="2"/>
      <c r="HQ1983" s="2"/>
      <c r="HR1983" s="2"/>
      <c r="HS1983" s="2"/>
      <c r="HT1983" s="2"/>
      <c r="HU1983" s="2"/>
      <c r="HV1983" s="2"/>
      <c r="HW1983" s="2"/>
      <c r="HX1983" s="2"/>
      <c r="HY1983" s="2"/>
      <c r="HZ1983" s="2"/>
      <c r="IA1983" s="2"/>
    </row>
    <row r="1984" ht="15.75" customHeight="1">
      <c r="A1984" s="2" t="s">
        <v>34</v>
      </c>
      <c r="B19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1984)))"),"#REF!")</f>
        <v>#REF!</v>
      </c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  <c r="CN1984" s="2"/>
      <c r="CO1984" s="2"/>
      <c r="CP1984" s="2"/>
      <c r="CQ1984" s="2"/>
      <c r="CR1984" s="2"/>
      <c r="CS1984" s="2"/>
      <c r="CT1984" s="2"/>
      <c r="CU1984" s="2"/>
      <c r="CV1984" s="2"/>
      <c r="CW1984" s="2"/>
      <c r="CX1984" s="2"/>
      <c r="CY1984" s="2"/>
      <c r="CZ1984" s="2"/>
      <c r="DA1984" s="2"/>
      <c r="DB1984" s="2"/>
      <c r="DC1984" s="2"/>
      <c r="DD1984" s="2"/>
      <c r="DE1984" s="2"/>
      <c r="DF1984" s="2"/>
      <c r="DG1984" s="2"/>
      <c r="DH1984" s="2"/>
      <c r="DI1984" s="2"/>
      <c r="DJ1984" s="2"/>
      <c r="DK1984" s="2"/>
      <c r="DL1984" s="2"/>
      <c r="DM1984" s="2"/>
      <c r="DN1984" s="2"/>
      <c r="DO1984" s="2"/>
      <c r="DP1984" s="2"/>
      <c r="DQ1984" s="2"/>
      <c r="DR1984" s="2"/>
      <c r="DS1984" s="2"/>
      <c r="DT1984" s="2"/>
      <c r="DU1984" s="2"/>
      <c r="DV1984" s="2"/>
      <c r="DW1984" s="2"/>
      <c r="DX1984" s="2"/>
      <c r="DY1984" s="2"/>
      <c r="DZ1984" s="2"/>
      <c r="EA1984" s="2"/>
      <c r="EB1984" s="2"/>
      <c r="EC1984" s="2"/>
      <c r="ED1984" s="2"/>
      <c r="EE1984" s="2"/>
      <c r="EF1984" s="2"/>
      <c r="EG1984" s="2"/>
      <c r="EH1984" s="2"/>
      <c r="EI1984" s="2"/>
      <c r="EJ1984" s="2"/>
      <c r="EK1984" s="2"/>
      <c r="EL1984" s="2"/>
      <c r="EM1984" s="2"/>
      <c r="EN1984" s="2"/>
      <c r="EO1984" s="2"/>
      <c r="EP1984" s="2"/>
      <c r="EQ1984" s="2"/>
      <c r="ER1984" s="2"/>
      <c r="ES1984" s="2"/>
      <c r="ET1984" s="2"/>
      <c r="EU1984" s="2"/>
      <c r="EV1984" s="2"/>
      <c r="EW1984" s="2"/>
      <c r="EX1984" s="2"/>
      <c r="EY1984" s="2"/>
      <c r="EZ1984" s="2"/>
      <c r="FA1984" s="2"/>
      <c r="FB1984" s="2"/>
      <c r="FC1984" s="2"/>
      <c r="FD1984" s="2"/>
      <c r="FE1984" s="2"/>
      <c r="FF1984" s="2"/>
      <c r="FG1984" s="2"/>
      <c r="FH1984" s="2"/>
      <c r="FI1984" s="2"/>
      <c r="FJ1984" s="2"/>
      <c r="FK1984" s="2"/>
      <c r="FL1984" s="2"/>
      <c r="FM1984" s="2"/>
      <c r="FN1984" s="2"/>
      <c r="FO1984" s="2"/>
      <c r="FP1984" s="2"/>
      <c r="FQ1984" s="2"/>
      <c r="FR1984" s="2"/>
      <c r="FS1984" s="2"/>
      <c r="FT1984" s="2"/>
      <c r="FU1984" s="2"/>
      <c r="FV1984" s="2"/>
      <c r="FW1984" s="2"/>
      <c r="FX1984" s="2"/>
      <c r="FY1984" s="2"/>
      <c r="FZ1984" s="2"/>
      <c r="GA1984" s="2"/>
      <c r="GB1984" s="2"/>
      <c r="GC1984" s="2"/>
      <c r="GD1984" s="2"/>
      <c r="GE1984" s="2"/>
      <c r="GF1984" s="2"/>
      <c r="GG1984" s="2"/>
      <c r="GH1984" s="2"/>
      <c r="GI1984" s="2"/>
      <c r="GJ1984" s="2"/>
      <c r="GK1984" s="2"/>
      <c r="GL1984" s="2"/>
      <c r="GM1984" s="2"/>
      <c r="GN1984" s="2"/>
      <c r="GO1984" s="2"/>
      <c r="GP1984" s="2"/>
      <c r="GQ1984" s="2"/>
      <c r="GR1984" s="2"/>
      <c r="GS1984" s="2"/>
      <c r="GT1984" s="2"/>
      <c r="GU1984" s="2"/>
      <c r="GV1984" s="2"/>
      <c r="GW1984" s="2"/>
      <c r="GX1984" s="2"/>
      <c r="GY1984" s="2"/>
      <c r="GZ1984" s="2"/>
      <c r="HA1984" s="2"/>
      <c r="HB1984" s="2"/>
      <c r="HC1984" s="2"/>
      <c r="HD1984" s="2"/>
      <c r="HE1984" s="2"/>
      <c r="HF1984" s="2"/>
      <c r="HG1984" s="2"/>
      <c r="HH1984" s="2"/>
      <c r="HI1984" s="2"/>
      <c r="HJ1984" s="2"/>
      <c r="HK1984" s="2"/>
      <c r="HL1984" s="2"/>
      <c r="HM1984" s="2"/>
      <c r="HN1984" s="2"/>
      <c r="HO1984" s="2"/>
      <c r="HP1984" s="2"/>
      <c r="HQ1984" s="2"/>
      <c r="HR1984" s="2"/>
      <c r="HS1984" s="2"/>
      <c r="HT1984" s="2"/>
      <c r="HU1984" s="2"/>
      <c r="HV1984" s="2"/>
      <c r="HW1984" s="2"/>
      <c r="HX1984" s="2"/>
      <c r="HY1984" s="2"/>
      <c r="HZ1984" s="2"/>
      <c r="IA1984" s="2"/>
    </row>
    <row r="1985" ht="15.75" customHeight="1">
      <c r="A1985" s="2" t="s">
        <v>34</v>
      </c>
      <c r="B19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1985)))"),"#REF!")</f>
        <v>#REF!</v>
      </c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  <c r="CN1985" s="2"/>
      <c r="CO1985" s="2"/>
      <c r="CP1985" s="2"/>
      <c r="CQ1985" s="2"/>
      <c r="CR1985" s="2"/>
      <c r="CS1985" s="2"/>
      <c r="CT1985" s="2"/>
      <c r="CU1985" s="2"/>
      <c r="CV1985" s="2"/>
      <c r="CW1985" s="2"/>
      <c r="CX1985" s="2"/>
      <c r="CY1985" s="2"/>
      <c r="CZ1985" s="2"/>
      <c r="DA1985" s="2"/>
      <c r="DB1985" s="2"/>
      <c r="DC1985" s="2"/>
      <c r="DD1985" s="2"/>
      <c r="DE1985" s="2"/>
      <c r="DF1985" s="2"/>
      <c r="DG1985" s="2"/>
      <c r="DH1985" s="2"/>
      <c r="DI1985" s="2"/>
      <c r="DJ1985" s="2"/>
      <c r="DK1985" s="2"/>
      <c r="DL1985" s="2"/>
      <c r="DM1985" s="2"/>
      <c r="DN1985" s="2"/>
      <c r="DO1985" s="2"/>
      <c r="DP1985" s="2"/>
      <c r="DQ1985" s="2"/>
      <c r="DR1985" s="2"/>
      <c r="DS1985" s="2"/>
      <c r="DT1985" s="2"/>
      <c r="DU1985" s="2"/>
      <c r="DV1985" s="2"/>
      <c r="DW1985" s="2"/>
      <c r="DX1985" s="2"/>
      <c r="DY1985" s="2"/>
      <c r="DZ1985" s="2"/>
      <c r="EA1985" s="2"/>
      <c r="EB1985" s="2"/>
      <c r="EC1985" s="2"/>
      <c r="ED1985" s="2"/>
      <c r="EE1985" s="2"/>
      <c r="EF1985" s="2"/>
      <c r="EG1985" s="2"/>
      <c r="EH1985" s="2"/>
      <c r="EI1985" s="2"/>
      <c r="EJ1985" s="2"/>
      <c r="EK1985" s="2"/>
      <c r="EL1985" s="2"/>
      <c r="EM1985" s="2"/>
      <c r="EN1985" s="2"/>
      <c r="EO1985" s="2"/>
      <c r="EP1985" s="2"/>
      <c r="EQ1985" s="2"/>
      <c r="ER1985" s="2"/>
      <c r="ES1985" s="2"/>
      <c r="ET1985" s="2"/>
      <c r="EU1985" s="2"/>
      <c r="EV1985" s="2"/>
      <c r="EW1985" s="2"/>
      <c r="EX1985" s="2"/>
      <c r="EY1985" s="2"/>
      <c r="EZ1985" s="2"/>
      <c r="FA1985" s="2"/>
      <c r="FB1985" s="2"/>
      <c r="FC1985" s="2"/>
      <c r="FD1985" s="2"/>
      <c r="FE1985" s="2"/>
      <c r="FF1985" s="2"/>
      <c r="FG1985" s="2"/>
      <c r="FH1985" s="2"/>
      <c r="FI1985" s="2"/>
      <c r="FJ1985" s="2"/>
      <c r="FK1985" s="2"/>
      <c r="FL1985" s="2"/>
      <c r="FM1985" s="2"/>
      <c r="FN1985" s="2"/>
      <c r="FO1985" s="2"/>
      <c r="FP1985" s="2"/>
      <c r="FQ1985" s="2"/>
      <c r="FR1985" s="2"/>
      <c r="FS1985" s="2"/>
      <c r="FT1985" s="2"/>
      <c r="FU1985" s="2"/>
      <c r="FV1985" s="2"/>
      <c r="FW1985" s="2"/>
      <c r="FX1985" s="2"/>
      <c r="FY1985" s="2"/>
      <c r="FZ1985" s="2"/>
      <c r="GA1985" s="2"/>
      <c r="GB1985" s="2"/>
      <c r="GC1985" s="2"/>
      <c r="GD1985" s="2"/>
      <c r="GE1985" s="2"/>
      <c r="GF1985" s="2"/>
      <c r="GG1985" s="2"/>
      <c r="GH1985" s="2"/>
      <c r="GI1985" s="2"/>
      <c r="GJ1985" s="2"/>
      <c r="GK1985" s="2"/>
      <c r="GL1985" s="2"/>
      <c r="GM1985" s="2"/>
      <c r="GN1985" s="2"/>
      <c r="GO1985" s="2"/>
      <c r="GP1985" s="2"/>
      <c r="GQ1985" s="2"/>
      <c r="GR1985" s="2"/>
      <c r="GS1985" s="2"/>
      <c r="GT1985" s="2"/>
      <c r="GU1985" s="2"/>
      <c r="GV1985" s="2"/>
      <c r="GW1985" s="2"/>
      <c r="GX1985" s="2"/>
      <c r="GY1985" s="2"/>
      <c r="GZ1985" s="2"/>
      <c r="HA1985" s="2"/>
      <c r="HB1985" s="2"/>
      <c r="HC1985" s="2"/>
      <c r="HD1985" s="2"/>
      <c r="HE1985" s="2"/>
      <c r="HF1985" s="2"/>
      <c r="HG1985" s="2"/>
      <c r="HH1985" s="2"/>
      <c r="HI1985" s="2"/>
      <c r="HJ1985" s="2"/>
      <c r="HK1985" s="2"/>
      <c r="HL1985" s="2"/>
      <c r="HM1985" s="2"/>
      <c r="HN1985" s="2"/>
      <c r="HO1985" s="2"/>
      <c r="HP1985" s="2"/>
      <c r="HQ1985" s="2"/>
      <c r="HR1985" s="2"/>
      <c r="HS1985" s="2"/>
      <c r="HT1985" s="2"/>
      <c r="HU1985" s="2"/>
      <c r="HV1985" s="2"/>
      <c r="HW1985" s="2"/>
      <c r="HX1985" s="2"/>
      <c r="HY1985" s="2"/>
      <c r="HZ1985" s="2"/>
      <c r="IA1985" s="2"/>
    </row>
    <row r="1986" ht="15.75" customHeight="1">
      <c r="A1986" s="2" t="s">
        <v>35</v>
      </c>
      <c r="B19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1986)))"),"#REF!")</f>
        <v>#REF!</v>
      </c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</row>
    <row r="1987" ht="15.75" customHeight="1">
      <c r="A1987" s="2" t="s">
        <v>35</v>
      </c>
      <c r="B19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1987)))"),"#REF!")</f>
        <v>#REF!</v>
      </c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</row>
    <row r="1988" ht="15.75" customHeight="1">
      <c r="A1988" s="2" t="s">
        <v>35</v>
      </c>
      <c r="B19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1988)))"),"#REF!")</f>
        <v>#REF!</v>
      </c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</row>
    <row r="1989" ht="15.75" customHeight="1">
      <c r="A1989" s="2" t="s">
        <v>35</v>
      </c>
      <c r="B19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1989)))"),"#REF!")</f>
        <v>#REF!</v>
      </c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</row>
    <row r="1990" ht="15.75" customHeight="1">
      <c r="A1990" s="2" t="s">
        <v>35</v>
      </c>
      <c r="B19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1990)))"),"#REF!")</f>
        <v>#REF!</v>
      </c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</row>
    <row r="1991" ht="15.75" customHeight="1">
      <c r="A1991" s="2" t="s">
        <v>35</v>
      </c>
      <c r="B19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1991)))"),"#REF!")</f>
        <v>#REF!</v>
      </c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</row>
    <row r="1992" ht="15.75" customHeight="1">
      <c r="A1992" s="2" t="s">
        <v>35</v>
      </c>
      <c r="B19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1992)))"),"#REF!")</f>
        <v>#REF!</v>
      </c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</row>
    <row r="1993" ht="15.75" customHeight="1">
      <c r="A1993" s="2" t="s">
        <v>35</v>
      </c>
      <c r="B19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1993)))"),"#REF!")</f>
        <v>#REF!</v>
      </c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</row>
    <row r="1994" ht="15.75" customHeight="1">
      <c r="A1994" s="2" t="s">
        <v>35</v>
      </c>
      <c r="B19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1994)))"),"#REF!")</f>
        <v>#REF!</v>
      </c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</row>
    <row r="1995" ht="15.75" customHeight="1">
      <c r="A1995" s="2" t="s">
        <v>35</v>
      </c>
      <c r="B19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1995)))"),"#REF!")</f>
        <v>#REF!</v>
      </c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</row>
    <row r="1996" ht="15.75" customHeight="1">
      <c r="A1996" s="2" t="s">
        <v>35</v>
      </c>
      <c r="B19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1996)))"),"#REF!")</f>
        <v>#REF!</v>
      </c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</row>
    <row r="1997" ht="15.75" customHeight="1">
      <c r="A1997" s="2" t="s">
        <v>23</v>
      </c>
      <c r="B19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1997)))"),"#REF!")</f>
        <v>#REF!</v>
      </c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</row>
    <row r="1998" ht="15.75" customHeight="1">
      <c r="A1998" s="2" t="s">
        <v>26</v>
      </c>
      <c r="B19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1998)))"),"#REF!")</f>
        <v>#REF!</v>
      </c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  <c r="CN1998" s="2"/>
      <c r="CO1998" s="2"/>
      <c r="CP1998" s="2"/>
      <c r="CQ1998" s="2"/>
      <c r="CR1998" s="2"/>
      <c r="CS1998" s="2"/>
      <c r="CT1998" s="2"/>
      <c r="CU1998" s="2"/>
      <c r="CV1998" s="2"/>
      <c r="CW1998" s="2"/>
      <c r="CX1998" s="2"/>
      <c r="CY1998" s="2"/>
      <c r="CZ1998" s="2"/>
      <c r="DA1998" s="2"/>
      <c r="DB1998" s="2"/>
      <c r="DC1998" s="2"/>
      <c r="DD1998" s="2"/>
      <c r="DE1998" s="2"/>
      <c r="DF1998" s="2"/>
      <c r="DG1998" s="2"/>
      <c r="DH1998" s="2"/>
      <c r="DI1998" s="2"/>
      <c r="DJ1998" s="2"/>
      <c r="DK1998" s="2"/>
      <c r="DL1998" s="2"/>
      <c r="DM1998" s="2"/>
      <c r="DN1998" s="2"/>
      <c r="DO1998" s="2"/>
      <c r="DP1998" s="2"/>
      <c r="DQ1998" s="2"/>
      <c r="DR1998" s="2"/>
      <c r="DS1998" s="2"/>
      <c r="DT1998" s="2"/>
      <c r="DU1998" s="2"/>
      <c r="DV1998" s="2"/>
      <c r="DW1998" s="2"/>
      <c r="DX1998" s="2"/>
      <c r="DY1998" s="2"/>
      <c r="DZ1998" s="2"/>
      <c r="EA1998" s="2"/>
      <c r="EB1998" s="2"/>
      <c r="EC1998" s="2"/>
      <c r="ED1998" s="2"/>
      <c r="EE1998" s="2"/>
      <c r="EF1998" s="2"/>
      <c r="EG1998" s="2"/>
      <c r="EH1998" s="2"/>
      <c r="EI1998" s="2"/>
      <c r="EJ1998" s="2"/>
      <c r="EK1998" s="2"/>
      <c r="EL1998" s="2"/>
      <c r="EM1998" s="2"/>
      <c r="EN1998" s="2"/>
      <c r="EO1998" s="2"/>
      <c r="EP1998" s="2"/>
      <c r="EQ1998" s="2"/>
      <c r="ER1998" s="2"/>
      <c r="ES1998" s="2"/>
      <c r="ET1998" s="2"/>
      <c r="EU1998" s="2"/>
      <c r="EV1998" s="2"/>
      <c r="EW1998" s="2"/>
      <c r="EX1998" s="2"/>
      <c r="EY1998" s="2"/>
      <c r="EZ1998" s="2"/>
      <c r="FA1998" s="2"/>
    </row>
    <row r="1999" ht="15.75" customHeight="1">
      <c r="A1999" s="2" t="s">
        <v>26</v>
      </c>
      <c r="B19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1999)))"),"#REF!")</f>
        <v>#REF!</v>
      </c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  <c r="CN1999" s="2"/>
      <c r="CO1999" s="2"/>
      <c r="CP1999" s="2"/>
      <c r="CQ1999" s="2"/>
      <c r="CR1999" s="2"/>
      <c r="CS1999" s="2"/>
      <c r="CT1999" s="2"/>
      <c r="CU1999" s="2"/>
      <c r="CV1999" s="2"/>
      <c r="CW1999" s="2"/>
      <c r="CX1999" s="2"/>
      <c r="CY1999" s="2"/>
      <c r="CZ1999" s="2"/>
      <c r="DA1999" s="2"/>
      <c r="DB1999" s="2"/>
      <c r="DC1999" s="2"/>
      <c r="DD1999" s="2"/>
      <c r="DE1999" s="2"/>
      <c r="DF1999" s="2"/>
      <c r="DG1999" s="2"/>
      <c r="DH1999" s="2"/>
      <c r="DI1999" s="2"/>
      <c r="DJ1999" s="2"/>
      <c r="DK1999" s="2"/>
      <c r="DL1999" s="2"/>
      <c r="DM1999" s="2"/>
      <c r="DN1999" s="2"/>
      <c r="DO1999" s="2"/>
      <c r="DP1999" s="2"/>
      <c r="DQ1999" s="2"/>
      <c r="DR1999" s="2"/>
      <c r="DS1999" s="2"/>
      <c r="DT1999" s="2"/>
      <c r="DU1999" s="2"/>
      <c r="DV1999" s="2"/>
      <c r="DW1999" s="2"/>
      <c r="DX1999" s="2"/>
      <c r="DY1999" s="2"/>
      <c r="DZ1999" s="2"/>
      <c r="EA1999" s="2"/>
      <c r="EB1999" s="2"/>
      <c r="EC1999" s="2"/>
      <c r="ED1999" s="2"/>
      <c r="EE1999" s="2"/>
      <c r="EF1999" s="2"/>
      <c r="EG1999" s="2"/>
      <c r="EH1999" s="2"/>
      <c r="EI1999" s="2"/>
      <c r="EJ1999" s="2"/>
      <c r="EK1999" s="2"/>
      <c r="EL1999" s="2"/>
      <c r="EM1999" s="2"/>
      <c r="EN1999" s="2"/>
      <c r="EO1999" s="2"/>
      <c r="EP1999" s="2"/>
      <c r="EQ1999" s="2"/>
      <c r="ER1999" s="2"/>
      <c r="ES1999" s="2"/>
      <c r="ET1999" s="2"/>
      <c r="EU1999" s="2"/>
      <c r="EV1999" s="2"/>
      <c r="EW1999" s="2"/>
      <c r="EX1999" s="2"/>
      <c r="EY1999" s="2"/>
      <c r="EZ1999" s="2"/>
      <c r="FA1999" s="2"/>
    </row>
    <row r="2000" ht="15.75" customHeight="1">
      <c r="A2000" s="2" t="s">
        <v>26</v>
      </c>
      <c r="B20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2000)))"),"#REF!")</f>
        <v>#REF!</v>
      </c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  <c r="CN2000" s="2"/>
      <c r="CO2000" s="2"/>
      <c r="CP2000" s="2"/>
      <c r="CQ2000" s="2"/>
      <c r="CR2000" s="2"/>
      <c r="CS2000" s="2"/>
      <c r="CT2000" s="2"/>
      <c r="CU2000" s="2"/>
      <c r="CV2000" s="2"/>
      <c r="CW2000" s="2"/>
      <c r="CX2000" s="2"/>
      <c r="CY2000" s="2"/>
      <c r="CZ2000" s="2"/>
      <c r="DA2000" s="2"/>
      <c r="DB2000" s="2"/>
      <c r="DC2000" s="2"/>
      <c r="DD2000" s="2"/>
      <c r="DE2000" s="2"/>
      <c r="DF2000" s="2"/>
      <c r="DG2000" s="2"/>
      <c r="DH2000" s="2"/>
      <c r="DI2000" s="2"/>
      <c r="DJ2000" s="2"/>
      <c r="DK2000" s="2"/>
      <c r="DL2000" s="2"/>
      <c r="DM2000" s="2"/>
      <c r="DN2000" s="2"/>
      <c r="DO2000" s="2"/>
      <c r="DP2000" s="2"/>
      <c r="DQ2000" s="2"/>
      <c r="DR2000" s="2"/>
      <c r="DS2000" s="2"/>
      <c r="DT2000" s="2"/>
      <c r="DU2000" s="2"/>
      <c r="DV2000" s="2"/>
      <c r="DW2000" s="2"/>
      <c r="DX2000" s="2"/>
      <c r="DY2000" s="2"/>
      <c r="DZ2000" s="2"/>
      <c r="EA2000" s="2"/>
      <c r="EB2000" s="2"/>
      <c r="EC2000" s="2"/>
      <c r="ED2000" s="2"/>
      <c r="EE2000" s="2"/>
      <c r="EF2000" s="2"/>
      <c r="EG2000" s="2"/>
      <c r="EH2000" s="2"/>
      <c r="EI2000" s="2"/>
      <c r="EJ2000" s="2"/>
      <c r="EK2000" s="2"/>
      <c r="EL2000" s="2"/>
      <c r="EM2000" s="2"/>
      <c r="EN2000" s="2"/>
      <c r="EO2000" s="2"/>
      <c r="EP2000" s="2"/>
      <c r="EQ2000" s="2"/>
      <c r="ER2000" s="2"/>
      <c r="ES2000" s="2"/>
      <c r="ET2000" s="2"/>
      <c r="EU2000" s="2"/>
      <c r="EV2000" s="2"/>
      <c r="EW2000" s="2"/>
      <c r="EX2000" s="2"/>
      <c r="EY2000" s="2"/>
      <c r="EZ2000" s="2"/>
      <c r="FA2000" s="2"/>
    </row>
    <row r="2001" ht="15.75" customHeight="1">
      <c r="A2001" s="2" t="s">
        <v>26</v>
      </c>
      <c r="B20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2001)))"),"#REF!")</f>
        <v>#REF!</v>
      </c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  <c r="CN2001" s="2"/>
      <c r="CO2001" s="2"/>
      <c r="CP2001" s="2"/>
      <c r="CQ2001" s="2"/>
      <c r="CR2001" s="2"/>
      <c r="CS2001" s="2"/>
      <c r="CT2001" s="2"/>
      <c r="CU2001" s="2"/>
      <c r="CV2001" s="2"/>
      <c r="CW2001" s="2"/>
      <c r="CX2001" s="2"/>
      <c r="CY2001" s="2"/>
      <c r="CZ2001" s="2"/>
      <c r="DA2001" s="2"/>
      <c r="DB2001" s="2"/>
      <c r="DC2001" s="2"/>
      <c r="DD2001" s="2"/>
      <c r="DE2001" s="2"/>
      <c r="DF2001" s="2"/>
      <c r="DG2001" s="2"/>
      <c r="DH2001" s="2"/>
      <c r="DI2001" s="2"/>
      <c r="DJ2001" s="2"/>
      <c r="DK2001" s="2"/>
      <c r="DL2001" s="2"/>
      <c r="DM2001" s="2"/>
      <c r="DN2001" s="2"/>
      <c r="DO2001" s="2"/>
      <c r="DP2001" s="2"/>
      <c r="DQ2001" s="2"/>
      <c r="DR2001" s="2"/>
      <c r="DS2001" s="2"/>
      <c r="DT2001" s="2"/>
      <c r="DU2001" s="2"/>
      <c r="DV2001" s="2"/>
      <c r="DW2001" s="2"/>
      <c r="DX2001" s="2"/>
      <c r="DY2001" s="2"/>
      <c r="DZ2001" s="2"/>
      <c r="EA2001" s="2"/>
      <c r="EB2001" s="2"/>
      <c r="EC2001" s="2"/>
      <c r="ED2001" s="2"/>
      <c r="EE2001" s="2"/>
      <c r="EF2001" s="2"/>
      <c r="EG2001" s="2"/>
      <c r="EH2001" s="2"/>
      <c r="EI2001" s="2"/>
      <c r="EJ2001" s="2"/>
      <c r="EK2001" s="2"/>
      <c r="EL2001" s="2"/>
      <c r="EM2001" s="2"/>
      <c r="EN2001" s="2"/>
      <c r="EO2001" s="2"/>
      <c r="EP2001" s="2"/>
      <c r="EQ2001" s="2"/>
      <c r="ER2001" s="2"/>
      <c r="ES2001" s="2"/>
      <c r="ET2001" s="2"/>
      <c r="EU2001" s="2"/>
      <c r="EV2001" s="2"/>
      <c r="EW2001" s="2"/>
      <c r="EX2001" s="2"/>
      <c r="EY2001" s="2"/>
      <c r="EZ2001" s="2"/>
      <c r="FA2001" s="2"/>
    </row>
    <row r="2002" ht="15.75" customHeight="1">
      <c r="A2002" s="2"/>
      <c r="B20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2002)))"),"#REF!")</f>
        <v>#REF!</v>
      </c>
    </row>
    <row r="2003" ht="15.75" customHeight="1">
      <c r="A2003" s="2" t="s">
        <v>22</v>
      </c>
      <c r="B20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2003)))"),"#REF!")</f>
        <v>#REF!</v>
      </c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</row>
    <row r="2004" ht="15.75" customHeight="1">
      <c r="A2004" s="2" t="s">
        <v>22</v>
      </c>
      <c r="B20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2004)))"),"#REF!")</f>
        <v>#REF!</v>
      </c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</row>
    <row r="2005" ht="15.75" customHeight="1">
      <c r="A2005" s="2" t="s">
        <v>22</v>
      </c>
      <c r="B20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2005)))"),"#REF!")</f>
        <v>#REF!</v>
      </c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</row>
    <row r="2006" ht="15.75" customHeight="1">
      <c r="A2006" s="2" t="s">
        <v>22</v>
      </c>
      <c r="B20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2006)))"),"#REF!")</f>
        <v>#REF!</v>
      </c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</row>
    <row r="2007" ht="15.75" customHeight="1">
      <c r="A2007" s="2" t="s">
        <v>22</v>
      </c>
      <c r="B20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2007)))"),"#REF!")</f>
        <v>#REF!</v>
      </c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</row>
    <row r="2008" ht="15.75" customHeight="1">
      <c r="A2008" s="2" t="s">
        <v>24</v>
      </c>
      <c r="B20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2008)))"),"#REF!")</f>
        <v>#REF!</v>
      </c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  <c r="CN2008" s="2"/>
      <c r="CO2008" s="2"/>
      <c r="CP2008" s="2"/>
      <c r="CQ2008" s="2"/>
      <c r="CR2008" s="2"/>
      <c r="CS2008" s="2"/>
      <c r="CT2008" s="2"/>
      <c r="CU2008" s="2"/>
      <c r="CV2008" s="2"/>
      <c r="CW2008" s="2"/>
      <c r="CX2008" s="2"/>
      <c r="CY2008" s="2"/>
      <c r="CZ2008" s="2"/>
      <c r="DA2008" s="2"/>
      <c r="DB2008" s="2"/>
      <c r="DC2008" s="2"/>
      <c r="DD2008" s="2"/>
      <c r="DE2008" s="2"/>
      <c r="DF2008" s="2"/>
      <c r="DG2008" s="2"/>
      <c r="DH2008" s="2"/>
      <c r="DI2008" s="2"/>
      <c r="DJ2008" s="2"/>
      <c r="DK2008" s="2"/>
      <c r="DL2008" s="2"/>
      <c r="DM2008" s="2"/>
      <c r="DN2008" s="2"/>
      <c r="DO2008" s="2"/>
      <c r="DP2008" s="2"/>
      <c r="DQ2008" s="2"/>
      <c r="DR2008" s="2"/>
      <c r="DS2008" s="2"/>
      <c r="DT2008" s="2"/>
      <c r="DU2008" s="2"/>
      <c r="DV2008" s="2"/>
      <c r="DW2008" s="2"/>
      <c r="DX2008" s="2"/>
      <c r="DY2008" s="2"/>
      <c r="DZ2008" s="2"/>
      <c r="EA2008" s="2"/>
      <c r="EB2008" s="2"/>
      <c r="EC2008" s="2"/>
      <c r="ED2008" s="2"/>
      <c r="EE2008" s="2"/>
      <c r="EF2008" s="2"/>
      <c r="EG2008" s="2"/>
      <c r="EH2008" s="2"/>
      <c r="EI2008" s="2"/>
      <c r="EJ2008" s="2"/>
      <c r="EK2008" s="2"/>
      <c r="EL2008" s="2"/>
      <c r="EM2008" s="2"/>
      <c r="EN2008" s="2"/>
      <c r="EO2008" s="2"/>
      <c r="EP2008" s="2"/>
      <c r="EQ2008" s="2"/>
      <c r="ER2008" s="2"/>
      <c r="ES2008" s="2"/>
      <c r="ET2008" s="2"/>
      <c r="EU2008" s="2"/>
      <c r="EV2008" s="2"/>
      <c r="EW2008" s="2"/>
      <c r="EX2008" s="2"/>
      <c r="EY2008" s="2"/>
      <c r="EZ2008" s="2"/>
      <c r="FA2008" s="2"/>
      <c r="FB2008" s="2"/>
      <c r="FC2008" s="2"/>
      <c r="FD2008" s="2"/>
      <c r="FE2008" s="2"/>
      <c r="FF2008" s="2"/>
      <c r="FG2008" s="2"/>
      <c r="FH2008" s="2"/>
      <c r="FI2008" s="2"/>
      <c r="FJ2008" s="2"/>
      <c r="FK2008" s="2"/>
      <c r="FL2008" s="2"/>
      <c r="FM2008" s="2"/>
      <c r="FN2008" s="2"/>
      <c r="FO2008" s="2"/>
      <c r="FP2008" s="2"/>
      <c r="FQ2008" s="2"/>
      <c r="FR2008" s="2"/>
      <c r="FS2008" s="2"/>
      <c r="FT2008" s="2"/>
      <c r="FU2008" s="2"/>
      <c r="FV2008" s="2"/>
      <c r="FW2008" s="2"/>
      <c r="FX2008" s="2"/>
      <c r="FY2008" s="2"/>
      <c r="FZ2008" s="2"/>
      <c r="GA2008" s="2"/>
      <c r="GB2008" s="2"/>
      <c r="GC2008" s="2"/>
      <c r="GD2008" s="2"/>
      <c r="GE2008" s="2"/>
      <c r="GF2008" s="2"/>
      <c r="GG2008" s="2"/>
      <c r="GH2008" s="2"/>
      <c r="GI2008" s="2"/>
      <c r="GJ2008" s="2"/>
      <c r="GK2008" s="2"/>
      <c r="GL2008" s="2"/>
      <c r="GM2008" s="2"/>
      <c r="GN2008" s="2"/>
      <c r="GO2008" s="2"/>
      <c r="GP2008" s="2"/>
      <c r="GQ2008" s="2"/>
      <c r="GR2008" s="2"/>
      <c r="GS2008" s="2"/>
      <c r="GT2008" s="2"/>
      <c r="GU2008" s="2"/>
      <c r="GV2008" s="2"/>
      <c r="GW2008" s="2"/>
      <c r="GX2008" s="2"/>
      <c r="GY2008" s="2"/>
      <c r="GZ2008" s="2"/>
      <c r="HA2008" s="2"/>
      <c r="HB2008" s="2"/>
      <c r="HC2008" s="2"/>
      <c r="HD2008" s="2"/>
      <c r="HE2008" s="2"/>
      <c r="HF2008" s="2"/>
      <c r="HG2008" s="2"/>
      <c r="HH2008" s="2"/>
      <c r="HI2008" s="2"/>
      <c r="HJ2008" s="2"/>
      <c r="HK2008" s="2"/>
      <c r="HL2008" s="2"/>
      <c r="HM2008" s="2"/>
      <c r="HN2008" s="2"/>
      <c r="HO2008" s="2"/>
      <c r="HP2008" s="2"/>
      <c r="HQ2008" s="2"/>
      <c r="HR2008" s="2"/>
      <c r="HS2008" s="2"/>
      <c r="HT2008" s="2"/>
      <c r="HU2008" s="2"/>
      <c r="HV2008" s="2"/>
      <c r="HW2008" s="2"/>
      <c r="HX2008" s="2"/>
      <c r="HY2008" s="2"/>
      <c r="HZ2008" s="2"/>
      <c r="IA2008" s="2"/>
      <c r="IB2008" s="2"/>
      <c r="IC2008" s="2"/>
      <c r="ID2008" s="2"/>
      <c r="IE2008" s="2"/>
      <c r="IF2008" s="2"/>
      <c r="IG2008" s="2"/>
      <c r="IH2008" s="2"/>
      <c r="II2008" s="2"/>
      <c r="IJ2008" s="2"/>
      <c r="IK2008" s="2"/>
      <c r="IL2008" s="2"/>
      <c r="IM2008" s="2"/>
      <c r="IN2008" s="2"/>
      <c r="IO2008" s="2"/>
      <c r="IP2008" s="2"/>
      <c r="IQ2008" s="2"/>
      <c r="IR2008" s="2"/>
      <c r="IS2008" s="2"/>
      <c r="IT2008" s="2"/>
      <c r="IU2008" s="2"/>
      <c r="IV2008" s="2"/>
      <c r="IW2008" s="2"/>
      <c r="IX2008" s="2"/>
      <c r="IY2008" s="2"/>
      <c r="IZ2008" s="2"/>
      <c r="JA2008" s="2"/>
      <c r="JB2008" s="2"/>
      <c r="JC2008" s="2"/>
      <c r="JD2008" s="2"/>
      <c r="JE2008" s="2"/>
      <c r="JF2008" s="2"/>
      <c r="JG2008" s="2"/>
      <c r="JH2008" s="2"/>
      <c r="JI2008" s="2"/>
      <c r="JJ2008" s="2"/>
      <c r="JK2008" s="2"/>
    </row>
    <row r="2009" ht="15.75" customHeight="1">
      <c r="A2009" s="2" t="s">
        <v>36</v>
      </c>
      <c r="B20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2009)))"),"#REF!")</f>
        <v>#REF!</v>
      </c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</row>
    <row r="2010" ht="15.75" customHeight="1">
      <c r="A2010" s="2" t="s">
        <v>36</v>
      </c>
      <c r="B20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2010)))"),"#REF!")</f>
        <v>#REF!</v>
      </c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</row>
    <row r="2011" ht="15.75" customHeight="1">
      <c r="A2011" s="2" t="s">
        <v>22</v>
      </c>
      <c r="B20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2011)))"),"#REF!")</f>
        <v>#REF!</v>
      </c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</row>
    <row r="2012" ht="15.75" customHeight="1">
      <c r="A2012" s="2" t="s">
        <v>22</v>
      </c>
      <c r="B20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2012)))"),"#REF!")</f>
        <v>#REF!</v>
      </c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</row>
    <row r="2013" ht="15.75" customHeight="1">
      <c r="A2013" s="2" t="s">
        <v>30</v>
      </c>
      <c r="B20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2013)))"),"#REF!")</f>
        <v>#REF!</v>
      </c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  <c r="CN2013" s="2"/>
      <c r="CO2013" s="2"/>
      <c r="CP2013" s="2"/>
      <c r="CQ2013" s="2"/>
      <c r="CR2013" s="2"/>
      <c r="CS2013" s="2"/>
      <c r="CT2013" s="2"/>
      <c r="CU2013" s="2"/>
      <c r="CV2013" s="2"/>
      <c r="CW2013" s="2"/>
      <c r="CX2013" s="2"/>
      <c r="CY2013" s="2"/>
      <c r="CZ2013" s="2"/>
      <c r="DA2013" s="2"/>
      <c r="DB2013" s="2"/>
      <c r="DC2013" s="2"/>
      <c r="DD2013" s="2"/>
      <c r="DE2013" s="2"/>
      <c r="DF2013" s="2"/>
      <c r="DG2013" s="2"/>
      <c r="DH2013" s="2"/>
      <c r="DI2013" s="2"/>
      <c r="DJ2013" s="2"/>
      <c r="DK2013" s="2"/>
      <c r="DL2013" s="2"/>
      <c r="DM2013" s="2"/>
      <c r="DN2013" s="2"/>
      <c r="DO2013" s="2"/>
      <c r="DP2013" s="2"/>
      <c r="DQ2013" s="2"/>
      <c r="DR2013" s="2"/>
      <c r="DS2013" s="2"/>
      <c r="DT2013" s="2"/>
      <c r="DU2013" s="2"/>
      <c r="DV2013" s="2"/>
      <c r="DW2013" s="2"/>
      <c r="DX2013" s="2"/>
      <c r="DY2013" s="2"/>
      <c r="DZ2013" s="2"/>
      <c r="EA2013" s="2"/>
      <c r="EB2013" s="2"/>
      <c r="EC2013" s="2"/>
      <c r="ED2013" s="2"/>
      <c r="EE2013" s="2"/>
      <c r="EF2013" s="2"/>
      <c r="EG2013" s="2"/>
      <c r="EH2013" s="2"/>
      <c r="EI2013" s="2"/>
      <c r="EJ2013" s="2"/>
      <c r="EK2013" s="2"/>
      <c r="EL2013" s="2"/>
      <c r="EM2013" s="2"/>
      <c r="EN2013" s="2"/>
      <c r="EO2013" s="2"/>
      <c r="EP2013" s="2"/>
      <c r="EQ2013" s="2"/>
      <c r="ER2013" s="2"/>
      <c r="ES2013" s="2"/>
      <c r="ET2013" s="2"/>
      <c r="EU2013" s="2"/>
      <c r="EV2013" s="2"/>
    </row>
    <row r="2014" ht="15.75" customHeight="1">
      <c r="A2014" s="2" t="s">
        <v>30</v>
      </c>
      <c r="B20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2014)))"),"#REF!")</f>
        <v>#REF!</v>
      </c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  <c r="CN2014" s="2"/>
      <c r="CO2014" s="2"/>
      <c r="CP2014" s="2"/>
      <c r="CQ2014" s="2"/>
      <c r="CR2014" s="2"/>
      <c r="CS2014" s="2"/>
      <c r="CT2014" s="2"/>
      <c r="CU2014" s="2"/>
      <c r="CV2014" s="2"/>
      <c r="CW2014" s="2"/>
      <c r="CX2014" s="2"/>
      <c r="CY2014" s="2"/>
      <c r="CZ2014" s="2"/>
      <c r="DA2014" s="2"/>
      <c r="DB2014" s="2"/>
      <c r="DC2014" s="2"/>
      <c r="DD2014" s="2"/>
      <c r="DE2014" s="2"/>
      <c r="DF2014" s="2"/>
      <c r="DG2014" s="2"/>
      <c r="DH2014" s="2"/>
      <c r="DI2014" s="2"/>
      <c r="DJ2014" s="2"/>
      <c r="DK2014" s="2"/>
      <c r="DL2014" s="2"/>
      <c r="DM2014" s="2"/>
      <c r="DN2014" s="2"/>
      <c r="DO2014" s="2"/>
      <c r="DP2014" s="2"/>
      <c r="DQ2014" s="2"/>
      <c r="DR2014" s="2"/>
      <c r="DS2014" s="2"/>
      <c r="DT2014" s="2"/>
      <c r="DU2014" s="2"/>
      <c r="DV2014" s="2"/>
      <c r="DW2014" s="2"/>
      <c r="DX2014" s="2"/>
      <c r="DY2014" s="2"/>
      <c r="DZ2014" s="2"/>
      <c r="EA2014" s="2"/>
      <c r="EB2014" s="2"/>
      <c r="EC2014" s="2"/>
      <c r="ED2014" s="2"/>
      <c r="EE2014" s="2"/>
      <c r="EF2014" s="2"/>
      <c r="EG2014" s="2"/>
      <c r="EH2014" s="2"/>
      <c r="EI2014" s="2"/>
      <c r="EJ2014" s="2"/>
      <c r="EK2014" s="2"/>
      <c r="EL2014" s="2"/>
      <c r="EM2014" s="2"/>
      <c r="EN2014" s="2"/>
      <c r="EO2014" s="2"/>
      <c r="EP2014" s="2"/>
      <c r="EQ2014" s="2"/>
      <c r="ER2014" s="2"/>
      <c r="ES2014" s="2"/>
      <c r="ET2014" s="2"/>
      <c r="EU2014" s="2"/>
      <c r="EV2014" s="2"/>
    </row>
    <row r="2015" ht="15.75" customHeight="1">
      <c r="A2015" s="2" t="s">
        <v>30</v>
      </c>
      <c r="B20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2015)))"),"#REF!")</f>
        <v>#REF!</v>
      </c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  <c r="CN2015" s="2"/>
      <c r="CO2015" s="2"/>
      <c r="CP2015" s="2"/>
      <c r="CQ2015" s="2"/>
      <c r="CR2015" s="2"/>
      <c r="CS2015" s="2"/>
      <c r="CT2015" s="2"/>
      <c r="CU2015" s="2"/>
      <c r="CV2015" s="2"/>
      <c r="CW2015" s="2"/>
      <c r="CX2015" s="2"/>
      <c r="CY2015" s="2"/>
      <c r="CZ2015" s="2"/>
      <c r="DA2015" s="2"/>
      <c r="DB2015" s="2"/>
      <c r="DC2015" s="2"/>
      <c r="DD2015" s="2"/>
      <c r="DE2015" s="2"/>
      <c r="DF2015" s="2"/>
      <c r="DG2015" s="2"/>
      <c r="DH2015" s="2"/>
      <c r="DI2015" s="2"/>
      <c r="DJ2015" s="2"/>
      <c r="DK2015" s="2"/>
      <c r="DL2015" s="2"/>
      <c r="DM2015" s="2"/>
      <c r="DN2015" s="2"/>
      <c r="DO2015" s="2"/>
      <c r="DP2015" s="2"/>
      <c r="DQ2015" s="2"/>
      <c r="DR2015" s="2"/>
      <c r="DS2015" s="2"/>
      <c r="DT2015" s="2"/>
      <c r="DU2015" s="2"/>
      <c r="DV2015" s="2"/>
      <c r="DW2015" s="2"/>
      <c r="DX2015" s="2"/>
      <c r="DY2015" s="2"/>
      <c r="DZ2015" s="2"/>
      <c r="EA2015" s="2"/>
      <c r="EB2015" s="2"/>
      <c r="EC2015" s="2"/>
      <c r="ED2015" s="2"/>
      <c r="EE2015" s="2"/>
      <c r="EF2015" s="2"/>
      <c r="EG2015" s="2"/>
      <c r="EH2015" s="2"/>
      <c r="EI2015" s="2"/>
      <c r="EJ2015" s="2"/>
      <c r="EK2015" s="2"/>
      <c r="EL2015" s="2"/>
      <c r="EM2015" s="2"/>
      <c r="EN2015" s="2"/>
      <c r="EO2015" s="2"/>
      <c r="EP2015" s="2"/>
      <c r="EQ2015" s="2"/>
      <c r="ER2015" s="2"/>
      <c r="ES2015" s="2"/>
      <c r="ET2015" s="2"/>
      <c r="EU2015" s="2"/>
      <c r="EV2015" s="2"/>
    </row>
    <row r="2016" ht="15.75" customHeight="1">
      <c r="A2016" s="2" t="s">
        <v>30</v>
      </c>
      <c r="B20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2016)))"),"#REF!")</f>
        <v>#REF!</v>
      </c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  <c r="CN2016" s="2"/>
      <c r="CO2016" s="2"/>
      <c r="CP2016" s="2"/>
      <c r="CQ2016" s="2"/>
      <c r="CR2016" s="2"/>
      <c r="CS2016" s="2"/>
      <c r="CT2016" s="2"/>
      <c r="CU2016" s="2"/>
      <c r="CV2016" s="2"/>
      <c r="CW2016" s="2"/>
      <c r="CX2016" s="2"/>
      <c r="CY2016" s="2"/>
      <c r="CZ2016" s="2"/>
      <c r="DA2016" s="2"/>
      <c r="DB2016" s="2"/>
      <c r="DC2016" s="2"/>
      <c r="DD2016" s="2"/>
      <c r="DE2016" s="2"/>
      <c r="DF2016" s="2"/>
      <c r="DG2016" s="2"/>
      <c r="DH2016" s="2"/>
      <c r="DI2016" s="2"/>
      <c r="DJ2016" s="2"/>
      <c r="DK2016" s="2"/>
      <c r="DL2016" s="2"/>
      <c r="DM2016" s="2"/>
      <c r="DN2016" s="2"/>
      <c r="DO2016" s="2"/>
      <c r="DP2016" s="2"/>
      <c r="DQ2016" s="2"/>
      <c r="DR2016" s="2"/>
      <c r="DS2016" s="2"/>
      <c r="DT2016" s="2"/>
      <c r="DU2016" s="2"/>
      <c r="DV2016" s="2"/>
      <c r="DW2016" s="2"/>
      <c r="DX2016" s="2"/>
      <c r="DY2016" s="2"/>
      <c r="DZ2016" s="2"/>
      <c r="EA2016" s="2"/>
      <c r="EB2016" s="2"/>
      <c r="EC2016" s="2"/>
      <c r="ED2016" s="2"/>
      <c r="EE2016" s="2"/>
      <c r="EF2016" s="2"/>
      <c r="EG2016" s="2"/>
      <c r="EH2016" s="2"/>
      <c r="EI2016" s="2"/>
      <c r="EJ2016" s="2"/>
      <c r="EK2016" s="2"/>
      <c r="EL2016" s="2"/>
      <c r="EM2016" s="2"/>
      <c r="EN2016" s="2"/>
      <c r="EO2016" s="2"/>
      <c r="EP2016" s="2"/>
      <c r="EQ2016" s="2"/>
      <c r="ER2016" s="2"/>
      <c r="ES2016" s="2"/>
      <c r="ET2016" s="2"/>
      <c r="EU2016" s="2"/>
      <c r="EV2016" s="2"/>
    </row>
    <row r="2017" ht="15.75" customHeight="1">
      <c r="A2017" s="2" t="s">
        <v>30</v>
      </c>
      <c r="B20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2017)))"),"#REF!")</f>
        <v>#REF!</v>
      </c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  <c r="CN2017" s="2"/>
      <c r="CO2017" s="2"/>
      <c r="CP2017" s="2"/>
      <c r="CQ2017" s="2"/>
      <c r="CR2017" s="2"/>
      <c r="CS2017" s="2"/>
      <c r="CT2017" s="2"/>
      <c r="CU2017" s="2"/>
      <c r="CV2017" s="2"/>
      <c r="CW2017" s="2"/>
      <c r="CX2017" s="2"/>
      <c r="CY2017" s="2"/>
      <c r="CZ2017" s="2"/>
      <c r="DA2017" s="2"/>
      <c r="DB2017" s="2"/>
      <c r="DC2017" s="2"/>
      <c r="DD2017" s="2"/>
      <c r="DE2017" s="2"/>
      <c r="DF2017" s="2"/>
      <c r="DG2017" s="2"/>
      <c r="DH2017" s="2"/>
      <c r="DI2017" s="2"/>
      <c r="DJ2017" s="2"/>
      <c r="DK2017" s="2"/>
      <c r="DL2017" s="2"/>
      <c r="DM2017" s="2"/>
      <c r="DN2017" s="2"/>
      <c r="DO2017" s="2"/>
      <c r="DP2017" s="2"/>
      <c r="DQ2017" s="2"/>
      <c r="DR2017" s="2"/>
      <c r="DS2017" s="2"/>
      <c r="DT2017" s="2"/>
      <c r="DU2017" s="2"/>
      <c r="DV2017" s="2"/>
      <c r="DW2017" s="2"/>
      <c r="DX2017" s="2"/>
      <c r="DY2017" s="2"/>
      <c r="DZ2017" s="2"/>
      <c r="EA2017" s="2"/>
      <c r="EB2017" s="2"/>
      <c r="EC2017" s="2"/>
      <c r="ED2017" s="2"/>
      <c r="EE2017" s="2"/>
      <c r="EF2017" s="2"/>
      <c r="EG2017" s="2"/>
      <c r="EH2017" s="2"/>
      <c r="EI2017" s="2"/>
      <c r="EJ2017" s="2"/>
      <c r="EK2017" s="2"/>
      <c r="EL2017" s="2"/>
      <c r="EM2017" s="2"/>
      <c r="EN2017" s="2"/>
      <c r="EO2017" s="2"/>
      <c r="EP2017" s="2"/>
      <c r="EQ2017" s="2"/>
      <c r="ER2017" s="2"/>
      <c r="ES2017" s="2"/>
      <c r="ET2017" s="2"/>
      <c r="EU2017" s="2"/>
      <c r="EV2017" s="2"/>
    </row>
    <row r="2018" ht="15.75" customHeight="1">
      <c r="A2018" s="2" t="s">
        <v>30</v>
      </c>
      <c r="B20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2018)))"),"#REF!")</f>
        <v>#REF!</v>
      </c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  <c r="CN2018" s="2"/>
      <c r="CO2018" s="2"/>
      <c r="CP2018" s="2"/>
      <c r="CQ2018" s="2"/>
      <c r="CR2018" s="2"/>
      <c r="CS2018" s="2"/>
      <c r="CT2018" s="2"/>
      <c r="CU2018" s="2"/>
      <c r="CV2018" s="2"/>
      <c r="CW2018" s="2"/>
      <c r="CX2018" s="2"/>
      <c r="CY2018" s="2"/>
      <c r="CZ2018" s="2"/>
      <c r="DA2018" s="2"/>
      <c r="DB2018" s="2"/>
      <c r="DC2018" s="2"/>
      <c r="DD2018" s="2"/>
      <c r="DE2018" s="2"/>
      <c r="DF2018" s="2"/>
      <c r="DG2018" s="2"/>
      <c r="DH2018" s="2"/>
      <c r="DI2018" s="2"/>
      <c r="DJ2018" s="2"/>
      <c r="DK2018" s="2"/>
      <c r="DL2018" s="2"/>
      <c r="DM2018" s="2"/>
      <c r="DN2018" s="2"/>
      <c r="DO2018" s="2"/>
      <c r="DP2018" s="2"/>
      <c r="DQ2018" s="2"/>
      <c r="DR2018" s="2"/>
      <c r="DS2018" s="2"/>
      <c r="DT2018" s="2"/>
      <c r="DU2018" s="2"/>
      <c r="DV2018" s="2"/>
      <c r="DW2018" s="2"/>
      <c r="DX2018" s="2"/>
      <c r="DY2018" s="2"/>
      <c r="DZ2018" s="2"/>
      <c r="EA2018" s="2"/>
      <c r="EB2018" s="2"/>
      <c r="EC2018" s="2"/>
      <c r="ED2018" s="2"/>
      <c r="EE2018" s="2"/>
      <c r="EF2018" s="2"/>
      <c r="EG2018" s="2"/>
      <c r="EH2018" s="2"/>
      <c r="EI2018" s="2"/>
      <c r="EJ2018" s="2"/>
      <c r="EK2018" s="2"/>
      <c r="EL2018" s="2"/>
      <c r="EM2018" s="2"/>
      <c r="EN2018" s="2"/>
      <c r="EO2018" s="2"/>
      <c r="EP2018" s="2"/>
      <c r="EQ2018" s="2"/>
      <c r="ER2018" s="2"/>
      <c r="ES2018" s="2"/>
      <c r="ET2018" s="2"/>
      <c r="EU2018" s="2"/>
      <c r="EV2018" s="2"/>
    </row>
    <row r="2019" ht="15.75" customHeight="1">
      <c r="A2019" s="2" t="s">
        <v>30</v>
      </c>
      <c r="B20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2019)))"),"#REF!")</f>
        <v>#REF!</v>
      </c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  <c r="CN2019" s="2"/>
      <c r="CO2019" s="2"/>
      <c r="CP2019" s="2"/>
      <c r="CQ2019" s="2"/>
      <c r="CR2019" s="2"/>
      <c r="CS2019" s="2"/>
      <c r="CT2019" s="2"/>
      <c r="CU2019" s="2"/>
      <c r="CV2019" s="2"/>
      <c r="CW2019" s="2"/>
      <c r="CX2019" s="2"/>
      <c r="CY2019" s="2"/>
      <c r="CZ2019" s="2"/>
      <c r="DA2019" s="2"/>
      <c r="DB2019" s="2"/>
      <c r="DC2019" s="2"/>
      <c r="DD2019" s="2"/>
      <c r="DE2019" s="2"/>
      <c r="DF2019" s="2"/>
      <c r="DG2019" s="2"/>
      <c r="DH2019" s="2"/>
      <c r="DI2019" s="2"/>
      <c r="DJ2019" s="2"/>
      <c r="DK2019" s="2"/>
      <c r="DL2019" s="2"/>
      <c r="DM2019" s="2"/>
      <c r="DN2019" s="2"/>
      <c r="DO2019" s="2"/>
      <c r="DP2019" s="2"/>
      <c r="DQ2019" s="2"/>
      <c r="DR2019" s="2"/>
      <c r="DS2019" s="2"/>
      <c r="DT2019" s="2"/>
      <c r="DU2019" s="2"/>
      <c r="DV2019" s="2"/>
      <c r="DW2019" s="2"/>
      <c r="DX2019" s="2"/>
      <c r="DY2019" s="2"/>
      <c r="DZ2019" s="2"/>
      <c r="EA2019" s="2"/>
      <c r="EB2019" s="2"/>
      <c r="EC2019" s="2"/>
      <c r="ED2019" s="2"/>
      <c r="EE2019" s="2"/>
      <c r="EF2019" s="2"/>
      <c r="EG2019" s="2"/>
      <c r="EH2019" s="2"/>
      <c r="EI2019" s="2"/>
      <c r="EJ2019" s="2"/>
      <c r="EK2019" s="2"/>
      <c r="EL2019" s="2"/>
      <c r="EM2019" s="2"/>
      <c r="EN2019" s="2"/>
      <c r="EO2019" s="2"/>
      <c r="EP2019" s="2"/>
      <c r="EQ2019" s="2"/>
      <c r="ER2019" s="2"/>
      <c r="ES2019" s="2"/>
      <c r="ET2019" s="2"/>
      <c r="EU2019" s="2"/>
      <c r="EV2019" s="2"/>
    </row>
    <row r="2020" ht="15.75" customHeight="1">
      <c r="A2020" s="2" t="s">
        <v>30</v>
      </c>
      <c r="B20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2020)))"),"#REF!")</f>
        <v>#REF!</v>
      </c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  <c r="CN2020" s="2"/>
      <c r="CO2020" s="2"/>
      <c r="CP2020" s="2"/>
      <c r="CQ2020" s="2"/>
      <c r="CR2020" s="2"/>
      <c r="CS2020" s="2"/>
      <c r="CT2020" s="2"/>
      <c r="CU2020" s="2"/>
      <c r="CV2020" s="2"/>
      <c r="CW2020" s="2"/>
      <c r="CX2020" s="2"/>
      <c r="CY2020" s="2"/>
      <c r="CZ2020" s="2"/>
      <c r="DA2020" s="2"/>
      <c r="DB2020" s="2"/>
      <c r="DC2020" s="2"/>
      <c r="DD2020" s="2"/>
      <c r="DE2020" s="2"/>
      <c r="DF2020" s="2"/>
      <c r="DG2020" s="2"/>
      <c r="DH2020" s="2"/>
      <c r="DI2020" s="2"/>
      <c r="DJ2020" s="2"/>
      <c r="DK2020" s="2"/>
      <c r="DL2020" s="2"/>
      <c r="DM2020" s="2"/>
      <c r="DN2020" s="2"/>
      <c r="DO2020" s="2"/>
      <c r="DP2020" s="2"/>
      <c r="DQ2020" s="2"/>
      <c r="DR2020" s="2"/>
      <c r="DS2020" s="2"/>
      <c r="DT2020" s="2"/>
      <c r="DU2020" s="2"/>
      <c r="DV2020" s="2"/>
      <c r="DW2020" s="2"/>
      <c r="DX2020" s="2"/>
      <c r="DY2020" s="2"/>
      <c r="DZ2020" s="2"/>
      <c r="EA2020" s="2"/>
      <c r="EB2020" s="2"/>
      <c r="EC2020" s="2"/>
      <c r="ED2020" s="2"/>
      <c r="EE2020" s="2"/>
      <c r="EF2020" s="2"/>
      <c r="EG2020" s="2"/>
      <c r="EH2020" s="2"/>
      <c r="EI2020" s="2"/>
      <c r="EJ2020" s="2"/>
      <c r="EK2020" s="2"/>
      <c r="EL2020" s="2"/>
      <c r="EM2020" s="2"/>
      <c r="EN2020" s="2"/>
      <c r="EO2020" s="2"/>
      <c r="EP2020" s="2"/>
      <c r="EQ2020" s="2"/>
      <c r="ER2020" s="2"/>
      <c r="ES2020" s="2"/>
      <c r="ET2020" s="2"/>
      <c r="EU2020" s="2"/>
      <c r="EV2020" s="2"/>
    </row>
    <row r="2021" ht="15.75" customHeight="1">
      <c r="A2021" s="2" t="s">
        <v>30</v>
      </c>
      <c r="B20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2021)))"),"#REF!")</f>
        <v>#REF!</v>
      </c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  <c r="CN2021" s="2"/>
      <c r="CO2021" s="2"/>
      <c r="CP2021" s="2"/>
      <c r="CQ2021" s="2"/>
      <c r="CR2021" s="2"/>
      <c r="CS2021" s="2"/>
      <c r="CT2021" s="2"/>
      <c r="CU2021" s="2"/>
      <c r="CV2021" s="2"/>
      <c r="CW2021" s="2"/>
      <c r="CX2021" s="2"/>
      <c r="CY2021" s="2"/>
      <c r="CZ2021" s="2"/>
      <c r="DA2021" s="2"/>
      <c r="DB2021" s="2"/>
      <c r="DC2021" s="2"/>
      <c r="DD2021" s="2"/>
      <c r="DE2021" s="2"/>
      <c r="DF2021" s="2"/>
      <c r="DG2021" s="2"/>
      <c r="DH2021" s="2"/>
      <c r="DI2021" s="2"/>
      <c r="DJ2021" s="2"/>
      <c r="DK2021" s="2"/>
      <c r="DL2021" s="2"/>
      <c r="DM2021" s="2"/>
      <c r="DN2021" s="2"/>
      <c r="DO2021" s="2"/>
      <c r="DP2021" s="2"/>
      <c r="DQ2021" s="2"/>
      <c r="DR2021" s="2"/>
      <c r="DS2021" s="2"/>
      <c r="DT2021" s="2"/>
      <c r="DU2021" s="2"/>
      <c r="DV2021" s="2"/>
      <c r="DW2021" s="2"/>
      <c r="DX2021" s="2"/>
      <c r="DY2021" s="2"/>
      <c r="DZ2021" s="2"/>
      <c r="EA2021" s="2"/>
      <c r="EB2021" s="2"/>
      <c r="EC2021" s="2"/>
      <c r="ED2021" s="2"/>
      <c r="EE2021" s="2"/>
      <c r="EF2021" s="2"/>
      <c r="EG2021" s="2"/>
      <c r="EH2021" s="2"/>
      <c r="EI2021" s="2"/>
      <c r="EJ2021" s="2"/>
      <c r="EK2021" s="2"/>
      <c r="EL2021" s="2"/>
      <c r="EM2021" s="2"/>
      <c r="EN2021" s="2"/>
      <c r="EO2021" s="2"/>
      <c r="EP2021" s="2"/>
      <c r="EQ2021" s="2"/>
      <c r="ER2021" s="2"/>
      <c r="ES2021" s="2"/>
      <c r="ET2021" s="2"/>
      <c r="EU2021" s="2"/>
      <c r="EV2021" s="2"/>
    </row>
    <row r="2022" ht="15.75" customHeight="1">
      <c r="A2022" s="2" t="s">
        <v>30</v>
      </c>
      <c r="B20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2022)))"),"#REF!")</f>
        <v>#REF!</v>
      </c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  <c r="CN2022" s="2"/>
      <c r="CO2022" s="2"/>
      <c r="CP2022" s="2"/>
      <c r="CQ2022" s="2"/>
      <c r="CR2022" s="2"/>
      <c r="CS2022" s="2"/>
      <c r="CT2022" s="2"/>
      <c r="CU2022" s="2"/>
      <c r="CV2022" s="2"/>
      <c r="CW2022" s="2"/>
      <c r="CX2022" s="2"/>
      <c r="CY2022" s="2"/>
      <c r="CZ2022" s="2"/>
      <c r="DA2022" s="2"/>
      <c r="DB2022" s="2"/>
      <c r="DC2022" s="2"/>
      <c r="DD2022" s="2"/>
      <c r="DE2022" s="2"/>
      <c r="DF2022" s="2"/>
      <c r="DG2022" s="2"/>
      <c r="DH2022" s="2"/>
      <c r="DI2022" s="2"/>
      <c r="DJ2022" s="2"/>
      <c r="DK2022" s="2"/>
      <c r="DL2022" s="2"/>
      <c r="DM2022" s="2"/>
      <c r="DN2022" s="2"/>
      <c r="DO2022" s="2"/>
      <c r="DP2022" s="2"/>
      <c r="DQ2022" s="2"/>
      <c r="DR2022" s="2"/>
      <c r="DS2022" s="2"/>
      <c r="DT2022" s="2"/>
      <c r="DU2022" s="2"/>
      <c r="DV2022" s="2"/>
      <c r="DW2022" s="2"/>
      <c r="DX2022" s="2"/>
      <c r="DY2022" s="2"/>
      <c r="DZ2022" s="2"/>
      <c r="EA2022" s="2"/>
      <c r="EB2022" s="2"/>
      <c r="EC2022" s="2"/>
      <c r="ED2022" s="2"/>
      <c r="EE2022" s="2"/>
      <c r="EF2022" s="2"/>
      <c r="EG2022" s="2"/>
      <c r="EH2022" s="2"/>
      <c r="EI2022" s="2"/>
      <c r="EJ2022" s="2"/>
      <c r="EK2022" s="2"/>
      <c r="EL2022" s="2"/>
      <c r="EM2022" s="2"/>
      <c r="EN2022" s="2"/>
      <c r="EO2022" s="2"/>
      <c r="EP2022" s="2"/>
      <c r="EQ2022" s="2"/>
      <c r="ER2022" s="2"/>
      <c r="ES2022" s="2"/>
      <c r="ET2022" s="2"/>
      <c r="EU2022" s="2"/>
      <c r="EV2022" s="2"/>
    </row>
    <row r="2023" ht="15.75" customHeight="1">
      <c r="A2023" s="2" t="s">
        <v>30</v>
      </c>
      <c r="B20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2023)))"),"#REF!")</f>
        <v>#REF!</v>
      </c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  <c r="CN2023" s="2"/>
      <c r="CO2023" s="2"/>
      <c r="CP2023" s="2"/>
      <c r="CQ2023" s="2"/>
      <c r="CR2023" s="2"/>
      <c r="CS2023" s="2"/>
      <c r="CT2023" s="2"/>
      <c r="CU2023" s="2"/>
      <c r="CV2023" s="2"/>
      <c r="CW2023" s="2"/>
      <c r="CX2023" s="2"/>
      <c r="CY2023" s="2"/>
      <c r="CZ2023" s="2"/>
      <c r="DA2023" s="2"/>
      <c r="DB2023" s="2"/>
      <c r="DC2023" s="2"/>
      <c r="DD2023" s="2"/>
      <c r="DE2023" s="2"/>
      <c r="DF2023" s="2"/>
      <c r="DG2023" s="2"/>
      <c r="DH2023" s="2"/>
      <c r="DI2023" s="2"/>
      <c r="DJ2023" s="2"/>
      <c r="DK2023" s="2"/>
      <c r="DL2023" s="2"/>
      <c r="DM2023" s="2"/>
      <c r="DN2023" s="2"/>
      <c r="DO2023" s="2"/>
      <c r="DP2023" s="2"/>
      <c r="DQ2023" s="2"/>
      <c r="DR2023" s="2"/>
      <c r="DS2023" s="2"/>
      <c r="DT2023" s="2"/>
      <c r="DU2023" s="2"/>
      <c r="DV2023" s="2"/>
      <c r="DW2023" s="2"/>
      <c r="DX2023" s="2"/>
      <c r="DY2023" s="2"/>
      <c r="DZ2023" s="2"/>
      <c r="EA2023" s="2"/>
      <c r="EB2023" s="2"/>
      <c r="EC2023" s="2"/>
      <c r="ED2023" s="2"/>
      <c r="EE2023" s="2"/>
      <c r="EF2023" s="2"/>
      <c r="EG2023" s="2"/>
      <c r="EH2023" s="2"/>
      <c r="EI2023" s="2"/>
      <c r="EJ2023" s="2"/>
      <c r="EK2023" s="2"/>
      <c r="EL2023" s="2"/>
      <c r="EM2023" s="2"/>
      <c r="EN2023" s="2"/>
      <c r="EO2023" s="2"/>
      <c r="EP2023" s="2"/>
      <c r="EQ2023" s="2"/>
      <c r="ER2023" s="2"/>
      <c r="ES2023" s="2"/>
      <c r="ET2023" s="2"/>
      <c r="EU2023" s="2"/>
      <c r="EV2023" s="2"/>
    </row>
    <row r="2024" ht="15.75" customHeight="1">
      <c r="A2024" s="2" t="s">
        <v>30</v>
      </c>
      <c r="B20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2024)))"),"#REF!")</f>
        <v>#REF!</v>
      </c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  <c r="CN2024" s="2"/>
      <c r="CO2024" s="2"/>
      <c r="CP2024" s="2"/>
      <c r="CQ2024" s="2"/>
      <c r="CR2024" s="2"/>
      <c r="CS2024" s="2"/>
      <c r="CT2024" s="2"/>
      <c r="CU2024" s="2"/>
      <c r="CV2024" s="2"/>
      <c r="CW2024" s="2"/>
      <c r="CX2024" s="2"/>
      <c r="CY2024" s="2"/>
      <c r="CZ2024" s="2"/>
      <c r="DA2024" s="2"/>
      <c r="DB2024" s="2"/>
      <c r="DC2024" s="2"/>
      <c r="DD2024" s="2"/>
      <c r="DE2024" s="2"/>
      <c r="DF2024" s="2"/>
      <c r="DG2024" s="2"/>
      <c r="DH2024" s="2"/>
      <c r="DI2024" s="2"/>
      <c r="DJ2024" s="2"/>
      <c r="DK2024" s="2"/>
      <c r="DL2024" s="2"/>
      <c r="DM2024" s="2"/>
      <c r="DN2024" s="2"/>
      <c r="DO2024" s="2"/>
      <c r="DP2024" s="2"/>
      <c r="DQ2024" s="2"/>
      <c r="DR2024" s="2"/>
      <c r="DS2024" s="2"/>
      <c r="DT2024" s="2"/>
      <c r="DU2024" s="2"/>
      <c r="DV2024" s="2"/>
      <c r="DW2024" s="2"/>
      <c r="DX2024" s="2"/>
      <c r="DY2024" s="2"/>
      <c r="DZ2024" s="2"/>
      <c r="EA2024" s="2"/>
      <c r="EB2024" s="2"/>
      <c r="EC2024" s="2"/>
      <c r="ED2024" s="2"/>
      <c r="EE2024" s="2"/>
      <c r="EF2024" s="2"/>
      <c r="EG2024" s="2"/>
      <c r="EH2024" s="2"/>
      <c r="EI2024" s="2"/>
      <c r="EJ2024" s="2"/>
      <c r="EK2024" s="2"/>
      <c r="EL2024" s="2"/>
      <c r="EM2024" s="2"/>
      <c r="EN2024" s="2"/>
      <c r="EO2024" s="2"/>
      <c r="EP2024" s="2"/>
      <c r="EQ2024" s="2"/>
      <c r="ER2024" s="2"/>
      <c r="ES2024" s="2"/>
      <c r="ET2024" s="2"/>
      <c r="EU2024" s="2"/>
      <c r="EV2024" s="2"/>
    </row>
    <row r="2025" ht="15.75" customHeight="1">
      <c r="A2025" s="2" t="s">
        <v>30</v>
      </c>
      <c r="B20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2025)))"),"#REF!")</f>
        <v>#REF!</v>
      </c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  <c r="CN2025" s="2"/>
      <c r="CO2025" s="2"/>
      <c r="CP2025" s="2"/>
      <c r="CQ2025" s="2"/>
      <c r="CR2025" s="2"/>
      <c r="CS2025" s="2"/>
      <c r="CT2025" s="2"/>
      <c r="CU2025" s="2"/>
      <c r="CV2025" s="2"/>
      <c r="CW2025" s="2"/>
      <c r="CX2025" s="2"/>
      <c r="CY2025" s="2"/>
      <c r="CZ2025" s="2"/>
      <c r="DA2025" s="2"/>
      <c r="DB2025" s="2"/>
      <c r="DC2025" s="2"/>
      <c r="DD2025" s="2"/>
      <c r="DE2025" s="2"/>
      <c r="DF2025" s="2"/>
      <c r="DG2025" s="2"/>
      <c r="DH2025" s="2"/>
      <c r="DI2025" s="2"/>
      <c r="DJ2025" s="2"/>
      <c r="DK2025" s="2"/>
      <c r="DL2025" s="2"/>
      <c r="DM2025" s="2"/>
      <c r="DN2025" s="2"/>
      <c r="DO2025" s="2"/>
      <c r="DP2025" s="2"/>
      <c r="DQ2025" s="2"/>
      <c r="DR2025" s="2"/>
      <c r="DS2025" s="2"/>
      <c r="DT2025" s="2"/>
      <c r="DU2025" s="2"/>
      <c r="DV2025" s="2"/>
      <c r="DW2025" s="2"/>
      <c r="DX2025" s="2"/>
      <c r="DY2025" s="2"/>
      <c r="DZ2025" s="2"/>
      <c r="EA2025" s="2"/>
      <c r="EB2025" s="2"/>
      <c r="EC2025" s="2"/>
      <c r="ED2025" s="2"/>
      <c r="EE2025" s="2"/>
      <c r="EF2025" s="2"/>
      <c r="EG2025" s="2"/>
      <c r="EH2025" s="2"/>
      <c r="EI2025" s="2"/>
      <c r="EJ2025" s="2"/>
      <c r="EK2025" s="2"/>
      <c r="EL2025" s="2"/>
      <c r="EM2025" s="2"/>
      <c r="EN2025" s="2"/>
      <c r="EO2025" s="2"/>
      <c r="EP2025" s="2"/>
      <c r="EQ2025" s="2"/>
      <c r="ER2025" s="2"/>
      <c r="ES2025" s="2"/>
      <c r="ET2025" s="2"/>
      <c r="EU2025" s="2"/>
      <c r="EV2025" s="2"/>
    </row>
    <row r="2026" ht="15.75" customHeight="1">
      <c r="A2026" s="2" t="s">
        <v>30</v>
      </c>
      <c r="B20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2026)))"),"#REF!")</f>
        <v>#REF!</v>
      </c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  <c r="CN2026" s="2"/>
      <c r="CO2026" s="2"/>
      <c r="CP2026" s="2"/>
      <c r="CQ2026" s="2"/>
      <c r="CR2026" s="2"/>
      <c r="CS2026" s="2"/>
      <c r="CT2026" s="2"/>
      <c r="CU2026" s="2"/>
      <c r="CV2026" s="2"/>
      <c r="CW2026" s="2"/>
      <c r="CX2026" s="2"/>
      <c r="CY2026" s="2"/>
      <c r="CZ2026" s="2"/>
      <c r="DA2026" s="2"/>
      <c r="DB2026" s="2"/>
      <c r="DC2026" s="2"/>
      <c r="DD2026" s="2"/>
      <c r="DE2026" s="2"/>
      <c r="DF2026" s="2"/>
      <c r="DG2026" s="2"/>
      <c r="DH2026" s="2"/>
      <c r="DI2026" s="2"/>
      <c r="DJ2026" s="2"/>
      <c r="DK2026" s="2"/>
      <c r="DL2026" s="2"/>
      <c r="DM2026" s="2"/>
      <c r="DN2026" s="2"/>
      <c r="DO2026" s="2"/>
      <c r="DP2026" s="2"/>
      <c r="DQ2026" s="2"/>
      <c r="DR2026" s="2"/>
      <c r="DS2026" s="2"/>
      <c r="DT2026" s="2"/>
      <c r="DU2026" s="2"/>
      <c r="DV2026" s="2"/>
      <c r="DW2026" s="2"/>
      <c r="DX2026" s="2"/>
      <c r="DY2026" s="2"/>
      <c r="DZ2026" s="2"/>
      <c r="EA2026" s="2"/>
      <c r="EB2026" s="2"/>
      <c r="EC2026" s="2"/>
      <c r="ED2026" s="2"/>
      <c r="EE2026" s="2"/>
      <c r="EF2026" s="2"/>
      <c r="EG2026" s="2"/>
      <c r="EH2026" s="2"/>
      <c r="EI2026" s="2"/>
      <c r="EJ2026" s="2"/>
      <c r="EK2026" s="2"/>
      <c r="EL2026" s="2"/>
      <c r="EM2026" s="2"/>
      <c r="EN2026" s="2"/>
      <c r="EO2026" s="2"/>
      <c r="EP2026" s="2"/>
      <c r="EQ2026" s="2"/>
      <c r="ER2026" s="2"/>
      <c r="ES2026" s="2"/>
      <c r="ET2026" s="2"/>
      <c r="EU2026" s="2"/>
      <c r="EV2026" s="2"/>
    </row>
    <row r="2027" ht="15.75" customHeight="1">
      <c r="A2027" s="2" t="s">
        <v>30</v>
      </c>
      <c r="B20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2027)))"),"#REF!")</f>
        <v>#REF!</v>
      </c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  <c r="CN2027" s="2"/>
      <c r="CO2027" s="2"/>
      <c r="CP2027" s="2"/>
      <c r="CQ2027" s="2"/>
      <c r="CR2027" s="2"/>
      <c r="CS2027" s="2"/>
      <c r="CT2027" s="2"/>
      <c r="CU2027" s="2"/>
      <c r="CV2027" s="2"/>
      <c r="CW2027" s="2"/>
      <c r="CX2027" s="2"/>
      <c r="CY2027" s="2"/>
      <c r="CZ2027" s="2"/>
      <c r="DA2027" s="2"/>
      <c r="DB2027" s="2"/>
      <c r="DC2027" s="2"/>
      <c r="DD2027" s="2"/>
      <c r="DE2027" s="2"/>
      <c r="DF2027" s="2"/>
      <c r="DG2027" s="2"/>
      <c r="DH2027" s="2"/>
      <c r="DI2027" s="2"/>
      <c r="DJ2027" s="2"/>
      <c r="DK2027" s="2"/>
      <c r="DL2027" s="2"/>
      <c r="DM2027" s="2"/>
      <c r="DN2027" s="2"/>
      <c r="DO2027" s="2"/>
      <c r="DP2027" s="2"/>
      <c r="DQ2027" s="2"/>
      <c r="DR2027" s="2"/>
      <c r="DS2027" s="2"/>
      <c r="DT2027" s="2"/>
      <c r="DU2027" s="2"/>
      <c r="DV2027" s="2"/>
      <c r="DW2027" s="2"/>
      <c r="DX2027" s="2"/>
      <c r="DY2027" s="2"/>
      <c r="DZ2027" s="2"/>
      <c r="EA2027" s="2"/>
      <c r="EB2027" s="2"/>
      <c r="EC2027" s="2"/>
      <c r="ED2027" s="2"/>
      <c r="EE2027" s="2"/>
      <c r="EF2027" s="2"/>
      <c r="EG2027" s="2"/>
      <c r="EH2027" s="2"/>
      <c r="EI2027" s="2"/>
      <c r="EJ2027" s="2"/>
      <c r="EK2027" s="2"/>
      <c r="EL2027" s="2"/>
      <c r="EM2027" s="2"/>
      <c r="EN2027" s="2"/>
      <c r="EO2027" s="2"/>
      <c r="EP2027" s="2"/>
      <c r="EQ2027" s="2"/>
      <c r="ER2027" s="2"/>
      <c r="ES2027" s="2"/>
      <c r="ET2027" s="2"/>
      <c r="EU2027" s="2"/>
      <c r="EV2027" s="2"/>
    </row>
    <row r="2028" ht="15.75" customHeight="1">
      <c r="A2028" s="2" t="s">
        <v>30</v>
      </c>
      <c r="B20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2028)))"),"#REF!")</f>
        <v>#REF!</v>
      </c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  <c r="CN2028" s="2"/>
      <c r="CO2028" s="2"/>
      <c r="CP2028" s="2"/>
      <c r="CQ2028" s="2"/>
      <c r="CR2028" s="2"/>
      <c r="CS2028" s="2"/>
      <c r="CT2028" s="2"/>
      <c r="CU2028" s="2"/>
      <c r="CV2028" s="2"/>
      <c r="CW2028" s="2"/>
      <c r="CX2028" s="2"/>
      <c r="CY2028" s="2"/>
      <c r="CZ2028" s="2"/>
      <c r="DA2028" s="2"/>
      <c r="DB2028" s="2"/>
      <c r="DC2028" s="2"/>
      <c r="DD2028" s="2"/>
      <c r="DE2028" s="2"/>
      <c r="DF2028" s="2"/>
      <c r="DG2028" s="2"/>
      <c r="DH2028" s="2"/>
      <c r="DI2028" s="2"/>
      <c r="DJ2028" s="2"/>
      <c r="DK2028" s="2"/>
      <c r="DL2028" s="2"/>
      <c r="DM2028" s="2"/>
      <c r="DN2028" s="2"/>
      <c r="DO2028" s="2"/>
      <c r="DP2028" s="2"/>
      <c r="DQ2028" s="2"/>
      <c r="DR2028" s="2"/>
      <c r="DS2028" s="2"/>
      <c r="DT2028" s="2"/>
      <c r="DU2028" s="2"/>
      <c r="DV2028" s="2"/>
      <c r="DW2028" s="2"/>
      <c r="DX2028" s="2"/>
      <c r="DY2028" s="2"/>
      <c r="DZ2028" s="2"/>
      <c r="EA2028" s="2"/>
      <c r="EB2028" s="2"/>
      <c r="EC2028" s="2"/>
      <c r="ED2028" s="2"/>
      <c r="EE2028" s="2"/>
      <c r="EF2028" s="2"/>
      <c r="EG2028" s="2"/>
      <c r="EH2028" s="2"/>
      <c r="EI2028" s="2"/>
      <c r="EJ2028" s="2"/>
      <c r="EK2028" s="2"/>
      <c r="EL2028" s="2"/>
      <c r="EM2028" s="2"/>
      <c r="EN2028" s="2"/>
      <c r="EO2028" s="2"/>
      <c r="EP2028" s="2"/>
      <c r="EQ2028" s="2"/>
      <c r="ER2028" s="2"/>
      <c r="ES2028" s="2"/>
      <c r="ET2028" s="2"/>
      <c r="EU2028" s="2"/>
      <c r="EV2028" s="2"/>
    </row>
    <row r="2029" ht="15.75" customHeight="1">
      <c r="A2029" s="2" t="s">
        <v>30</v>
      </c>
      <c r="B20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2029)))"),"#REF!")</f>
        <v>#REF!</v>
      </c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  <c r="CN2029" s="2"/>
      <c r="CO2029" s="2"/>
      <c r="CP2029" s="2"/>
      <c r="CQ2029" s="2"/>
      <c r="CR2029" s="2"/>
      <c r="CS2029" s="2"/>
      <c r="CT2029" s="2"/>
      <c r="CU2029" s="2"/>
      <c r="CV2029" s="2"/>
      <c r="CW2029" s="2"/>
      <c r="CX2029" s="2"/>
      <c r="CY2029" s="2"/>
      <c r="CZ2029" s="2"/>
      <c r="DA2029" s="2"/>
      <c r="DB2029" s="2"/>
      <c r="DC2029" s="2"/>
      <c r="DD2029" s="2"/>
      <c r="DE2029" s="2"/>
      <c r="DF2029" s="2"/>
      <c r="DG2029" s="2"/>
      <c r="DH2029" s="2"/>
      <c r="DI2029" s="2"/>
      <c r="DJ2029" s="2"/>
      <c r="DK2029" s="2"/>
      <c r="DL2029" s="2"/>
      <c r="DM2029" s="2"/>
      <c r="DN2029" s="2"/>
      <c r="DO2029" s="2"/>
      <c r="DP2029" s="2"/>
      <c r="DQ2029" s="2"/>
      <c r="DR2029" s="2"/>
      <c r="DS2029" s="2"/>
      <c r="DT2029" s="2"/>
      <c r="DU2029" s="2"/>
      <c r="DV2029" s="2"/>
      <c r="DW2029" s="2"/>
      <c r="DX2029" s="2"/>
      <c r="DY2029" s="2"/>
      <c r="DZ2029" s="2"/>
      <c r="EA2029" s="2"/>
      <c r="EB2029" s="2"/>
      <c r="EC2029" s="2"/>
      <c r="ED2029" s="2"/>
      <c r="EE2029" s="2"/>
      <c r="EF2029" s="2"/>
      <c r="EG2029" s="2"/>
      <c r="EH2029" s="2"/>
      <c r="EI2029" s="2"/>
      <c r="EJ2029" s="2"/>
      <c r="EK2029" s="2"/>
      <c r="EL2029" s="2"/>
      <c r="EM2029" s="2"/>
      <c r="EN2029" s="2"/>
      <c r="EO2029" s="2"/>
      <c r="EP2029" s="2"/>
      <c r="EQ2029" s="2"/>
      <c r="ER2029" s="2"/>
      <c r="ES2029" s="2"/>
      <c r="ET2029" s="2"/>
      <c r="EU2029" s="2"/>
      <c r="EV2029" s="2"/>
    </row>
    <row r="2030" ht="15.75" customHeight="1">
      <c r="A2030" s="2" t="s">
        <v>30</v>
      </c>
      <c r="B20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2030)))"),"#REF!")</f>
        <v>#REF!</v>
      </c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  <c r="CN2030" s="2"/>
      <c r="CO2030" s="2"/>
      <c r="CP2030" s="2"/>
      <c r="CQ2030" s="2"/>
      <c r="CR2030" s="2"/>
      <c r="CS2030" s="2"/>
      <c r="CT2030" s="2"/>
      <c r="CU2030" s="2"/>
      <c r="CV2030" s="2"/>
      <c r="CW2030" s="2"/>
      <c r="CX2030" s="2"/>
      <c r="CY2030" s="2"/>
      <c r="CZ2030" s="2"/>
      <c r="DA2030" s="2"/>
      <c r="DB2030" s="2"/>
      <c r="DC2030" s="2"/>
      <c r="DD2030" s="2"/>
      <c r="DE2030" s="2"/>
      <c r="DF2030" s="2"/>
      <c r="DG2030" s="2"/>
      <c r="DH2030" s="2"/>
      <c r="DI2030" s="2"/>
      <c r="DJ2030" s="2"/>
      <c r="DK2030" s="2"/>
      <c r="DL2030" s="2"/>
      <c r="DM2030" s="2"/>
      <c r="DN2030" s="2"/>
      <c r="DO2030" s="2"/>
      <c r="DP2030" s="2"/>
      <c r="DQ2030" s="2"/>
      <c r="DR2030" s="2"/>
      <c r="DS2030" s="2"/>
      <c r="DT2030" s="2"/>
      <c r="DU2030" s="2"/>
      <c r="DV2030" s="2"/>
      <c r="DW2030" s="2"/>
      <c r="DX2030" s="2"/>
      <c r="DY2030" s="2"/>
      <c r="DZ2030" s="2"/>
      <c r="EA2030" s="2"/>
      <c r="EB2030" s="2"/>
      <c r="EC2030" s="2"/>
      <c r="ED2030" s="2"/>
      <c r="EE2030" s="2"/>
      <c r="EF2030" s="2"/>
      <c r="EG2030" s="2"/>
      <c r="EH2030" s="2"/>
      <c r="EI2030" s="2"/>
      <c r="EJ2030" s="2"/>
      <c r="EK2030" s="2"/>
      <c r="EL2030" s="2"/>
      <c r="EM2030" s="2"/>
      <c r="EN2030" s="2"/>
      <c r="EO2030" s="2"/>
      <c r="EP2030" s="2"/>
      <c r="EQ2030" s="2"/>
      <c r="ER2030" s="2"/>
      <c r="ES2030" s="2"/>
      <c r="ET2030" s="2"/>
      <c r="EU2030" s="2"/>
      <c r="EV2030" s="2"/>
    </row>
    <row r="2031" ht="15.75" customHeight="1">
      <c r="A2031" s="2" t="s">
        <v>30</v>
      </c>
      <c r="B20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2031)))"),"#REF!")</f>
        <v>#REF!</v>
      </c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  <c r="CN2031" s="2"/>
      <c r="CO2031" s="2"/>
      <c r="CP2031" s="2"/>
      <c r="CQ2031" s="2"/>
      <c r="CR2031" s="2"/>
      <c r="CS2031" s="2"/>
      <c r="CT2031" s="2"/>
      <c r="CU2031" s="2"/>
      <c r="CV2031" s="2"/>
      <c r="CW2031" s="2"/>
      <c r="CX2031" s="2"/>
      <c r="CY2031" s="2"/>
      <c r="CZ2031" s="2"/>
      <c r="DA2031" s="2"/>
      <c r="DB2031" s="2"/>
      <c r="DC2031" s="2"/>
      <c r="DD2031" s="2"/>
      <c r="DE2031" s="2"/>
      <c r="DF2031" s="2"/>
      <c r="DG2031" s="2"/>
      <c r="DH2031" s="2"/>
      <c r="DI2031" s="2"/>
      <c r="DJ2031" s="2"/>
      <c r="DK2031" s="2"/>
      <c r="DL2031" s="2"/>
      <c r="DM2031" s="2"/>
      <c r="DN2031" s="2"/>
      <c r="DO2031" s="2"/>
      <c r="DP2031" s="2"/>
      <c r="DQ2031" s="2"/>
      <c r="DR2031" s="2"/>
      <c r="DS2031" s="2"/>
      <c r="DT2031" s="2"/>
      <c r="DU2031" s="2"/>
      <c r="DV2031" s="2"/>
      <c r="DW2031" s="2"/>
      <c r="DX2031" s="2"/>
      <c r="DY2031" s="2"/>
      <c r="DZ2031" s="2"/>
      <c r="EA2031" s="2"/>
      <c r="EB2031" s="2"/>
      <c r="EC2031" s="2"/>
      <c r="ED2031" s="2"/>
      <c r="EE2031" s="2"/>
      <c r="EF2031" s="2"/>
      <c r="EG2031" s="2"/>
      <c r="EH2031" s="2"/>
      <c r="EI2031" s="2"/>
      <c r="EJ2031" s="2"/>
      <c r="EK2031" s="2"/>
      <c r="EL2031" s="2"/>
      <c r="EM2031" s="2"/>
      <c r="EN2031" s="2"/>
      <c r="EO2031" s="2"/>
      <c r="EP2031" s="2"/>
      <c r="EQ2031" s="2"/>
      <c r="ER2031" s="2"/>
      <c r="ES2031" s="2"/>
      <c r="ET2031" s="2"/>
      <c r="EU2031" s="2"/>
      <c r="EV2031" s="2"/>
    </row>
    <row r="2032" ht="15.75" customHeight="1">
      <c r="A2032" s="2" t="s">
        <v>30</v>
      </c>
      <c r="B20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2032)))"),"#REF!")</f>
        <v>#REF!</v>
      </c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  <c r="CN2032" s="2"/>
      <c r="CO2032" s="2"/>
      <c r="CP2032" s="2"/>
      <c r="CQ2032" s="2"/>
      <c r="CR2032" s="2"/>
      <c r="CS2032" s="2"/>
      <c r="CT2032" s="2"/>
      <c r="CU2032" s="2"/>
      <c r="CV2032" s="2"/>
      <c r="CW2032" s="2"/>
      <c r="CX2032" s="2"/>
      <c r="CY2032" s="2"/>
      <c r="CZ2032" s="2"/>
      <c r="DA2032" s="2"/>
      <c r="DB2032" s="2"/>
      <c r="DC2032" s="2"/>
      <c r="DD2032" s="2"/>
      <c r="DE2032" s="2"/>
      <c r="DF2032" s="2"/>
      <c r="DG2032" s="2"/>
      <c r="DH2032" s="2"/>
      <c r="DI2032" s="2"/>
      <c r="DJ2032" s="2"/>
      <c r="DK2032" s="2"/>
      <c r="DL2032" s="2"/>
      <c r="DM2032" s="2"/>
      <c r="DN2032" s="2"/>
      <c r="DO2032" s="2"/>
      <c r="DP2032" s="2"/>
      <c r="DQ2032" s="2"/>
      <c r="DR2032" s="2"/>
      <c r="DS2032" s="2"/>
      <c r="DT2032" s="2"/>
      <c r="DU2032" s="2"/>
      <c r="DV2032" s="2"/>
      <c r="DW2032" s="2"/>
      <c r="DX2032" s="2"/>
      <c r="DY2032" s="2"/>
      <c r="DZ2032" s="2"/>
      <c r="EA2032" s="2"/>
      <c r="EB2032" s="2"/>
      <c r="EC2032" s="2"/>
      <c r="ED2032" s="2"/>
      <c r="EE2032" s="2"/>
      <c r="EF2032" s="2"/>
      <c r="EG2032" s="2"/>
      <c r="EH2032" s="2"/>
      <c r="EI2032" s="2"/>
      <c r="EJ2032" s="2"/>
      <c r="EK2032" s="2"/>
      <c r="EL2032" s="2"/>
      <c r="EM2032" s="2"/>
      <c r="EN2032" s="2"/>
      <c r="EO2032" s="2"/>
      <c r="EP2032" s="2"/>
      <c r="EQ2032" s="2"/>
      <c r="ER2032" s="2"/>
      <c r="ES2032" s="2"/>
      <c r="ET2032" s="2"/>
      <c r="EU2032" s="2"/>
      <c r="EV2032" s="2"/>
    </row>
    <row r="2033" ht="15.75" customHeight="1">
      <c r="A2033" s="2" t="s">
        <v>30</v>
      </c>
      <c r="B20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2033)))"),"#REF!")</f>
        <v>#REF!</v>
      </c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  <c r="CN2033" s="2"/>
      <c r="CO2033" s="2"/>
      <c r="CP2033" s="2"/>
      <c r="CQ2033" s="2"/>
      <c r="CR2033" s="2"/>
      <c r="CS2033" s="2"/>
      <c r="CT2033" s="2"/>
      <c r="CU2033" s="2"/>
      <c r="CV2033" s="2"/>
      <c r="CW2033" s="2"/>
      <c r="CX2033" s="2"/>
      <c r="CY2033" s="2"/>
      <c r="CZ2033" s="2"/>
      <c r="DA2033" s="2"/>
      <c r="DB2033" s="2"/>
      <c r="DC2033" s="2"/>
      <c r="DD2033" s="2"/>
      <c r="DE2033" s="2"/>
      <c r="DF2033" s="2"/>
      <c r="DG2033" s="2"/>
      <c r="DH2033" s="2"/>
      <c r="DI2033" s="2"/>
      <c r="DJ2033" s="2"/>
      <c r="DK2033" s="2"/>
      <c r="DL2033" s="2"/>
      <c r="DM2033" s="2"/>
      <c r="DN2033" s="2"/>
      <c r="DO2033" s="2"/>
      <c r="DP2033" s="2"/>
      <c r="DQ2033" s="2"/>
      <c r="DR2033" s="2"/>
      <c r="DS2033" s="2"/>
      <c r="DT2033" s="2"/>
      <c r="DU2033" s="2"/>
      <c r="DV2033" s="2"/>
      <c r="DW2033" s="2"/>
      <c r="DX2033" s="2"/>
      <c r="DY2033" s="2"/>
      <c r="DZ2033" s="2"/>
      <c r="EA2033" s="2"/>
      <c r="EB2033" s="2"/>
      <c r="EC2033" s="2"/>
      <c r="ED2033" s="2"/>
      <c r="EE2033" s="2"/>
      <c r="EF2033" s="2"/>
      <c r="EG2033" s="2"/>
      <c r="EH2033" s="2"/>
      <c r="EI2033" s="2"/>
      <c r="EJ2033" s="2"/>
      <c r="EK2033" s="2"/>
      <c r="EL2033" s="2"/>
      <c r="EM2033" s="2"/>
      <c r="EN2033" s="2"/>
      <c r="EO2033" s="2"/>
      <c r="EP2033" s="2"/>
      <c r="EQ2033" s="2"/>
      <c r="ER2033" s="2"/>
      <c r="ES2033" s="2"/>
      <c r="ET2033" s="2"/>
      <c r="EU2033" s="2"/>
      <c r="EV2033" s="2"/>
    </row>
    <row r="2034" ht="15.75" customHeight="1">
      <c r="A2034" s="2" t="s">
        <v>30</v>
      </c>
      <c r="B20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2034)))"),"#REF!")</f>
        <v>#REF!</v>
      </c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  <c r="CN2034" s="2"/>
      <c r="CO2034" s="2"/>
      <c r="CP2034" s="2"/>
      <c r="CQ2034" s="2"/>
      <c r="CR2034" s="2"/>
      <c r="CS2034" s="2"/>
      <c r="CT2034" s="2"/>
      <c r="CU2034" s="2"/>
      <c r="CV2034" s="2"/>
      <c r="CW2034" s="2"/>
      <c r="CX2034" s="2"/>
      <c r="CY2034" s="2"/>
      <c r="CZ2034" s="2"/>
      <c r="DA2034" s="2"/>
      <c r="DB2034" s="2"/>
      <c r="DC2034" s="2"/>
      <c r="DD2034" s="2"/>
      <c r="DE2034" s="2"/>
      <c r="DF2034" s="2"/>
      <c r="DG2034" s="2"/>
      <c r="DH2034" s="2"/>
      <c r="DI2034" s="2"/>
      <c r="DJ2034" s="2"/>
      <c r="DK2034" s="2"/>
      <c r="DL2034" s="2"/>
      <c r="DM2034" s="2"/>
      <c r="DN2034" s="2"/>
      <c r="DO2034" s="2"/>
      <c r="DP2034" s="2"/>
      <c r="DQ2034" s="2"/>
      <c r="DR2034" s="2"/>
      <c r="DS2034" s="2"/>
      <c r="DT2034" s="2"/>
      <c r="DU2034" s="2"/>
      <c r="DV2034" s="2"/>
      <c r="DW2034" s="2"/>
      <c r="DX2034" s="2"/>
      <c r="DY2034" s="2"/>
      <c r="DZ2034" s="2"/>
      <c r="EA2034" s="2"/>
      <c r="EB2034" s="2"/>
      <c r="EC2034" s="2"/>
      <c r="ED2034" s="2"/>
      <c r="EE2034" s="2"/>
      <c r="EF2034" s="2"/>
      <c r="EG2034" s="2"/>
      <c r="EH2034" s="2"/>
      <c r="EI2034" s="2"/>
      <c r="EJ2034" s="2"/>
      <c r="EK2034" s="2"/>
      <c r="EL2034" s="2"/>
      <c r="EM2034" s="2"/>
      <c r="EN2034" s="2"/>
      <c r="EO2034" s="2"/>
      <c r="EP2034" s="2"/>
      <c r="EQ2034" s="2"/>
      <c r="ER2034" s="2"/>
      <c r="ES2034" s="2"/>
      <c r="ET2034" s="2"/>
      <c r="EU2034" s="2"/>
      <c r="EV2034" s="2"/>
    </row>
    <row r="2035" ht="15.75" customHeight="1">
      <c r="A2035" s="2" t="s">
        <v>30</v>
      </c>
      <c r="B20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2035)))"),"#REF!")</f>
        <v>#REF!</v>
      </c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  <c r="CN2035" s="2"/>
      <c r="CO2035" s="2"/>
      <c r="CP2035" s="2"/>
      <c r="CQ2035" s="2"/>
      <c r="CR2035" s="2"/>
      <c r="CS2035" s="2"/>
      <c r="CT2035" s="2"/>
      <c r="CU2035" s="2"/>
      <c r="CV2035" s="2"/>
      <c r="CW2035" s="2"/>
      <c r="CX2035" s="2"/>
      <c r="CY2035" s="2"/>
      <c r="CZ2035" s="2"/>
      <c r="DA2035" s="2"/>
      <c r="DB2035" s="2"/>
      <c r="DC2035" s="2"/>
      <c r="DD2035" s="2"/>
      <c r="DE2035" s="2"/>
      <c r="DF2035" s="2"/>
      <c r="DG2035" s="2"/>
      <c r="DH2035" s="2"/>
      <c r="DI2035" s="2"/>
      <c r="DJ2035" s="2"/>
      <c r="DK2035" s="2"/>
      <c r="DL2035" s="2"/>
      <c r="DM2035" s="2"/>
      <c r="DN2035" s="2"/>
      <c r="DO2035" s="2"/>
      <c r="DP2035" s="2"/>
      <c r="DQ2035" s="2"/>
      <c r="DR2035" s="2"/>
      <c r="DS2035" s="2"/>
      <c r="DT2035" s="2"/>
      <c r="DU2035" s="2"/>
      <c r="DV2035" s="2"/>
      <c r="DW2035" s="2"/>
      <c r="DX2035" s="2"/>
      <c r="DY2035" s="2"/>
      <c r="DZ2035" s="2"/>
      <c r="EA2035" s="2"/>
      <c r="EB2035" s="2"/>
      <c r="EC2035" s="2"/>
      <c r="ED2035" s="2"/>
      <c r="EE2035" s="2"/>
      <c r="EF2035" s="2"/>
      <c r="EG2035" s="2"/>
      <c r="EH2035" s="2"/>
      <c r="EI2035" s="2"/>
      <c r="EJ2035" s="2"/>
      <c r="EK2035" s="2"/>
      <c r="EL2035" s="2"/>
      <c r="EM2035" s="2"/>
      <c r="EN2035" s="2"/>
      <c r="EO2035" s="2"/>
      <c r="EP2035" s="2"/>
      <c r="EQ2035" s="2"/>
      <c r="ER2035" s="2"/>
      <c r="ES2035" s="2"/>
      <c r="ET2035" s="2"/>
      <c r="EU2035" s="2"/>
      <c r="EV2035" s="2"/>
    </row>
    <row r="2036" ht="15.75" customHeight="1">
      <c r="A2036" s="2" t="s">
        <v>30</v>
      </c>
      <c r="B20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2036)))"),"#REF!")</f>
        <v>#REF!</v>
      </c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  <c r="CN2036" s="2"/>
      <c r="CO2036" s="2"/>
      <c r="CP2036" s="2"/>
      <c r="CQ2036" s="2"/>
      <c r="CR2036" s="2"/>
      <c r="CS2036" s="2"/>
      <c r="CT2036" s="2"/>
      <c r="CU2036" s="2"/>
      <c r="CV2036" s="2"/>
      <c r="CW2036" s="2"/>
      <c r="CX2036" s="2"/>
      <c r="CY2036" s="2"/>
      <c r="CZ2036" s="2"/>
      <c r="DA2036" s="2"/>
      <c r="DB2036" s="2"/>
      <c r="DC2036" s="2"/>
      <c r="DD2036" s="2"/>
      <c r="DE2036" s="2"/>
      <c r="DF2036" s="2"/>
      <c r="DG2036" s="2"/>
      <c r="DH2036" s="2"/>
      <c r="DI2036" s="2"/>
      <c r="DJ2036" s="2"/>
      <c r="DK2036" s="2"/>
      <c r="DL2036" s="2"/>
      <c r="DM2036" s="2"/>
      <c r="DN2036" s="2"/>
      <c r="DO2036" s="2"/>
      <c r="DP2036" s="2"/>
      <c r="DQ2036" s="2"/>
      <c r="DR2036" s="2"/>
      <c r="DS2036" s="2"/>
      <c r="DT2036" s="2"/>
      <c r="DU2036" s="2"/>
      <c r="DV2036" s="2"/>
      <c r="DW2036" s="2"/>
      <c r="DX2036" s="2"/>
      <c r="DY2036" s="2"/>
      <c r="DZ2036" s="2"/>
      <c r="EA2036" s="2"/>
      <c r="EB2036" s="2"/>
      <c r="EC2036" s="2"/>
      <c r="ED2036" s="2"/>
      <c r="EE2036" s="2"/>
      <c r="EF2036" s="2"/>
      <c r="EG2036" s="2"/>
      <c r="EH2036" s="2"/>
      <c r="EI2036" s="2"/>
      <c r="EJ2036" s="2"/>
      <c r="EK2036" s="2"/>
      <c r="EL2036" s="2"/>
      <c r="EM2036" s="2"/>
      <c r="EN2036" s="2"/>
      <c r="EO2036" s="2"/>
      <c r="EP2036" s="2"/>
      <c r="EQ2036" s="2"/>
      <c r="ER2036" s="2"/>
      <c r="ES2036" s="2"/>
      <c r="ET2036" s="2"/>
      <c r="EU2036" s="2"/>
      <c r="EV2036" s="2"/>
    </row>
    <row r="2037" ht="15.75" customHeight="1">
      <c r="A2037" s="2" t="s">
        <v>30</v>
      </c>
      <c r="B20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2037)))"),"#REF!")</f>
        <v>#REF!</v>
      </c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  <c r="CN2037" s="2"/>
      <c r="CO2037" s="2"/>
      <c r="CP2037" s="2"/>
      <c r="CQ2037" s="2"/>
      <c r="CR2037" s="2"/>
      <c r="CS2037" s="2"/>
      <c r="CT2037" s="2"/>
      <c r="CU2037" s="2"/>
      <c r="CV2037" s="2"/>
      <c r="CW2037" s="2"/>
      <c r="CX2037" s="2"/>
      <c r="CY2037" s="2"/>
      <c r="CZ2037" s="2"/>
      <c r="DA2037" s="2"/>
      <c r="DB2037" s="2"/>
      <c r="DC2037" s="2"/>
      <c r="DD2037" s="2"/>
      <c r="DE2037" s="2"/>
      <c r="DF2037" s="2"/>
      <c r="DG2037" s="2"/>
      <c r="DH2037" s="2"/>
      <c r="DI2037" s="2"/>
      <c r="DJ2037" s="2"/>
      <c r="DK2037" s="2"/>
      <c r="DL2037" s="2"/>
      <c r="DM2037" s="2"/>
      <c r="DN2037" s="2"/>
      <c r="DO2037" s="2"/>
      <c r="DP2037" s="2"/>
      <c r="DQ2037" s="2"/>
      <c r="DR2037" s="2"/>
      <c r="DS2037" s="2"/>
      <c r="DT2037" s="2"/>
      <c r="DU2037" s="2"/>
      <c r="DV2037" s="2"/>
      <c r="DW2037" s="2"/>
      <c r="DX2037" s="2"/>
      <c r="DY2037" s="2"/>
      <c r="DZ2037" s="2"/>
      <c r="EA2037" s="2"/>
      <c r="EB2037" s="2"/>
      <c r="EC2037" s="2"/>
      <c r="ED2037" s="2"/>
      <c r="EE2037" s="2"/>
      <c r="EF2037" s="2"/>
      <c r="EG2037" s="2"/>
      <c r="EH2037" s="2"/>
      <c r="EI2037" s="2"/>
      <c r="EJ2037" s="2"/>
      <c r="EK2037" s="2"/>
      <c r="EL2037" s="2"/>
      <c r="EM2037" s="2"/>
      <c r="EN2037" s="2"/>
      <c r="EO2037" s="2"/>
      <c r="EP2037" s="2"/>
      <c r="EQ2037" s="2"/>
      <c r="ER2037" s="2"/>
      <c r="ES2037" s="2"/>
      <c r="ET2037" s="2"/>
      <c r="EU2037" s="2"/>
      <c r="EV2037" s="2"/>
    </row>
    <row r="2038" ht="15.75" customHeight="1">
      <c r="A2038" s="2" t="s">
        <v>30</v>
      </c>
      <c r="B20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2038)))"),"#REF!")</f>
        <v>#REF!</v>
      </c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  <c r="CN2038" s="2"/>
      <c r="CO2038" s="2"/>
      <c r="CP2038" s="2"/>
      <c r="CQ2038" s="2"/>
      <c r="CR2038" s="2"/>
      <c r="CS2038" s="2"/>
      <c r="CT2038" s="2"/>
      <c r="CU2038" s="2"/>
      <c r="CV2038" s="2"/>
      <c r="CW2038" s="2"/>
      <c r="CX2038" s="2"/>
      <c r="CY2038" s="2"/>
      <c r="CZ2038" s="2"/>
      <c r="DA2038" s="2"/>
      <c r="DB2038" s="2"/>
      <c r="DC2038" s="2"/>
      <c r="DD2038" s="2"/>
      <c r="DE2038" s="2"/>
      <c r="DF2038" s="2"/>
      <c r="DG2038" s="2"/>
      <c r="DH2038" s="2"/>
      <c r="DI2038" s="2"/>
      <c r="DJ2038" s="2"/>
      <c r="DK2038" s="2"/>
      <c r="DL2038" s="2"/>
      <c r="DM2038" s="2"/>
      <c r="DN2038" s="2"/>
      <c r="DO2038" s="2"/>
      <c r="DP2038" s="2"/>
      <c r="DQ2038" s="2"/>
      <c r="DR2038" s="2"/>
      <c r="DS2038" s="2"/>
      <c r="DT2038" s="2"/>
      <c r="DU2038" s="2"/>
      <c r="DV2038" s="2"/>
      <c r="DW2038" s="2"/>
      <c r="DX2038" s="2"/>
      <c r="DY2038" s="2"/>
      <c r="DZ2038" s="2"/>
      <c r="EA2038" s="2"/>
      <c r="EB2038" s="2"/>
      <c r="EC2038" s="2"/>
      <c r="ED2038" s="2"/>
      <c r="EE2038" s="2"/>
      <c r="EF2038" s="2"/>
      <c r="EG2038" s="2"/>
      <c r="EH2038" s="2"/>
      <c r="EI2038" s="2"/>
      <c r="EJ2038" s="2"/>
      <c r="EK2038" s="2"/>
      <c r="EL2038" s="2"/>
      <c r="EM2038" s="2"/>
      <c r="EN2038" s="2"/>
      <c r="EO2038" s="2"/>
      <c r="EP2038" s="2"/>
      <c r="EQ2038" s="2"/>
      <c r="ER2038" s="2"/>
      <c r="ES2038" s="2"/>
      <c r="ET2038" s="2"/>
      <c r="EU2038" s="2"/>
      <c r="EV2038" s="2"/>
    </row>
    <row r="2039" ht="15.75" customHeight="1">
      <c r="A2039" s="2" t="s">
        <v>30</v>
      </c>
      <c r="B20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2039)))"),"#REF!")</f>
        <v>#REF!</v>
      </c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  <c r="CN2039" s="2"/>
      <c r="CO2039" s="2"/>
      <c r="CP2039" s="2"/>
      <c r="CQ2039" s="2"/>
      <c r="CR2039" s="2"/>
      <c r="CS2039" s="2"/>
      <c r="CT2039" s="2"/>
      <c r="CU2039" s="2"/>
      <c r="CV2039" s="2"/>
      <c r="CW2039" s="2"/>
      <c r="CX2039" s="2"/>
      <c r="CY2039" s="2"/>
      <c r="CZ2039" s="2"/>
      <c r="DA2039" s="2"/>
      <c r="DB2039" s="2"/>
      <c r="DC2039" s="2"/>
      <c r="DD2039" s="2"/>
      <c r="DE2039" s="2"/>
      <c r="DF2039" s="2"/>
      <c r="DG2039" s="2"/>
      <c r="DH2039" s="2"/>
      <c r="DI2039" s="2"/>
      <c r="DJ2039" s="2"/>
      <c r="DK2039" s="2"/>
      <c r="DL2039" s="2"/>
      <c r="DM2039" s="2"/>
      <c r="DN2039" s="2"/>
      <c r="DO2039" s="2"/>
      <c r="DP2039" s="2"/>
      <c r="DQ2039" s="2"/>
      <c r="DR2039" s="2"/>
      <c r="DS2039" s="2"/>
      <c r="DT2039" s="2"/>
      <c r="DU2039" s="2"/>
      <c r="DV2039" s="2"/>
      <c r="DW2039" s="2"/>
      <c r="DX2039" s="2"/>
      <c r="DY2039" s="2"/>
      <c r="DZ2039" s="2"/>
      <c r="EA2039" s="2"/>
      <c r="EB2039" s="2"/>
      <c r="EC2039" s="2"/>
      <c r="ED2039" s="2"/>
      <c r="EE2039" s="2"/>
      <c r="EF2039" s="2"/>
      <c r="EG2039" s="2"/>
      <c r="EH2039" s="2"/>
      <c r="EI2039" s="2"/>
      <c r="EJ2039" s="2"/>
      <c r="EK2039" s="2"/>
      <c r="EL2039" s="2"/>
      <c r="EM2039" s="2"/>
      <c r="EN2039" s="2"/>
      <c r="EO2039" s="2"/>
      <c r="EP2039" s="2"/>
      <c r="EQ2039" s="2"/>
      <c r="ER2039" s="2"/>
      <c r="ES2039" s="2"/>
      <c r="ET2039" s="2"/>
      <c r="EU2039" s="2"/>
      <c r="EV2039" s="2"/>
    </row>
    <row r="2040" ht="15.75" customHeight="1">
      <c r="A2040" s="2" t="s">
        <v>30</v>
      </c>
      <c r="B20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2040)))"),"#REF!")</f>
        <v>#REF!</v>
      </c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  <c r="CN2040" s="2"/>
      <c r="CO2040" s="2"/>
      <c r="CP2040" s="2"/>
      <c r="CQ2040" s="2"/>
      <c r="CR2040" s="2"/>
      <c r="CS2040" s="2"/>
      <c r="CT2040" s="2"/>
      <c r="CU2040" s="2"/>
      <c r="CV2040" s="2"/>
      <c r="CW2040" s="2"/>
      <c r="CX2040" s="2"/>
      <c r="CY2040" s="2"/>
      <c r="CZ2040" s="2"/>
      <c r="DA2040" s="2"/>
      <c r="DB2040" s="2"/>
      <c r="DC2040" s="2"/>
      <c r="DD2040" s="2"/>
      <c r="DE2040" s="2"/>
      <c r="DF2040" s="2"/>
      <c r="DG2040" s="2"/>
      <c r="DH2040" s="2"/>
      <c r="DI2040" s="2"/>
      <c r="DJ2040" s="2"/>
      <c r="DK2040" s="2"/>
      <c r="DL2040" s="2"/>
      <c r="DM2040" s="2"/>
      <c r="DN2040" s="2"/>
      <c r="DO2040" s="2"/>
      <c r="DP2040" s="2"/>
      <c r="DQ2040" s="2"/>
      <c r="DR2040" s="2"/>
      <c r="DS2040" s="2"/>
      <c r="DT2040" s="2"/>
      <c r="DU2040" s="2"/>
      <c r="DV2040" s="2"/>
      <c r="DW2040" s="2"/>
      <c r="DX2040" s="2"/>
      <c r="DY2040" s="2"/>
      <c r="DZ2040" s="2"/>
      <c r="EA2040" s="2"/>
      <c r="EB2040" s="2"/>
      <c r="EC2040" s="2"/>
      <c r="ED2040" s="2"/>
      <c r="EE2040" s="2"/>
      <c r="EF2040" s="2"/>
      <c r="EG2040" s="2"/>
      <c r="EH2040" s="2"/>
      <c r="EI2040" s="2"/>
      <c r="EJ2040" s="2"/>
      <c r="EK2040" s="2"/>
      <c r="EL2040" s="2"/>
      <c r="EM2040" s="2"/>
      <c r="EN2040" s="2"/>
      <c r="EO2040" s="2"/>
      <c r="EP2040" s="2"/>
      <c r="EQ2040" s="2"/>
      <c r="ER2040" s="2"/>
      <c r="ES2040" s="2"/>
      <c r="ET2040" s="2"/>
      <c r="EU2040" s="2"/>
      <c r="EV2040" s="2"/>
    </row>
    <row r="2041" ht="15.75" customHeight="1">
      <c r="A2041" s="2" t="s">
        <v>30</v>
      </c>
      <c r="B20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2041)))"),"#REF!")</f>
        <v>#REF!</v>
      </c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  <c r="CN2041" s="2"/>
      <c r="CO2041" s="2"/>
      <c r="CP2041" s="2"/>
      <c r="CQ2041" s="2"/>
      <c r="CR2041" s="2"/>
      <c r="CS2041" s="2"/>
      <c r="CT2041" s="2"/>
      <c r="CU2041" s="2"/>
      <c r="CV2041" s="2"/>
      <c r="CW2041" s="2"/>
      <c r="CX2041" s="2"/>
      <c r="CY2041" s="2"/>
      <c r="CZ2041" s="2"/>
      <c r="DA2041" s="2"/>
      <c r="DB2041" s="2"/>
      <c r="DC2041" s="2"/>
      <c r="DD2041" s="2"/>
      <c r="DE2041" s="2"/>
      <c r="DF2041" s="2"/>
      <c r="DG2041" s="2"/>
      <c r="DH2041" s="2"/>
      <c r="DI2041" s="2"/>
      <c r="DJ2041" s="2"/>
      <c r="DK2041" s="2"/>
      <c r="DL2041" s="2"/>
      <c r="DM2041" s="2"/>
      <c r="DN2041" s="2"/>
      <c r="DO2041" s="2"/>
      <c r="DP2041" s="2"/>
      <c r="DQ2041" s="2"/>
      <c r="DR2041" s="2"/>
      <c r="DS2041" s="2"/>
      <c r="DT2041" s="2"/>
      <c r="DU2041" s="2"/>
      <c r="DV2041" s="2"/>
      <c r="DW2041" s="2"/>
      <c r="DX2041" s="2"/>
      <c r="DY2041" s="2"/>
      <c r="DZ2041" s="2"/>
      <c r="EA2041" s="2"/>
      <c r="EB2041" s="2"/>
      <c r="EC2041" s="2"/>
      <c r="ED2041" s="2"/>
      <c r="EE2041" s="2"/>
      <c r="EF2041" s="2"/>
      <c r="EG2041" s="2"/>
      <c r="EH2041" s="2"/>
      <c r="EI2041" s="2"/>
      <c r="EJ2041" s="2"/>
      <c r="EK2041" s="2"/>
      <c r="EL2041" s="2"/>
      <c r="EM2041" s="2"/>
      <c r="EN2041" s="2"/>
      <c r="EO2041" s="2"/>
      <c r="EP2041" s="2"/>
      <c r="EQ2041" s="2"/>
      <c r="ER2041" s="2"/>
      <c r="ES2041" s="2"/>
      <c r="ET2041" s="2"/>
      <c r="EU2041" s="2"/>
      <c r="EV2041" s="2"/>
    </row>
    <row r="2042" ht="15.75" customHeight="1">
      <c r="A2042" s="2" t="s">
        <v>30</v>
      </c>
      <c r="B20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2042)))"),"#REF!")</f>
        <v>#REF!</v>
      </c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  <c r="CN2042" s="2"/>
      <c r="CO2042" s="2"/>
      <c r="CP2042" s="2"/>
      <c r="CQ2042" s="2"/>
      <c r="CR2042" s="2"/>
      <c r="CS2042" s="2"/>
      <c r="CT2042" s="2"/>
      <c r="CU2042" s="2"/>
      <c r="CV2042" s="2"/>
      <c r="CW2042" s="2"/>
      <c r="CX2042" s="2"/>
      <c r="CY2042" s="2"/>
      <c r="CZ2042" s="2"/>
      <c r="DA2042" s="2"/>
      <c r="DB2042" s="2"/>
      <c r="DC2042" s="2"/>
      <c r="DD2042" s="2"/>
      <c r="DE2042" s="2"/>
      <c r="DF2042" s="2"/>
      <c r="DG2042" s="2"/>
      <c r="DH2042" s="2"/>
      <c r="DI2042" s="2"/>
      <c r="DJ2042" s="2"/>
      <c r="DK2042" s="2"/>
      <c r="DL2042" s="2"/>
      <c r="DM2042" s="2"/>
      <c r="DN2042" s="2"/>
      <c r="DO2042" s="2"/>
      <c r="DP2042" s="2"/>
      <c r="DQ2042" s="2"/>
      <c r="DR2042" s="2"/>
      <c r="DS2042" s="2"/>
      <c r="DT2042" s="2"/>
      <c r="DU2042" s="2"/>
      <c r="DV2042" s="2"/>
      <c r="DW2042" s="2"/>
      <c r="DX2042" s="2"/>
      <c r="DY2042" s="2"/>
      <c r="DZ2042" s="2"/>
      <c r="EA2042" s="2"/>
      <c r="EB2042" s="2"/>
      <c r="EC2042" s="2"/>
      <c r="ED2042" s="2"/>
      <c r="EE2042" s="2"/>
      <c r="EF2042" s="2"/>
      <c r="EG2042" s="2"/>
      <c r="EH2042" s="2"/>
      <c r="EI2042" s="2"/>
      <c r="EJ2042" s="2"/>
      <c r="EK2042" s="2"/>
      <c r="EL2042" s="2"/>
      <c r="EM2042" s="2"/>
      <c r="EN2042" s="2"/>
      <c r="EO2042" s="2"/>
      <c r="EP2042" s="2"/>
      <c r="EQ2042" s="2"/>
      <c r="ER2042" s="2"/>
      <c r="ES2042" s="2"/>
      <c r="ET2042" s="2"/>
      <c r="EU2042" s="2"/>
      <c r="EV2042" s="2"/>
    </row>
    <row r="2043" ht="15.75" customHeight="1">
      <c r="A2043" s="2" t="s">
        <v>30</v>
      </c>
      <c r="B20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2043)))"),"#REF!")</f>
        <v>#REF!</v>
      </c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  <c r="CN2043" s="2"/>
      <c r="CO2043" s="2"/>
      <c r="CP2043" s="2"/>
      <c r="CQ2043" s="2"/>
      <c r="CR2043" s="2"/>
      <c r="CS2043" s="2"/>
      <c r="CT2043" s="2"/>
      <c r="CU2043" s="2"/>
      <c r="CV2043" s="2"/>
      <c r="CW2043" s="2"/>
      <c r="CX2043" s="2"/>
      <c r="CY2043" s="2"/>
      <c r="CZ2043" s="2"/>
      <c r="DA2043" s="2"/>
      <c r="DB2043" s="2"/>
      <c r="DC2043" s="2"/>
      <c r="DD2043" s="2"/>
      <c r="DE2043" s="2"/>
      <c r="DF2043" s="2"/>
      <c r="DG2043" s="2"/>
      <c r="DH2043" s="2"/>
      <c r="DI2043" s="2"/>
      <c r="DJ2043" s="2"/>
      <c r="DK2043" s="2"/>
      <c r="DL2043" s="2"/>
      <c r="DM2043" s="2"/>
      <c r="DN2043" s="2"/>
      <c r="DO2043" s="2"/>
      <c r="DP2043" s="2"/>
      <c r="DQ2043" s="2"/>
      <c r="DR2043" s="2"/>
      <c r="DS2043" s="2"/>
      <c r="DT2043" s="2"/>
      <c r="DU2043" s="2"/>
      <c r="DV2043" s="2"/>
      <c r="DW2043" s="2"/>
      <c r="DX2043" s="2"/>
      <c r="DY2043" s="2"/>
      <c r="DZ2043" s="2"/>
      <c r="EA2043" s="2"/>
      <c r="EB2043" s="2"/>
      <c r="EC2043" s="2"/>
      <c r="ED2043" s="2"/>
      <c r="EE2043" s="2"/>
      <c r="EF2043" s="2"/>
      <c r="EG2043" s="2"/>
      <c r="EH2043" s="2"/>
      <c r="EI2043" s="2"/>
      <c r="EJ2043" s="2"/>
      <c r="EK2043" s="2"/>
      <c r="EL2043" s="2"/>
      <c r="EM2043" s="2"/>
      <c r="EN2043" s="2"/>
      <c r="EO2043" s="2"/>
      <c r="EP2043" s="2"/>
      <c r="EQ2043" s="2"/>
      <c r="ER2043" s="2"/>
      <c r="ES2043" s="2"/>
      <c r="ET2043" s="2"/>
      <c r="EU2043" s="2"/>
      <c r="EV2043" s="2"/>
    </row>
    <row r="2044" ht="15.75" customHeight="1">
      <c r="A2044" s="2" t="s">
        <v>30</v>
      </c>
      <c r="B20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2044)))"),"#REF!")</f>
        <v>#REF!</v>
      </c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  <c r="CN2044" s="2"/>
      <c r="CO2044" s="2"/>
      <c r="CP2044" s="2"/>
      <c r="CQ2044" s="2"/>
      <c r="CR2044" s="2"/>
      <c r="CS2044" s="2"/>
      <c r="CT2044" s="2"/>
      <c r="CU2044" s="2"/>
      <c r="CV2044" s="2"/>
      <c r="CW2044" s="2"/>
      <c r="CX2044" s="2"/>
      <c r="CY2044" s="2"/>
      <c r="CZ2044" s="2"/>
      <c r="DA2044" s="2"/>
      <c r="DB2044" s="2"/>
      <c r="DC2044" s="2"/>
      <c r="DD2044" s="2"/>
      <c r="DE2044" s="2"/>
      <c r="DF2044" s="2"/>
      <c r="DG2044" s="2"/>
      <c r="DH2044" s="2"/>
      <c r="DI2044" s="2"/>
      <c r="DJ2044" s="2"/>
      <c r="DK2044" s="2"/>
      <c r="DL2044" s="2"/>
      <c r="DM2044" s="2"/>
      <c r="DN2044" s="2"/>
      <c r="DO2044" s="2"/>
      <c r="DP2044" s="2"/>
      <c r="DQ2044" s="2"/>
      <c r="DR2044" s="2"/>
      <c r="DS2044" s="2"/>
      <c r="DT2044" s="2"/>
      <c r="DU2044" s="2"/>
      <c r="DV2044" s="2"/>
      <c r="DW2044" s="2"/>
      <c r="DX2044" s="2"/>
      <c r="DY2044" s="2"/>
      <c r="DZ2044" s="2"/>
      <c r="EA2044" s="2"/>
      <c r="EB2044" s="2"/>
      <c r="EC2044" s="2"/>
      <c r="ED2044" s="2"/>
      <c r="EE2044" s="2"/>
      <c r="EF2044" s="2"/>
      <c r="EG2044" s="2"/>
      <c r="EH2044" s="2"/>
      <c r="EI2044" s="2"/>
      <c r="EJ2044" s="2"/>
      <c r="EK2044" s="2"/>
      <c r="EL2044" s="2"/>
      <c r="EM2044" s="2"/>
      <c r="EN2044" s="2"/>
      <c r="EO2044" s="2"/>
      <c r="EP2044" s="2"/>
      <c r="EQ2044" s="2"/>
      <c r="ER2044" s="2"/>
      <c r="ES2044" s="2"/>
      <c r="ET2044" s="2"/>
      <c r="EU2044" s="2"/>
      <c r="EV2044" s="2"/>
    </row>
    <row r="2045" ht="15.75" customHeight="1">
      <c r="A2045" s="2" t="s">
        <v>30</v>
      </c>
      <c r="B20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2045)))"),"#REF!")</f>
        <v>#REF!</v>
      </c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  <c r="CN2045" s="2"/>
      <c r="CO2045" s="2"/>
      <c r="CP2045" s="2"/>
      <c r="CQ2045" s="2"/>
      <c r="CR2045" s="2"/>
      <c r="CS2045" s="2"/>
      <c r="CT2045" s="2"/>
      <c r="CU2045" s="2"/>
      <c r="CV2045" s="2"/>
      <c r="CW2045" s="2"/>
      <c r="CX2045" s="2"/>
      <c r="CY2045" s="2"/>
      <c r="CZ2045" s="2"/>
      <c r="DA2045" s="2"/>
      <c r="DB2045" s="2"/>
      <c r="DC2045" s="2"/>
      <c r="DD2045" s="2"/>
      <c r="DE2045" s="2"/>
      <c r="DF2045" s="2"/>
      <c r="DG2045" s="2"/>
      <c r="DH2045" s="2"/>
      <c r="DI2045" s="2"/>
      <c r="DJ2045" s="2"/>
      <c r="DK2045" s="2"/>
      <c r="DL2045" s="2"/>
      <c r="DM2045" s="2"/>
      <c r="DN2045" s="2"/>
      <c r="DO2045" s="2"/>
      <c r="DP2045" s="2"/>
      <c r="DQ2045" s="2"/>
      <c r="DR2045" s="2"/>
      <c r="DS2045" s="2"/>
      <c r="DT2045" s="2"/>
      <c r="DU2045" s="2"/>
      <c r="DV2045" s="2"/>
      <c r="DW2045" s="2"/>
      <c r="DX2045" s="2"/>
      <c r="DY2045" s="2"/>
      <c r="DZ2045" s="2"/>
      <c r="EA2045" s="2"/>
      <c r="EB2045" s="2"/>
      <c r="EC2045" s="2"/>
      <c r="ED2045" s="2"/>
      <c r="EE2045" s="2"/>
      <c r="EF2045" s="2"/>
      <c r="EG2045" s="2"/>
      <c r="EH2045" s="2"/>
      <c r="EI2045" s="2"/>
      <c r="EJ2045" s="2"/>
      <c r="EK2045" s="2"/>
      <c r="EL2045" s="2"/>
      <c r="EM2045" s="2"/>
      <c r="EN2045" s="2"/>
      <c r="EO2045" s="2"/>
      <c r="EP2045" s="2"/>
      <c r="EQ2045" s="2"/>
      <c r="ER2045" s="2"/>
      <c r="ES2045" s="2"/>
      <c r="ET2045" s="2"/>
      <c r="EU2045" s="2"/>
      <c r="EV2045" s="2"/>
    </row>
    <row r="2046" ht="15.75" customHeight="1">
      <c r="A2046" s="2" t="s">
        <v>30</v>
      </c>
      <c r="B20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2046)))"),"#REF!")</f>
        <v>#REF!</v>
      </c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  <c r="CN2046" s="2"/>
      <c r="CO2046" s="2"/>
      <c r="CP2046" s="2"/>
      <c r="CQ2046" s="2"/>
      <c r="CR2046" s="2"/>
      <c r="CS2046" s="2"/>
      <c r="CT2046" s="2"/>
      <c r="CU2046" s="2"/>
      <c r="CV2046" s="2"/>
      <c r="CW2046" s="2"/>
      <c r="CX2046" s="2"/>
      <c r="CY2046" s="2"/>
      <c r="CZ2046" s="2"/>
      <c r="DA2046" s="2"/>
      <c r="DB2046" s="2"/>
      <c r="DC2046" s="2"/>
      <c r="DD2046" s="2"/>
      <c r="DE2046" s="2"/>
      <c r="DF2046" s="2"/>
      <c r="DG2046" s="2"/>
      <c r="DH2046" s="2"/>
      <c r="DI2046" s="2"/>
      <c r="DJ2046" s="2"/>
      <c r="DK2046" s="2"/>
      <c r="DL2046" s="2"/>
      <c r="DM2046" s="2"/>
      <c r="DN2046" s="2"/>
      <c r="DO2046" s="2"/>
      <c r="DP2046" s="2"/>
      <c r="DQ2046" s="2"/>
      <c r="DR2046" s="2"/>
      <c r="DS2046" s="2"/>
      <c r="DT2046" s="2"/>
      <c r="DU2046" s="2"/>
      <c r="DV2046" s="2"/>
      <c r="DW2046" s="2"/>
      <c r="DX2046" s="2"/>
      <c r="DY2046" s="2"/>
      <c r="DZ2046" s="2"/>
      <c r="EA2046" s="2"/>
      <c r="EB2046" s="2"/>
      <c r="EC2046" s="2"/>
      <c r="ED2046" s="2"/>
      <c r="EE2046" s="2"/>
      <c r="EF2046" s="2"/>
      <c r="EG2046" s="2"/>
      <c r="EH2046" s="2"/>
      <c r="EI2046" s="2"/>
      <c r="EJ2046" s="2"/>
      <c r="EK2046" s="2"/>
      <c r="EL2046" s="2"/>
      <c r="EM2046" s="2"/>
      <c r="EN2046" s="2"/>
      <c r="EO2046" s="2"/>
      <c r="EP2046" s="2"/>
      <c r="EQ2046" s="2"/>
      <c r="ER2046" s="2"/>
      <c r="ES2046" s="2"/>
      <c r="ET2046" s="2"/>
      <c r="EU2046" s="2"/>
      <c r="EV2046" s="2"/>
    </row>
    <row r="2047" ht="15.75" customHeight="1">
      <c r="A2047" s="2" t="s">
        <v>30</v>
      </c>
      <c r="B20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2047)))"),"#REF!")</f>
        <v>#REF!</v>
      </c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  <c r="CN2047" s="2"/>
      <c r="CO2047" s="2"/>
      <c r="CP2047" s="2"/>
      <c r="CQ2047" s="2"/>
      <c r="CR2047" s="2"/>
      <c r="CS2047" s="2"/>
      <c r="CT2047" s="2"/>
      <c r="CU2047" s="2"/>
      <c r="CV2047" s="2"/>
      <c r="CW2047" s="2"/>
      <c r="CX2047" s="2"/>
      <c r="CY2047" s="2"/>
      <c r="CZ2047" s="2"/>
      <c r="DA2047" s="2"/>
      <c r="DB2047" s="2"/>
      <c r="DC2047" s="2"/>
      <c r="DD2047" s="2"/>
      <c r="DE2047" s="2"/>
      <c r="DF2047" s="2"/>
      <c r="DG2047" s="2"/>
      <c r="DH2047" s="2"/>
      <c r="DI2047" s="2"/>
      <c r="DJ2047" s="2"/>
      <c r="DK2047" s="2"/>
      <c r="DL2047" s="2"/>
      <c r="DM2047" s="2"/>
      <c r="DN2047" s="2"/>
      <c r="DO2047" s="2"/>
      <c r="DP2047" s="2"/>
      <c r="DQ2047" s="2"/>
      <c r="DR2047" s="2"/>
      <c r="DS2047" s="2"/>
      <c r="DT2047" s="2"/>
      <c r="DU2047" s="2"/>
      <c r="DV2047" s="2"/>
      <c r="DW2047" s="2"/>
      <c r="DX2047" s="2"/>
      <c r="DY2047" s="2"/>
      <c r="DZ2047" s="2"/>
      <c r="EA2047" s="2"/>
      <c r="EB2047" s="2"/>
      <c r="EC2047" s="2"/>
      <c r="ED2047" s="2"/>
      <c r="EE2047" s="2"/>
      <c r="EF2047" s="2"/>
      <c r="EG2047" s="2"/>
      <c r="EH2047" s="2"/>
      <c r="EI2047" s="2"/>
      <c r="EJ2047" s="2"/>
      <c r="EK2047" s="2"/>
      <c r="EL2047" s="2"/>
      <c r="EM2047" s="2"/>
      <c r="EN2047" s="2"/>
      <c r="EO2047" s="2"/>
      <c r="EP2047" s="2"/>
      <c r="EQ2047" s="2"/>
      <c r="ER2047" s="2"/>
      <c r="ES2047" s="2"/>
      <c r="ET2047" s="2"/>
      <c r="EU2047" s="2"/>
      <c r="EV2047" s="2"/>
    </row>
    <row r="2048" ht="15.75" customHeight="1">
      <c r="A2048" s="2" t="s">
        <v>30</v>
      </c>
      <c r="B20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2048)))"),"#REF!")</f>
        <v>#REF!</v>
      </c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  <c r="CN2048" s="2"/>
      <c r="CO2048" s="2"/>
      <c r="CP2048" s="2"/>
      <c r="CQ2048" s="2"/>
      <c r="CR2048" s="2"/>
      <c r="CS2048" s="2"/>
      <c r="CT2048" s="2"/>
      <c r="CU2048" s="2"/>
      <c r="CV2048" s="2"/>
      <c r="CW2048" s="2"/>
      <c r="CX2048" s="2"/>
      <c r="CY2048" s="2"/>
      <c r="CZ2048" s="2"/>
      <c r="DA2048" s="2"/>
      <c r="DB2048" s="2"/>
      <c r="DC2048" s="2"/>
      <c r="DD2048" s="2"/>
      <c r="DE2048" s="2"/>
      <c r="DF2048" s="2"/>
      <c r="DG2048" s="2"/>
      <c r="DH2048" s="2"/>
      <c r="DI2048" s="2"/>
      <c r="DJ2048" s="2"/>
      <c r="DK2048" s="2"/>
      <c r="DL2048" s="2"/>
      <c r="DM2048" s="2"/>
      <c r="DN2048" s="2"/>
      <c r="DO2048" s="2"/>
      <c r="DP2048" s="2"/>
      <c r="DQ2048" s="2"/>
      <c r="DR2048" s="2"/>
      <c r="DS2048" s="2"/>
      <c r="DT2048" s="2"/>
      <c r="DU2048" s="2"/>
      <c r="DV2048" s="2"/>
      <c r="DW2048" s="2"/>
      <c r="DX2048" s="2"/>
      <c r="DY2048" s="2"/>
      <c r="DZ2048" s="2"/>
      <c r="EA2048" s="2"/>
      <c r="EB2048" s="2"/>
      <c r="EC2048" s="2"/>
      <c r="ED2048" s="2"/>
      <c r="EE2048" s="2"/>
      <c r="EF2048" s="2"/>
      <c r="EG2048" s="2"/>
      <c r="EH2048" s="2"/>
      <c r="EI2048" s="2"/>
      <c r="EJ2048" s="2"/>
      <c r="EK2048" s="2"/>
      <c r="EL2048" s="2"/>
      <c r="EM2048" s="2"/>
      <c r="EN2048" s="2"/>
      <c r="EO2048" s="2"/>
      <c r="EP2048" s="2"/>
      <c r="EQ2048" s="2"/>
      <c r="ER2048" s="2"/>
      <c r="ES2048" s="2"/>
      <c r="ET2048" s="2"/>
      <c r="EU2048" s="2"/>
      <c r="EV2048" s="2"/>
    </row>
    <row r="2049" ht="15.75" customHeight="1">
      <c r="A2049" s="2" t="s">
        <v>30</v>
      </c>
      <c r="B20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2049)))"),"#REF!")</f>
        <v>#REF!</v>
      </c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  <c r="CN2049" s="2"/>
      <c r="CO2049" s="2"/>
      <c r="CP2049" s="2"/>
      <c r="CQ2049" s="2"/>
      <c r="CR2049" s="2"/>
      <c r="CS2049" s="2"/>
      <c r="CT2049" s="2"/>
      <c r="CU2049" s="2"/>
      <c r="CV2049" s="2"/>
      <c r="CW2049" s="2"/>
      <c r="CX2049" s="2"/>
      <c r="CY2049" s="2"/>
      <c r="CZ2049" s="2"/>
      <c r="DA2049" s="2"/>
      <c r="DB2049" s="2"/>
      <c r="DC2049" s="2"/>
      <c r="DD2049" s="2"/>
      <c r="DE2049" s="2"/>
      <c r="DF2049" s="2"/>
      <c r="DG2049" s="2"/>
      <c r="DH2049" s="2"/>
      <c r="DI2049" s="2"/>
      <c r="DJ2049" s="2"/>
      <c r="DK2049" s="2"/>
      <c r="DL2049" s="2"/>
      <c r="DM2049" s="2"/>
      <c r="DN2049" s="2"/>
      <c r="DO2049" s="2"/>
      <c r="DP2049" s="2"/>
      <c r="DQ2049" s="2"/>
      <c r="DR2049" s="2"/>
      <c r="DS2049" s="2"/>
      <c r="DT2049" s="2"/>
      <c r="DU2049" s="2"/>
      <c r="DV2049" s="2"/>
      <c r="DW2049" s="2"/>
      <c r="DX2049" s="2"/>
      <c r="DY2049" s="2"/>
      <c r="DZ2049" s="2"/>
      <c r="EA2049" s="2"/>
      <c r="EB2049" s="2"/>
      <c r="EC2049" s="2"/>
      <c r="ED2049" s="2"/>
      <c r="EE2049" s="2"/>
      <c r="EF2049" s="2"/>
      <c r="EG2049" s="2"/>
      <c r="EH2049" s="2"/>
      <c r="EI2049" s="2"/>
      <c r="EJ2049" s="2"/>
      <c r="EK2049" s="2"/>
      <c r="EL2049" s="2"/>
      <c r="EM2049" s="2"/>
      <c r="EN2049" s="2"/>
      <c r="EO2049" s="2"/>
      <c r="EP2049" s="2"/>
      <c r="EQ2049" s="2"/>
      <c r="ER2049" s="2"/>
      <c r="ES2049" s="2"/>
      <c r="ET2049" s="2"/>
      <c r="EU2049" s="2"/>
      <c r="EV2049" s="2"/>
    </row>
    <row r="2050" ht="15.75" customHeight="1">
      <c r="A2050" s="2" t="s">
        <v>30</v>
      </c>
      <c r="B20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2050)))"),"#REF!")</f>
        <v>#REF!</v>
      </c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  <c r="CN2050" s="2"/>
      <c r="CO2050" s="2"/>
      <c r="CP2050" s="2"/>
      <c r="CQ2050" s="2"/>
      <c r="CR2050" s="2"/>
      <c r="CS2050" s="2"/>
      <c r="CT2050" s="2"/>
      <c r="CU2050" s="2"/>
      <c r="CV2050" s="2"/>
      <c r="CW2050" s="2"/>
      <c r="CX2050" s="2"/>
      <c r="CY2050" s="2"/>
      <c r="CZ2050" s="2"/>
      <c r="DA2050" s="2"/>
      <c r="DB2050" s="2"/>
      <c r="DC2050" s="2"/>
      <c r="DD2050" s="2"/>
      <c r="DE2050" s="2"/>
      <c r="DF2050" s="2"/>
      <c r="DG2050" s="2"/>
      <c r="DH2050" s="2"/>
      <c r="DI2050" s="2"/>
      <c r="DJ2050" s="2"/>
      <c r="DK2050" s="2"/>
      <c r="DL2050" s="2"/>
      <c r="DM2050" s="2"/>
      <c r="DN2050" s="2"/>
      <c r="DO2050" s="2"/>
      <c r="DP2050" s="2"/>
      <c r="DQ2050" s="2"/>
      <c r="DR2050" s="2"/>
      <c r="DS2050" s="2"/>
      <c r="DT2050" s="2"/>
      <c r="DU2050" s="2"/>
      <c r="DV2050" s="2"/>
      <c r="DW2050" s="2"/>
      <c r="DX2050" s="2"/>
      <c r="DY2050" s="2"/>
      <c r="DZ2050" s="2"/>
      <c r="EA2050" s="2"/>
      <c r="EB2050" s="2"/>
      <c r="EC2050" s="2"/>
      <c r="ED2050" s="2"/>
      <c r="EE2050" s="2"/>
      <c r="EF2050" s="2"/>
      <c r="EG2050" s="2"/>
      <c r="EH2050" s="2"/>
      <c r="EI2050" s="2"/>
      <c r="EJ2050" s="2"/>
      <c r="EK2050" s="2"/>
      <c r="EL2050" s="2"/>
      <c r="EM2050" s="2"/>
      <c r="EN2050" s="2"/>
      <c r="EO2050" s="2"/>
      <c r="EP2050" s="2"/>
      <c r="EQ2050" s="2"/>
      <c r="ER2050" s="2"/>
      <c r="ES2050" s="2"/>
      <c r="ET2050" s="2"/>
      <c r="EU2050" s="2"/>
      <c r="EV2050" s="2"/>
    </row>
    <row r="2051" ht="15.75" customHeight="1">
      <c r="A2051" s="2" t="s">
        <v>30</v>
      </c>
      <c r="B20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2051)))"),"#REF!")</f>
        <v>#REF!</v>
      </c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  <c r="CN2051" s="2"/>
      <c r="CO2051" s="2"/>
      <c r="CP2051" s="2"/>
      <c r="CQ2051" s="2"/>
      <c r="CR2051" s="2"/>
      <c r="CS2051" s="2"/>
      <c r="CT2051" s="2"/>
      <c r="CU2051" s="2"/>
      <c r="CV2051" s="2"/>
      <c r="CW2051" s="2"/>
      <c r="CX2051" s="2"/>
      <c r="CY2051" s="2"/>
      <c r="CZ2051" s="2"/>
      <c r="DA2051" s="2"/>
      <c r="DB2051" s="2"/>
      <c r="DC2051" s="2"/>
      <c r="DD2051" s="2"/>
      <c r="DE2051" s="2"/>
      <c r="DF2051" s="2"/>
      <c r="DG2051" s="2"/>
      <c r="DH2051" s="2"/>
      <c r="DI2051" s="2"/>
      <c r="DJ2051" s="2"/>
      <c r="DK2051" s="2"/>
      <c r="DL2051" s="2"/>
      <c r="DM2051" s="2"/>
      <c r="DN2051" s="2"/>
      <c r="DO2051" s="2"/>
      <c r="DP2051" s="2"/>
      <c r="DQ2051" s="2"/>
      <c r="DR2051" s="2"/>
      <c r="DS2051" s="2"/>
      <c r="DT2051" s="2"/>
      <c r="DU2051" s="2"/>
      <c r="DV2051" s="2"/>
      <c r="DW2051" s="2"/>
      <c r="DX2051" s="2"/>
      <c r="DY2051" s="2"/>
      <c r="DZ2051" s="2"/>
      <c r="EA2051" s="2"/>
      <c r="EB2051" s="2"/>
      <c r="EC2051" s="2"/>
      <c r="ED2051" s="2"/>
      <c r="EE2051" s="2"/>
      <c r="EF2051" s="2"/>
      <c r="EG2051" s="2"/>
      <c r="EH2051" s="2"/>
      <c r="EI2051" s="2"/>
      <c r="EJ2051" s="2"/>
      <c r="EK2051" s="2"/>
      <c r="EL2051" s="2"/>
      <c r="EM2051" s="2"/>
      <c r="EN2051" s="2"/>
      <c r="EO2051" s="2"/>
      <c r="EP2051" s="2"/>
      <c r="EQ2051" s="2"/>
      <c r="ER2051" s="2"/>
      <c r="ES2051" s="2"/>
      <c r="ET2051" s="2"/>
      <c r="EU2051" s="2"/>
      <c r="EV2051" s="2"/>
    </row>
    <row r="2052" ht="15.75" customHeight="1">
      <c r="A2052" s="2" t="s">
        <v>30</v>
      </c>
      <c r="B20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2052)))"),"#REF!")</f>
        <v>#REF!</v>
      </c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  <c r="CN2052" s="2"/>
      <c r="CO2052" s="2"/>
      <c r="CP2052" s="2"/>
      <c r="CQ2052" s="2"/>
      <c r="CR2052" s="2"/>
      <c r="CS2052" s="2"/>
      <c r="CT2052" s="2"/>
      <c r="CU2052" s="2"/>
      <c r="CV2052" s="2"/>
      <c r="CW2052" s="2"/>
      <c r="CX2052" s="2"/>
      <c r="CY2052" s="2"/>
      <c r="CZ2052" s="2"/>
      <c r="DA2052" s="2"/>
      <c r="DB2052" s="2"/>
      <c r="DC2052" s="2"/>
      <c r="DD2052" s="2"/>
      <c r="DE2052" s="2"/>
      <c r="DF2052" s="2"/>
      <c r="DG2052" s="2"/>
      <c r="DH2052" s="2"/>
      <c r="DI2052" s="2"/>
      <c r="DJ2052" s="2"/>
      <c r="DK2052" s="2"/>
      <c r="DL2052" s="2"/>
      <c r="DM2052" s="2"/>
      <c r="DN2052" s="2"/>
      <c r="DO2052" s="2"/>
      <c r="DP2052" s="2"/>
      <c r="DQ2052" s="2"/>
      <c r="DR2052" s="2"/>
      <c r="DS2052" s="2"/>
      <c r="DT2052" s="2"/>
      <c r="DU2052" s="2"/>
      <c r="DV2052" s="2"/>
      <c r="DW2052" s="2"/>
      <c r="DX2052" s="2"/>
      <c r="DY2052" s="2"/>
      <c r="DZ2052" s="2"/>
      <c r="EA2052" s="2"/>
      <c r="EB2052" s="2"/>
      <c r="EC2052" s="2"/>
      <c r="ED2052" s="2"/>
      <c r="EE2052" s="2"/>
      <c r="EF2052" s="2"/>
      <c r="EG2052" s="2"/>
      <c r="EH2052" s="2"/>
      <c r="EI2052" s="2"/>
      <c r="EJ2052" s="2"/>
      <c r="EK2052" s="2"/>
      <c r="EL2052" s="2"/>
      <c r="EM2052" s="2"/>
      <c r="EN2052" s="2"/>
      <c r="EO2052" s="2"/>
      <c r="EP2052" s="2"/>
      <c r="EQ2052" s="2"/>
      <c r="ER2052" s="2"/>
      <c r="ES2052" s="2"/>
      <c r="ET2052" s="2"/>
      <c r="EU2052" s="2"/>
      <c r="EV2052" s="2"/>
    </row>
    <row r="2053" ht="15.75" customHeight="1">
      <c r="A2053" s="2" t="s">
        <v>30</v>
      </c>
      <c r="B20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2053)))"),"#REF!")</f>
        <v>#REF!</v>
      </c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  <c r="CN2053" s="2"/>
      <c r="CO2053" s="2"/>
      <c r="CP2053" s="2"/>
      <c r="CQ2053" s="2"/>
      <c r="CR2053" s="2"/>
      <c r="CS2053" s="2"/>
      <c r="CT2053" s="2"/>
      <c r="CU2053" s="2"/>
      <c r="CV2053" s="2"/>
      <c r="CW2053" s="2"/>
      <c r="CX2053" s="2"/>
      <c r="CY2053" s="2"/>
      <c r="CZ2053" s="2"/>
      <c r="DA2053" s="2"/>
      <c r="DB2053" s="2"/>
      <c r="DC2053" s="2"/>
      <c r="DD2053" s="2"/>
      <c r="DE2053" s="2"/>
      <c r="DF2053" s="2"/>
      <c r="DG2053" s="2"/>
      <c r="DH2053" s="2"/>
      <c r="DI2053" s="2"/>
      <c r="DJ2053" s="2"/>
      <c r="DK2053" s="2"/>
      <c r="DL2053" s="2"/>
      <c r="DM2053" s="2"/>
      <c r="DN2053" s="2"/>
      <c r="DO2053" s="2"/>
      <c r="DP2053" s="2"/>
      <c r="DQ2053" s="2"/>
      <c r="DR2053" s="2"/>
      <c r="DS2053" s="2"/>
      <c r="DT2053" s="2"/>
      <c r="DU2053" s="2"/>
      <c r="DV2053" s="2"/>
      <c r="DW2053" s="2"/>
      <c r="DX2053" s="2"/>
      <c r="DY2053" s="2"/>
      <c r="DZ2053" s="2"/>
      <c r="EA2053" s="2"/>
      <c r="EB2053" s="2"/>
      <c r="EC2053" s="2"/>
      <c r="ED2053" s="2"/>
      <c r="EE2053" s="2"/>
      <c r="EF2053" s="2"/>
      <c r="EG2053" s="2"/>
      <c r="EH2053" s="2"/>
      <c r="EI2053" s="2"/>
      <c r="EJ2053" s="2"/>
      <c r="EK2053" s="2"/>
      <c r="EL2053" s="2"/>
      <c r="EM2053" s="2"/>
      <c r="EN2053" s="2"/>
      <c r="EO2053" s="2"/>
      <c r="EP2053" s="2"/>
      <c r="EQ2053" s="2"/>
      <c r="ER2053" s="2"/>
      <c r="ES2053" s="2"/>
      <c r="ET2053" s="2"/>
      <c r="EU2053" s="2"/>
      <c r="EV2053" s="2"/>
    </row>
    <row r="2054" ht="15.75" customHeight="1">
      <c r="A2054" s="2" t="s">
        <v>30</v>
      </c>
      <c r="B20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2054)))"),"#REF!")</f>
        <v>#REF!</v>
      </c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  <c r="CN2054" s="2"/>
      <c r="CO2054" s="2"/>
      <c r="CP2054" s="2"/>
      <c r="CQ2054" s="2"/>
      <c r="CR2054" s="2"/>
      <c r="CS2054" s="2"/>
      <c r="CT2054" s="2"/>
      <c r="CU2054" s="2"/>
      <c r="CV2054" s="2"/>
      <c r="CW2054" s="2"/>
      <c r="CX2054" s="2"/>
      <c r="CY2054" s="2"/>
      <c r="CZ2054" s="2"/>
      <c r="DA2054" s="2"/>
      <c r="DB2054" s="2"/>
      <c r="DC2054" s="2"/>
      <c r="DD2054" s="2"/>
      <c r="DE2054" s="2"/>
      <c r="DF2054" s="2"/>
      <c r="DG2054" s="2"/>
      <c r="DH2054" s="2"/>
      <c r="DI2054" s="2"/>
      <c r="DJ2054" s="2"/>
      <c r="DK2054" s="2"/>
      <c r="DL2054" s="2"/>
      <c r="DM2054" s="2"/>
      <c r="DN2054" s="2"/>
      <c r="DO2054" s="2"/>
      <c r="DP2054" s="2"/>
      <c r="DQ2054" s="2"/>
      <c r="DR2054" s="2"/>
      <c r="DS2054" s="2"/>
      <c r="DT2054" s="2"/>
      <c r="DU2054" s="2"/>
      <c r="DV2054" s="2"/>
      <c r="DW2054" s="2"/>
      <c r="DX2054" s="2"/>
      <c r="DY2054" s="2"/>
      <c r="DZ2054" s="2"/>
      <c r="EA2054" s="2"/>
      <c r="EB2054" s="2"/>
      <c r="EC2054" s="2"/>
      <c r="ED2054" s="2"/>
      <c r="EE2054" s="2"/>
      <c r="EF2054" s="2"/>
      <c r="EG2054" s="2"/>
      <c r="EH2054" s="2"/>
      <c r="EI2054" s="2"/>
      <c r="EJ2054" s="2"/>
      <c r="EK2054" s="2"/>
      <c r="EL2054" s="2"/>
      <c r="EM2054" s="2"/>
      <c r="EN2054" s="2"/>
      <c r="EO2054" s="2"/>
      <c r="EP2054" s="2"/>
      <c r="EQ2054" s="2"/>
      <c r="ER2054" s="2"/>
      <c r="ES2054" s="2"/>
      <c r="ET2054" s="2"/>
      <c r="EU2054" s="2"/>
      <c r="EV2054" s="2"/>
    </row>
    <row r="2055" ht="15.75" customHeight="1">
      <c r="A2055" s="2" t="s">
        <v>30</v>
      </c>
      <c r="B20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2055)))"),"#REF!")</f>
        <v>#REF!</v>
      </c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  <c r="CN2055" s="2"/>
      <c r="CO2055" s="2"/>
      <c r="CP2055" s="2"/>
      <c r="CQ2055" s="2"/>
      <c r="CR2055" s="2"/>
      <c r="CS2055" s="2"/>
      <c r="CT2055" s="2"/>
      <c r="CU2055" s="2"/>
      <c r="CV2055" s="2"/>
      <c r="CW2055" s="2"/>
      <c r="CX2055" s="2"/>
      <c r="CY2055" s="2"/>
      <c r="CZ2055" s="2"/>
      <c r="DA2055" s="2"/>
      <c r="DB2055" s="2"/>
      <c r="DC2055" s="2"/>
      <c r="DD2055" s="2"/>
      <c r="DE2055" s="2"/>
      <c r="DF2055" s="2"/>
      <c r="DG2055" s="2"/>
      <c r="DH2055" s="2"/>
      <c r="DI2055" s="2"/>
      <c r="DJ2055" s="2"/>
      <c r="DK2055" s="2"/>
      <c r="DL2055" s="2"/>
      <c r="DM2055" s="2"/>
      <c r="DN2055" s="2"/>
      <c r="DO2055" s="2"/>
      <c r="DP2055" s="2"/>
      <c r="DQ2055" s="2"/>
      <c r="DR2055" s="2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  <c r="EJ2055" s="2"/>
      <c r="EK2055" s="2"/>
      <c r="EL2055" s="2"/>
      <c r="EM2055" s="2"/>
      <c r="EN2055" s="2"/>
      <c r="EO2055" s="2"/>
      <c r="EP2055" s="2"/>
      <c r="EQ2055" s="2"/>
      <c r="ER2055" s="2"/>
      <c r="ES2055" s="2"/>
      <c r="ET2055" s="2"/>
      <c r="EU2055" s="2"/>
      <c r="EV2055" s="2"/>
    </row>
    <row r="2056" ht="15.75" customHeight="1">
      <c r="A2056" s="2" t="s">
        <v>30</v>
      </c>
      <c r="B20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2056)))"),"#REF!")</f>
        <v>#REF!</v>
      </c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  <c r="CN2056" s="2"/>
      <c r="CO2056" s="2"/>
      <c r="CP2056" s="2"/>
      <c r="CQ2056" s="2"/>
      <c r="CR2056" s="2"/>
      <c r="CS2056" s="2"/>
      <c r="CT2056" s="2"/>
      <c r="CU2056" s="2"/>
      <c r="CV2056" s="2"/>
      <c r="CW2056" s="2"/>
      <c r="CX2056" s="2"/>
      <c r="CY2056" s="2"/>
      <c r="CZ2056" s="2"/>
      <c r="DA2056" s="2"/>
      <c r="DB2056" s="2"/>
      <c r="DC2056" s="2"/>
      <c r="DD2056" s="2"/>
      <c r="DE2056" s="2"/>
      <c r="DF2056" s="2"/>
      <c r="DG2056" s="2"/>
      <c r="DH2056" s="2"/>
      <c r="DI2056" s="2"/>
      <c r="DJ2056" s="2"/>
      <c r="DK2056" s="2"/>
      <c r="DL2056" s="2"/>
      <c r="DM2056" s="2"/>
      <c r="DN2056" s="2"/>
      <c r="DO2056" s="2"/>
      <c r="DP2056" s="2"/>
      <c r="DQ2056" s="2"/>
      <c r="DR2056" s="2"/>
      <c r="DS2056" s="2"/>
      <c r="DT2056" s="2"/>
      <c r="DU2056" s="2"/>
      <c r="DV2056" s="2"/>
      <c r="DW2056" s="2"/>
      <c r="DX2056" s="2"/>
      <c r="DY2056" s="2"/>
      <c r="DZ2056" s="2"/>
      <c r="EA2056" s="2"/>
      <c r="EB2056" s="2"/>
      <c r="EC2056" s="2"/>
      <c r="ED2056" s="2"/>
      <c r="EE2056" s="2"/>
      <c r="EF2056" s="2"/>
      <c r="EG2056" s="2"/>
      <c r="EH2056" s="2"/>
      <c r="EI2056" s="2"/>
      <c r="EJ2056" s="2"/>
      <c r="EK2056" s="2"/>
      <c r="EL2056" s="2"/>
      <c r="EM2056" s="2"/>
      <c r="EN2056" s="2"/>
      <c r="EO2056" s="2"/>
      <c r="EP2056" s="2"/>
      <c r="EQ2056" s="2"/>
      <c r="ER2056" s="2"/>
      <c r="ES2056" s="2"/>
      <c r="ET2056" s="2"/>
      <c r="EU2056" s="2"/>
      <c r="EV2056" s="2"/>
    </row>
    <row r="2057" ht="15.75" customHeight="1">
      <c r="A2057" s="2" t="s">
        <v>30</v>
      </c>
      <c r="B20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2057)))"),"#REF!")</f>
        <v>#REF!</v>
      </c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  <c r="CN2057" s="2"/>
      <c r="CO2057" s="2"/>
      <c r="CP2057" s="2"/>
      <c r="CQ2057" s="2"/>
      <c r="CR2057" s="2"/>
      <c r="CS2057" s="2"/>
      <c r="CT2057" s="2"/>
      <c r="CU2057" s="2"/>
      <c r="CV2057" s="2"/>
      <c r="CW2057" s="2"/>
      <c r="CX2057" s="2"/>
      <c r="CY2057" s="2"/>
      <c r="CZ2057" s="2"/>
      <c r="DA2057" s="2"/>
      <c r="DB2057" s="2"/>
      <c r="DC2057" s="2"/>
      <c r="DD2057" s="2"/>
      <c r="DE2057" s="2"/>
      <c r="DF2057" s="2"/>
      <c r="DG2057" s="2"/>
      <c r="DH2057" s="2"/>
      <c r="DI2057" s="2"/>
      <c r="DJ2057" s="2"/>
      <c r="DK2057" s="2"/>
      <c r="DL2057" s="2"/>
      <c r="DM2057" s="2"/>
      <c r="DN2057" s="2"/>
      <c r="DO2057" s="2"/>
      <c r="DP2057" s="2"/>
      <c r="DQ2057" s="2"/>
      <c r="DR2057" s="2"/>
      <c r="DS2057" s="2"/>
      <c r="DT2057" s="2"/>
      <c r="DU2057" s="2"/>
      <c r="DV2057" s="2"/>
      <c r="DW2057" s="2"/>
      <c r="DX2057" s="2"/>
      <c r="DY2057" s="2"/>
      <c r="DZ2057" s="2"/>
      <c r="EA2057" s="2"/>
      <c r="EB2057" s="2"/>
      <c r="EC2057" s="2"/>
      <c r="ED2057" s="2"/>
      <c r="EE2057" s="2"/>
      <c r="EF2057" s="2"/>
      <c r="EG2057" s="2"/>
      <c r="EH2057" s="2"/>
      <c r="EI2057" s="2"/>
      <c r="EJ2057" s="2"/>
      <c r="EK2057" s="2"/>
      <c r="EL2057" s="2"/>
      <c r="EM2057" s="2"/>
      <c r="EN2057" s="2"/>
      <c r="EO2057" s="2"/>
      <c r="EP2057" s="2"/>
      <c r="EQ2057" s="2"/>
      <c r="ER2057" s="2"/>
      <c r="ES2057" s="2"/>
      <c r="ET2057" s="2"/>
      <c r="EU2057" s="2"/>
      <c r="EV2057" s="2"/>
    </row>
    <row r="2058" ht="15.75" customHeight="1">
      <c r="A2058" s="2" t="s">
        <v>30</v>
      </c>
      <c r="B20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2058)))"),"#REF!")</f>
        <v>#REF!</v>
      </c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  <c r="CN2058" s="2"/>
      <c r="CO2058" s="2"/>
      <c r="CP2058" s="2"/>
      <c r="CQ2058" s="2"/>
      <c r="CR2058" s="2"/>
      <c r="CS2058" s="2"/>
      <c r="CT2058" s="2"/>
      <c r="CU2058" s="2"/>
      <c r="CV2058" s="2"/>
      <c r="CW2058" s="2"/>
      <c r="CX2058" s="2"/>
      <c r="CY2058" s="2"/>
      <c r="CZ2058" s="2"/>
      <c r="DA2058" s="2"/>
      <c r="DB2058" s="2"/>
      <c r="DC2058" s="2"/>
      <c r="DD2058" s="2"/>
      <c r="DE2058" s="2"/>
      <c r="DF2058" s="2"/>
      <c r="DG2058" s="2"/>
      <c r="DH2058" s="2"/>
      <c r="DI2058" s="2"/>
      <c r="DJ2058" s="2"/>
      <c r="DK2058" s="2"/>
      <c r="DL2058" s="2"/>
      <c r="DM2058" s="2"/>
      <c r="DN2058" s="2"/>
      <c r="DO2058" s="2"/>
      <c r="DP2058" s="2"/>
      <c r="DQ2058" s="2"/>
      <c r="DR2058" s="2"/>
      <c r="DS2058" s="2"/>
      <c r="DT2058" s="2"/>
      <c r="DU2058" s="2"/>
      <c r="DV2058" s="2"/>
      <c r="DW2058" s="2"/>
      <c r="DX2058" s="2"/>
      <c r="DY2058" s="2"/>
      <c r="DZ2058" s="2"/>
      <c r="EA2058" s="2"/>
      <c r="EB2058" s="2"/>
      <c r="EC2058" s="2"/>
      <c r="ED2058" s="2"/>
      <c r="EE2058" s="2"/>
      <c r="EF2058" s="2"/>
      <c r="EG2058" s="2"/>
      <c r="EH2058" s="2"/>
      <c r="EI2058" s="2"/>
      <c r="EJ2058" s="2"/>
      <c r="EK2058" s="2"/>
      <c r="EL2058" s="2"/>
      <c r="EM2058" s="2"/>
      <c r="EN2058" s="2"/>
      <c r="EO2058" s="2"/>
      <c r="EP2058" s="2"/>
      <c r="EQ2058" s="2"/>
      <c r="ER2058" s="2"/>
      <c r="ES2058" s="2"/>
      <c r="ET2058" s="2"/>
      <c r="EU2058" s="2"/>
      <c r="EV2058" s="2"/>
    </row>
    <row r="2059" ht="15.75" customHeight="1">
      <c r="A2059" s="2" t="s">
        <v>30</v>
      </c>
      <c r="B20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2059)))"),"#REF!")</f>
        <v>#REF!</v>
      </c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  <c r="CN2059" s="2"/>
      <c r="CO2059" s="2"/>
      <c r="CP2059" s="2"/>
      <c r="CQ2059" s="2"/>
      <c r="CR2059" s="2"/>
      <c r="CS2059" s="2"/>
      <c r="CT2059" s="2"/>
      <c r="CU2059" s="2"/>
      <c r="CV2059" s="2"/>
      <c r="CW2059" s="2"/>
      <c r="CX2059" s="2"/>
      <c r="CY2059" s="2"/>
      <c r="CZ2059" s="2"/>
      <c r="DA2059" s="2"/>
      <c r="DB2059" s="2"/>
      <c r="DC2059" s="2"/>
      <c r="DD2059" s="2"/>
      <c r="DE2059" s="2"/>
      <c r="DF2059" s="2"/>
      <c r="DG2059" s="2"/>
      <c r="DH2059" s="2"/>
      <c r="DI2059" s="2"/>
      <c r="DJ2059" s="2"/>
      <c r="DK2059" s="2"/>
      <c r="DL2059" s="2"/>
      <c r="DM2059" s="2"/>
      <c r="DN2059" s="2"/>
      <c r="DO2059" s="2"/>
      <c r="DP2059" s="2"/>
      <c r="DQ2059" s="2"/>
      <c r="DR2059" s="2"/>
      <c r="DS2059" s="2"/>
      <c r="DT2059" s="2"/>
      <c r="DU2059" s="2"/>
      <c r="DV2059" s="2"/>
      <c r="DW2059" s="2"/>
      <c r="DX2059" s="2"/>
      <c r="DY2059" s="2"/>
      <c r="DZ2059" s="2"/>
      <c r="EA2059" s="2"/>
      <c r="EB2059" s="2"/>
      <c r="EC2059" s="2"/>
      <c r="ED2059" s="2"/>
      <c r="EE2059" s="2"/>
      <c r="EF2059" s="2"/>
      <c r="EG2059" s="2"/>
      <c r="EH2059" s="2"/>
      <c r="EI2059" s="2"/>
      <c r="EJ2059" s="2"/>
      <c r="EK2059" s="2"/>
      <c r="EL2059" s="2"/>
      <c r="EM2059" s="2"/>
      <c r="EN2059" s="2"/>
      <c r="EO2059" s="2"/>
      <c r="EP2059" s="2"/>
      <c r="EQ2059" s="2"/>
      <c r="ER2059" s="2"/>
      <c r="ES2059" s="2"/>
      <c r="ET2059" s="2"/>
      <c r="EU2059" s="2"/>
      <c r="EV2059" s="2"/>
    </row>
    <row r="2060" ht="15.75" customHeight="1">
      <c r="A2060" s="2" t="s">
        <v>30</v>
      </c>
      <c r="B20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2060)))"),"#REF!")</f>
        <v>#REF!</v>
      </c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  <c r="CN2060" s="2"/>
      <c r="CO2060" s="2"/>
      <c r="CP2060" s="2"/>
      <c r="CQ2060" s="2"/>
      <c r="CR2060" s="2"/>
      <c r="CS2060" s="2"/>
      <c r="CT2060" s="2"/>
      <c r="CU2060" s="2"/>
      <c r="CV2060" s="2"/>
      <c r="CW2060" s="2"/>
      <c r="CX2060" s="2"/>
      <c r="CY2060" s="2"/>
      <c r="CZ2060" s="2"/>
      <c r="DA2060" s="2"/>
      <c r="DB2060" s="2"/>
      <c r="DC2060" s="2"/>
      <c r="DD2060" s="2"/>
      <c r="DE2060" s="2"/>
      <c r="DF2060" s="2"/>
      <c r="DG2060" s="2"/>
      <c r="DH2060" s="2"/>
      <c r="DI2060" s="2"/>
      <c r="DJ2060" s="2"/>
      <c r="DK2060" s="2"/>
      <c r="DL2060" s="2"/>
      <c r="DM2060" s="2"/>
      <c r="DN2060" s="2"/>
      <c r="DO2060" s="2"/>
      <c r="DP2060" s="2"/>
      <c r="DQ2060" s="2"/>
      <c r="DR2060" s="2"/>
      <c r="DS2060" s="2"/>
      <c r="DT2060" s="2"/>
      <c r="DU2060" s="2"/>
      <c r="DV2060" s="2"/>
      <c r="DW2060" s="2"/>
      <c r="DX2060" s="2"/>
      <c r="DY2060" s="2"/>
      <c r="DZ2060" s="2"/>
      <c r="EA2060" s="2"/>
      <c r="EB2060" s="2"/>
      <c r="EC2060" s="2"/>
      <c r="ED2060" s="2"/>
      <c r="EE2060" s="2"/>
      <c r="EF2060" s="2"/>
      <c r="EG2060" s="2"/>
      <c r="EH2060" s="2"/>
      <c r="EI2060" s="2"/>
      <c r="EJ2060" s="2"/>
      <c r="EK2060" s="2"/>
      <c r="EL2060" s="2"/>
      <c r="EM2060" s="2"/>
      <c r="EN2060" s="2"/>
      <c r="EO2060" s="2"/>
      <c r="EP2060" s="2"/>
      <c r="EQ2060" s="2"/>
      <c r="ER2060" s="2"/>
      <c r="ES2060" s="2"/>
      <c r="ET2060" s="2"/>
      <c r="EU2060" s="2"/>
      <c r="EV2060" s="2"/>
    </row>
    <row r="2061" ht="15.75" customHeight="1">
      <c r="A2061" s="2" t="s">
        <v>30</v>
      </c>
      <c r="B20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2061)))"),"#REF!")</f>
        <v>#REF!</v>
      </c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  <c r="CN2061" s="2"/>
      <c r="CO2061" s="2"/>
      <c r="CP2061" s="2"/>
      <c r="CQ2061" s="2"/>
      <c r="CR2061" s="2"/>
      <c r="CS2061" s="2"/>
      <c r="CT2061" s="2"/>
      <c r="CU2061" s="2"/>
      <c r="CV2061" s="2"/>
      <c r="CW2061" s="2"/>
      <c r="CX2061" s="2"/>
      <c r="CY2061" s="2"/>
      <c r="CZ2061" s="2"/>
      <c r="DA2061" s="2"/>
      <c r="DB2061" s="2"/>
      <c r="DC2061" s="2"/>
      <c r="DD2061" s="2"/>
      <c r="DE2061" s="2"/>
      <c r="DF2061" s="2"/>
      <c r="DG2061" s="2"/>
      <c r="DH2061" s="2"/>
      <c r="DI2061" s="2"/>
      <c r="DJ2061" s="2"/>
      <c r="DK2061" s="2"/>
      <c r="DL2061" s="2"/>
      <c r="DM2061" s="2"/>
      <c r="DN2061" s="2"/>
      <c r="DO2061" s="2"/>
      <c r="DP2061" s="2"/>
      <c r="DQ2061" s="2"/>
      <c r="DR2061" s="2"/>
      <c r="DS2061" s="2"/>
      <c r="DT2061" s="2"/>
      <c r="DU2061" s="2"/>
      <c r="DV2061" s="2"/>
      <c r="DW2061" s="2"/>
      <c r="DX2061" s="2"/>
      <c r="DY2061" s="2"/>
      <c r="DZ2061" s="2"/>
      <c r="EA2061" s="2"/>
      <c r="EB2061" s="2"/>
      <c r="EC2061" s="2"/>
      <c r="ED2061" s="2"/>
      <c r="EE2061" s="2"/>
      <c r="EF2061" s="2"/>
      <c r="EG2061" s="2"/>
      <c r="EH2061" s="2"/>
      <c r="EI2061" s="2"/>
      <c r="EJ2061" s="2"/>
      <c r="EK2061" s="2"/>
      <c r="EL2061" s="2"/>
      <c r="EM2061" s="2"/>
      <c r="EN2061" s="2"/>
      <c r="EO2061" s="2"/>
      <c r="EP2061" s="2"/>
      <c r="EQ2061" s="2"/>
      <c r="ER2061" s="2"/>
      <c r="ES2061" s="2"/>
      <c r="ET2061" s="2"/>
      <c r="EU2061" s="2"/>
      <c r="EV2061" s="2"/>
    </row>
    <row r="2062" ht="15.75" customHeight="1">
      <c r="A2062" s="2" t="s">
        <v>30</v>
      </c>
      <c r="B20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2062)))"),"#REF!")</f>
        <v>#REF!</v>
      </c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2"/>
      <c r="DH2062" s="2"/>
      <c r="DI2062" s="2"/>
      <c r="DJ2062" s="2"/>
      <c r="DK2062" s="2"/>
      <c r="DL2062" s="2"/>
      <c r="DM2062" s="2"/>
      <c r="DN2062" s="2"/>
      <c r="DO2062" s="2"/>
      <c r="DP2062" s="2"/>
      <c r="DQ2062" s="2"/>
      <c r="DR2062" s="2"/>
      <c r="DS2062" s="2"/>
      <c r="DT2062" s="2"/>
      <c r="DU2062" s="2"/>
      <c r="DV2062" s="2"/>
      <c r="DW2062" s="2"/>
      <c r="DX2062" s="2"/>
      <c r="DY2062" s="2"/>
      <c r="DZ2062" s="2"/>
      <c r="EA2062" s="2"/>
      <c r="EB2062" s="2"/>
      <c r="EC2062" s="2"/>
      <c r="ED2062" s="2"/>
      <c r="EE2062" s="2"/>
      <c r="EF2062" s="2"/>
      <c r="EG2062" s="2"/>
      <c r="EH2062" s="2"/>
      <c r="EI2062" s="2"/>
      <c r="EJ2062" s="2"/>
      <c r="EK2062" s="2"/>
      <c r="EL2062" s="2"/>
      <c r="EM2062" s="2"/>
      <c r="EN2062" s="2"/>
      <c r="EO2062" s="2"/>
      <c r="EP2062" s="2"/>
      <c r="EQ2062" s="2"/>
      <c r="ER2062" s="2"/>
      <c r="ES2062" s="2"/>
      <c r="ET2062" s="2"/>
      <c r="EU2062" s="2"/>
      <c r="EV2062" s="2"/>
    </row>
    <row r="2063" ht="15.75" customHeight="1">
      <c r="A2063" s="2" t="s">
        <v>30</v>
      </c>
      <c r="B20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2063)))"),"#REF!")</f>
        <v>#REF!</v>
      </c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  <c r="CN2063" s="2"/>
      <c r="CO2063" s="2"/>
      <c r="CP2063" s="2"/>
      <c r="CQ2063" s="2"/>
      <c r="CR2063" s="2"/>
      <c r="CS2063" s="2"/>
      <c r="CT2063" s="2"/>
      <c r="CU2063" s="2"/>
      <c r="CV2063" s="2"/>
      <c r="CW2063" s="2"/>
      <c r="CX2063" s="2"/>
      <c r="CY2063" s="2"/>
      <c r="CZ2063" s="2"/>
      <c r="DA2063" s="2"/>
      <c r="DB2063" s="2"/>
      <c r="DC2063" s="2"/>
      <c r="DD2063" s="2"/>
      <c r="DE2063" s="2"/>
      <c r="DF2063" s="2"/>
      <c r="DG2063" s="2"/>
      <c r="DH2063" s="2"/>
      <c r="DI2063" s="2"/>
      <c r="DJ2063" s="2"/>
      <c r="DK2063" s="2"/>
      <c r="DL2063" s="2"/>
      <c r="DM2063" s="2"/>
      <c r="DN2063" s="2"/>
      <c r="DO2063" s="2"/>
      <c r="DP2063" s="2"/>
      <c r="DQ2063" s="2"/>
      <c r="DR2063" s="2"/>
      <c r="DS2063" s="2"/>
      <c r="DT2063" s="2"/>
      <c r="DU2063" s="2"/>
      <c r="DV2063" s="2"/>
      <c r="DW2063" s="2"/>
      <c r="DX2063" s="2"/>
      <c r="DY2063" s="2"/>
      <c r="DZ2063" s="2"/>
      <c r="EA2063" s="2"/>
      <c r="EB2063" s="2"/>
      <c r="EC2063" s="2"/>
      <c r="ED2063" s="2"/>
      <c r="EE2063" s="2"/>
      <c r="EF2063" s="2"/>
      <c r="EG2063" s="2"/>
      <c r="EH2063" s="2"/>
      <c r="EI2063" s="2"/>
      <c r="EJ2063" s="2"/>
      <c r="EK2063" s="2"/>
      <c r="EL2063" s="2"/>
      <c r="EM2063" s="2"/>
      <c r="EN2063" s="2"/>
      <c r="EO2063" s="2"/>
      <c r="EP2063" s="2"/>
      <c r="EQ2063" s="2"/>
      <c r="ER2063" s="2"/>
      <c r="ES2063" s="2"/>
      <c r="ET2063" s="2"/>
      <c r="EU2063" s="2"/>
      <c r="EV2063" s="2"/>
    </row>
    <row r="2064" ht="15.75" customHeight="1">
      <c r="A2064" s="2" t="s">
        <v>30</v>
      </c>
      <c r="B20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2064)))"),"#REF!")</f>
        <v>#REF!</v>
      </c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  <c r="CN2064" s="2"/>
      <c r="CO2064" s="2"/>
      <c r="CP2064" s="2"/>
      <c r="CQ2064" s="2"/>
      <c r="CR2064" s="2"/>
      <c r="CS2064" s="2"/>
      <c r="CT2064" s="2"/>
      <c r="CU2064" s="2"/>
      <c r="CV2064" s="2"/>
      <c r="CW2064" s="2"/>
      <c r="CX2064" s="2"/>
      <c r="CY2064" s="2"/>
      <c r="CZ2064" s="2"/>
      <c r="DA2064" s="2"/>
      <c r="DB2064" s="2"/>
      <c r="DC2064" s="2"/>
      <c r="DD2064" s="2"/>
      <c r="DE2064" s="2"/>
      <c r="DF2064" s="2"/>
      <c r="DG2064" s="2"/>
      <c r="DH2064" s="2"/>
      <c r="DI2064" s="2"/>
      <c r="DJ2064" s="2"/>
      <c r="DK2064" s="2"/>
      <c r="DL2064" s="2"/>
      <c r="DM2064" s="2"/>
      <c r="DN2064" s="2"/>
      <c r="DO2064" s="2"/>
      <c r="DP2064" s="2"/>
      <c r="DQ2064" s="2"/>
      <c r="DR2064" s="2"/>
      <c r="DS2064" s="2"/>
      <c r="DT2064" s="2"/>
      <c r="DU2064" s="2"/>
      <c r="DV2064" s="2"/>
      <c r="DW2064" s="2"/>
      <c r="DX2064" s="2"/>
      <c r="DY2064" s="2"/>
      <c r="DZ2064" s="2"/>
      <c r="EA2064" s="2"/>
      <c r="EB2064" s="2"/>
      <c r="EC2064" s="2"/>
      <c r="ED2064" s="2"/>
      <c r="EE2064" s="2"/>
      <c r="EF2064" s="2"/>
      <c r="EG2064" s="2"/>
      <c r="EH2064" s="2"/>
      <c r="EI2064" s="2"/>
      <c r="EJ2064" s="2"/>
      <c r="EK2064" s="2"/>
      <c r="EL2064" s="2"/>
      <c r="EM2064" s="2"/>
      <c r="EN2064" s="2"/>
      <c r="EO2064" s="2"/>
      <c r="EP2064" s="2"/>
      <c r="EQ2064" s="2"/>
      <c r="ER2064" s="2"/>
      <c r="ES2064" s="2"/>
      <c r="ET2064" s="2"/>
      <c r="EU2064" s="2"/>
      <c r="EV2064" s="2"/>
    </row>
    <row r="2065" ht="15.75" customHeight="1">
      <c r="A2065" s="2" t="s">
        <v>30</v>
      </c>
      <c r="B20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2065)))"),"#REF!")</f>
        <v>#REF!</v>
      </c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  <c r="CN2065" s="2"/>
      <c r="CO2065" s="2"/>
      <c r="CP2065" s="2"/>
      <c r="CQ2065" s="2"/>
      <c r="CR2065" s="2"/>
      <c r="CS2065" s="2"/>
      <c r="CT2065" s="2"/>
      <c r="CU2065" s="2"/>
      <c r="CV2065" s="2"/>
      <c r="CW2065" s="2"/>
      <c r="CX2065" s="2"/>
      <c r="CY2065" s="2"/>
      <c r="CZ2065" s="2"/>
      <c r="DA2065" s="2"/>
      <c r="DB2065" s="2"/>
      <c r="DC2065" s="2"/>
      <c r="DD2065" s="2"/>
      <c r="DE2065" s="2"/>
      <c r="DF2065" s="2"/>
      <c r="DG2065" s="2"/>
      <c r="DH2065" s="2"/>
      <c r="DI2065" s="2"/>
      <c r="DJ2065" s="2"/>
      <c r="DK2065" s="2"/>
      <c r="DL2065" s="2"/>
      <c r="DM2065" s="2"/>
      <c r="DN2065" s="2"/>
      <c r="DO2065" s="2"/>
      <c r="DP2065" s="2"/>
      <c r="DQ2065" s="2"/>
      <c r="DR2065" s="2"/>
      <c r="DS2065" s="2"/>
      <c r="DT2065" s="2"/>
      <c r="DU2065" s="2"/>
      <c r="DV2065" s="2"/>
      <c r="DW2065" s="2"/>
      <c r="DX2065" s="2"/>
      <c r="DY2065" s="2"/>
      <c r="DZ2065" s="2"/>
      <c r="EA2065" s="2"/>
      <c r="EB2065" s="2"/>
      <c r="EC2065" s="2"/>
      <c r="ED2065" s="2"/>
      <c r="EE2065" s="2"/>
      <c r="EF2065" s="2"/>
      <c r="EG2065" s="2"/>
      <c r="EH2065" s="2"/>
      <c r="EI2065" s="2"/>
      <c r="EJ2065" s="2"/>
      <c r="EK2065" s="2"/>
      <c r="EL2065" s="2"/>
      <c r="EM2065" s="2"/>
      <c r="EN2065" s="2"/>
      <c r="EO2065" s="2"/>
      <c r="EP2065" s="2"/>
      <c r="EQ2065" s="2"/>
      <c r="ER2065" s="2"/>
      <c r="ES2065" s="2"/>
      <c r="ET2065" s="2"/>
      <c r="EU2065" s="2"/>
      <c r="EV2065" s="2"/>
    </row>
    <row r="2066" ht="15.75" customHeight="1">
      <c r="A2066" s="2" t="s">
        <v>30</v>
      </c>
      <c r="B20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2066)))"),"#REF!")</f>
        <v>#REF!</v>
      </c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  <c r="CN2066" s="2"/>
      <c r="CO2066" s="2"/>
      <c r="CP2066" s="2"/>
      <c r="CQ2066" s="2"/>
      <c r="CR2066" s="2"/>
      <c r="CS2066" s="2"/>
      <c r="CT2066" s="2"/>
      <c r="CU2066" s="2"/>
      <c r="CV2066" s="2"/>
      <c r="CW2066" s="2"/>
      <c r="CX2066" s="2"/>
      <c r="CY2066" s="2"/>
      <c r="CZ2066" s="2"/>
      <c r="DA2066" s="2"/>
      <c r="DB2066" s="2"/>
      <c r="DC2066" s="2"/>
      <c r="DD2066" s="2"/>
      <c r="DE2066" s="2"/>
      <c r="DF2066" s="2"/>
      <c r="DG2066" s="2"/>
      <c r="DH2066" s="2"/>
      <c r="DI2066" s="2"/>
      <c r="DJ2066" s="2"/>
      <c r="DK2066" s="2"/>
      <c r="DL2066" s="2"/>
      <c r="DM2066" s="2"/>
      <c r="DN2066" s="2"/>
      <c r="DO2066" s="2"/>
      <c r="DP2066" s="2"/>
      <c r="DQ2066" s="2"/>
      <c r="DR2066" s="2"/>
      <c r="DS2066" s="2"/>
      <c r="DT2066" s="2"/>
      <c r="DU2066" s="2"/>
      <c r="DV2066" s="2"/>
      <c r="DW2066" s="2"/>
      <c r="DX2066" s="2"/>
      <c r="DY2066" s="2"/>
      <c r="DZ2066" s="2"/>
      <c r="EA2066" s="2"/>
      <c r="EB2066" s="2"/>
      <c r="EC2066" s="2"/>
      <c r="ED2066" s="2"/>
      <c r="EE2066" s="2"/>
      <c r="EF2066" s="2"/>
      <c r="EG2066" s="2"/>
      <c r="EH2066" s="2"/>
      <c r="EI2066" s="2"/>
      <c r="EJ2066" s="2"/>
      <c r="EK2066" s="2"/>
      <c r="EL2066" s="2"/>
      <c r="EM2066" s="2"/>
      <c r="EN2066" s="2"/>
      <c r="EO2066" s="2"/>
      <c r="EP2066" s="2"/>
      <c r="EQ2066" s="2"/>
      <c r="ER2066" s="2"/>
      <c r="ES2066" s="2"/>
      <c r="ET2066" s="2"/>
      <c r="EU2066" s="2"/>
      <c r="EV2066" s="2"/>
    </row>
    <row r="2067" ht="15.75" customHeight="1">
      <c r="A2067" s="2" t="s">
        <v>30</v>
      </c>
      <c r="B20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2067)))"),"#REF!")</f>
        <v>#REF!</v>
      </c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  <c r="CN2067" s="2"/>
      <c r="CO2067" s="2"/>
      <c r="CP2067" s="2"/>
      <c r="CQ2067" s="2"/>
      <c r="CR2067" s="2"/>
      <c r="CS2067" s="2"/>
      <c r="CT2067" s="2"/>
      <c r="CU2067" s="2"/>
      <c r="CV2067" s="2"/>
      <c r="CW2067" s="2"/>
      <c r="CX2067" s="2"/>
      <c r="CY2067" s="2"/>
      <c r="CZ2067" s="2"/>
      <c r="DA2067" s="2"/>
      <c r="DB2067" s="2"/>
      <c r="DC2067" s="2"/>
      <c r="DD2067" s="2"/>
      <c r="DE2067" s="2"/>
      <c r="DF2067" s="2"/>
      <c r="DG2067" s="2"/>
      <c r="DH2067" s="2"/>
      <c r="DI2067" s="2"/>
      <c r="DJ2067" s="2"/>
      <c r="DK2067" s="2"/>
      <c r="DL2067" s="2"/>
      <c r="DM2067" s="2"/>
      <c r="DN2067" s="2"/>
      <c r="DO2067" s="2"/>
      <c r="DP2067" s="2"/>
      <c r="DQ2067" s="2"/>
      <c r="DR2067" s="2"/>
      <c r="DS2067" s="2"/>
      <c r="DT2067" s="2"/>
      <c r="DU2067" s="2"/>
      <c r="DV2067" s="2"/>
      <c r="DW2067" s="2"/>
      <c r="DX2067" s="2"/>
      <c r="DY2067" s="2"/>
      <c r="DZ2067" s="2"/>
      <c r="EA2067" s="2"/>
      <c r="EB2067" s="2"/>
      <c r="EC2067" s="2"/>
      <c r="ED2067" s="2"/>
      <c r="EE2067" s="2"/>
      <c r="EF2067" s="2"/>
      <c r="EG2067" s="2"/>
      <c r="EH2067" s="2"/>
      <c r="EI2067" s="2"/>
      <c r="EJ2067" s="2"/>
      <c r="EK2067" s="2"/>
      <c r="EL2067" s="2"/>
      <c r="EM2067" s="2"/>
      <c r="EN2067" s="2"/>
      <c r="EO2067" s="2"/>
      <c r="EP2067" s="2"/>
      <c r="EQ2067" s="2"/>
      <c r="ER2067" s="2"/>
      <c r="ES2067" s="2"/>
      <c r="ET2067" s="2"/>
      <c r="EU2067" s="2"/>
      <c r="EV2067" s="2"/>
    </row>
    <row r="2068" ht="15.75" customHeight="1">
      <c r="A2068" s="2" t="s">
        <v>30</v>
      </c>
      <c r="B20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2068)))"),"#REF!")</f>
        <v>#REF!</v>
      </c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  <c r="CN2068" s="2"/>
      <c r="CO2068" s="2"/>
      <c r="CP2068" s="2"/>
      <c r="CQ2068" s="2"/>
      <c r="CR2068" s="2"/>
      <c r="CS2068" s="2"/>
      <c r="CT2068" s="2"/>
      <c r="CU2068" s="2"/>
      <c r="CV2068" s="2"/>
      <c r="CW2068" s="2"/>
      <c r="CX2068" s="2"/>
      <c r="CY2068" s="2"/>
      <c r="CZ2068" s="2"/>
      <c r="DA2068" s="2"/>
      <c r="DB2068" s="2"/>
      <c r="DC2068" s="2"/>
      <c r="DD2068" s="2"/>
      <c r="DE2068" s="2"/>
      <c r="DF2068" s="2"/>
      <c r="DG2068" s="2"/>
      <c r="DH2068" s="2"/>
      <c r="DI2068" s="2"/>
      <c r="DJ2068" s="2"/>
      <c r="DK2068" s="2"/>
      <c r="DL2068" s="2"/>
      <c r="DM2068" s="2"/>
      <c r="DN2068" s="2"/>
      <c r="DO2068" s="2"/>
      <c r="DP2068" s="2"/>
      <c r="DQ2068" s="2"/>
      <c r="DR2068" s="2"/>
      <c r="DS2068" s="2"/>
      <c r="DT2068" s="2"/>
      <c r="DU2068" s="2"/>
      <c r="DV2068" s="2"/>
      <c r="DW2068" s="2"/>
      <c r="DX2068" s="2"/>
      <c r="DY2068" s="2"/>
      <c r="DZ2068" s="2"/>
      <c r="EA2068" s="2"/>
      <c r="EB2068" s="2"/>
      <c r="EC2068" s="2"/>
      <c r="ED2068" s="2"/>
      <c r="EE2068" s="2"/>
      <c r="EF2068" s="2"/>
      <c r="EG2068" s="2"/>
      <c r="EH2068" s="2"/>
      <c r="EI2068" s="2"/>
      <c r="EJ2068" s="2"/>
      <c r="EK2068" s="2"/>
      <c r="EL2068" s="2"/>
      <c r="EM2068" s="2"/>
      <c r="EN2068" s="2"/>
      <c r="EO2068" s="2"/>
      <c r="EP2068" s="2"/>
      <c r="EQ2068" s="2"/>
      <c r="ER2068" s="2"/>
      <c r="ES2068" s="2"/>
      <c r="ET2068" s="2"/>
      <c r="EU2068" s="2"/>
      <c r="EV2068" s="2"/>
    </row>
    <row r="2069" ht="15.75" customHeight="1">
      <c r="A2069" s="2" t="s">
        <v>30</v>
      </c>
      <c r="B20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2069)))"),"#REF!")</f>
        <v>#REF!</v>
      </c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  <c r="CN2069" s="2"/>
      <c r="CO2069" s="2"/>
      <c r="CP2069" s="2"/>
      <c r="CQ2069" s="2"/>
      <c r="CR2069" s="2"/>
      <c r="CS2069" s="2"/>
      <c r="CT2069" s="2"/>
      <c r="CU2069" s="2"/>
      <c r="CV2069" s="2"/>
      <c r="CW2069" s="2"/>
      <c r="CX2069" s="2"/>
      <c r="CY2069" s="2"/>
      <c r="CZ2069" s="2"/>
      <c r="DA2069" s="2"/>
      <c r="DB2069" s="2"/>
      <c r="DC2069" s="2"/>
      <c r="DD2069" s="2"/>
      <c r="DE2069" s="2"/>
      <c r="DF2069" s="2"/>
      <c r="DG2069" s="2"/>
      <c r="DH2069" s="2"/>
      <c r="DI2069" s="2"/>
      <c r="DJ2069" s="2"/>
      <c r="DK2069" s="2"/>
      <c r="DL2069" s="2"/>
      <c r="DM2069" s="2"/>
      <c r="DN2069" s="2"/>
      <c r="DO2069" s="2"/>
      <c r="DP2069" s="2"/>
      <c r="DQ2069" s="2"/>
      <c r="DR2069" s="2"/>
      <c r="DS2069" s="2"/>
      <c r="DT2069" s="2"/>
      <c r="DU2069" s="2"/>
      <c r="DV2069" s="2"/>
      <c r="DW2069" s="2"/>
      <c r="DX2069" s="2"/>
      <c r="DY2069" s="2"/>
      <c r="DZ2069" s="2"/>
      <c r="EA2069" s="2"/>
      <c r="EB2069" s="2"/>
      <c r="EC2069" s="2"/>
      <c r="ED2069" s="2"/>
      <c r="EE2069" s="2"/>
      <c r="EF2069" s="2"/>
      <c r="EG2069" s="2"/>
      <c r="EH2069" s="2"/>
      <c r="EI2069" s="2"/>
      <c r="EJ2069" s="2"/>
      <c r="EK2069" s="2"/>
      <c r="EL2069" s="2"/>
      <c r="EM2069" s="2"/>
      <c r="EN2069" s="2"/>
      <c r="EO2069" s="2"/>
      <c r="EP2069" s="2"/>
      <c r="EQ2069" s="2"/>
      <c r="ER2069" s="2"/>
      <c r="ES2069" s="2"/>
      <c r="ET2069" s="2"/>
      <c r="EU2069" s="2"/>
      <c r="EV2069" s="2"/>
    </row>
    <row r="2070" ht="15.75" customHeight="1">
      <c r="A2070" s="2" t="s">
        <v>30</v>
      </c>
      <c r="B20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2070)))"),"#REF!")</f>
        <v>#REF!</v>
      </c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  <c r="CN2070" s="2"/>
      <c r="CO2070" s="2"/>
      <c r="CP2070" s="2"/>
      <c r="CQ2070" s="2"/>
      <c r="CR2070" s="2"/>
      <c r="CS2070" s="2"/>
      <c r="CT2070" s="2"/>
      <c r="CU2070" s="2"/>
      <c r="CV2070" s="2"/>
      <c r="CW2070" s="2"/>
      <c r="CX2070" s="2"/>
      <c r="CY2070" s="2"/>
      <c r="CZ2070" s="2"/>
      <c r="DA2070" s="2"/>
      <c r="DB2070" s="2"/>
      <c r="DC2070" s="2"/>
      <c r="DD2070" s="2"/>
      <c r="DE2070" s="2"/>
      <c r="DF2070" s="2"/>
      <c r="DG2070" s="2"/>
      <c r="DH2070" s="2"/>
      <c r="DI2070" s="2"/>
      <c r="DJ2070" s="2"/>
      <c r="DK2070" s="2"/>
      <c r="DL2070" s="2"/>
      <c r="DM2070" s="2"/>
      <c r="DN2070" s="2"/>
      <c r="DO2070" s="2"/>
      <c r="DP2070" s="2"/>
      <c r="DQ2070" s="2"/>
      <c r="DR2070" s="2"/>
      <c r="DS2070" s="2"/>
      <c r="DT2070" s="2"/>
      <c r="DU2070" s="2"/>
      <c r="DV2070" s="2"/>
      <c r="DW2070" s="2"/>
      <c r="DX2070" s="2"/>
      <c r="DY2070" s="2"/>
      <c r="DZ2070" s="2"/>
      <c r="EA2070" s="2"/>
      <c r="EB2070" s="2"/>
      <c r="EC2070" s="2"/>
      <c r="ED2070" s="2"/>
      <c r="EE2070" s="2"/>
      <c r="EF2070" s="2"/>
      <c r="EG2070" s="2"/>
      <c r="EH2070" s="2"/>
      <c r="EI2070" s="2"/>
      <c r="EJ2070" s="2"/>
      <c r="EK2070" s="2"/>
      <c r="EL2070" s="2"/>
      <c r="EM2070" s="2"/>
      <c r="EN2070" s="2"/>
      <c r="EO2070" s="2"/>
      <c r="EP2070" s="2"/>
      <c r="EQ2070" s="2"/>
      <c r="ER2070" s="2"/>
      <c r="ES2070" s="2"/>
      <c r="ET2070" s="2"/>
      <c r="EU2070" s="2"/>
      <c r="EV2070" s="2"/>
    </row>
    <row r="2071" ht="15.75" customHeight="1">
      <c r="A2071" s="2" t="s">
        <v>30</v>
      </c>
      <c r="B20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2071)))"),"#REF!")</f>
        <v>#REF!</v>
      </c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  <c r="CN2071" s="2"/>
      <c r="CO2071" s="2"/>
      <c r="CP2071" s="2"/>
      <c r="CQ2071" s="2"/>
      <c r="CR2071" s="2"/>
      <c r="CS2071" s="2"/>
      <c r="CT2071" s="2"/>
      <c r="CU2071" s="2"/>
      <c r="CV2071" s="2"/>
      <c r="CW2071" s="2"/>
      <c r="CX2071" s="2"/>
      <c r="CY2071" s="2"/>
      <c r="CZ2071" s="2"/>
      <c r="DA2071" s="2"/>
      <c r="DB2071" s="2"/>
      <c r="DC2071" s="2"/>
      <c r="DD2071" s="2"/>
      <c r="DE2071" s="2"/>
      <c r="DF2071" s="2"/>
      <c r="DG2071" s="2"/>
      <c r="DH2071" s="2"/>
      <c r="DI2071" s="2"/>
      <c r="DJ2071" s="2"/>
      <c r="DK2071" s="2"/>
      <c r="DL2071" s="2"/>
      <c r="DM2071" s="2"/>
      <c r="DN2071" s="2"/>
      <c r="DO2071" s="2"/>
      <c r="DP2071" s="2"/>
      <c r="DQ2071" s="2"/>
      <c r="DR2071" s="2"/>
      <c r="DS2071" s="2"/>
      <c r="DT2071" s="2"/>
      <c r="DU2071" s="2"/>
      <c r="DV2071" s="2"/>
      <c r="DW2071" s="2"/>
      <c r="DX2071" s="2"/>
      <c r="DY2071" s="2"/>
      <c r="DZ2071" s="2"/>
      <c r="EA2071" s="2"/>
      <c r="EB2071" s="2"/>
      <c r="EC2071" s="2"/>
      <c r="ED2071" s="2"/>
      <c r="EE2071" s="2"/>
      <c r="EF2071" s="2"/>
      <c r="EG2071" s="2"/>
      <c r="EH2071" s="2"/>
      <c r="EI2071" s="2"/>
      <c r="EJ2071" s="2"/>
      <c r="EK2071" s="2"/>
      <c r="EL2071" s="2"/>
      <c r="EM2071" s="2"/>
      <c r="EN2071" s="2"/>
      <c r="EO2071" s="2"/>
      <c r="EP2071" s="2"/>
      <c r="EQ2071" s="2"/>
      <c r="ER2071" s="2"/>
      <c r="ES2071" s="2"/>
      <c r="ET2071" s="2"/>
      <c r="EU2071" s="2"/>
      <c r="EV2071" s="2"/>
    </row>
    <row r="2072" ht="15.75" customHeight="1">
      <c r="A2072" s="2" t="s">
        <v>30</v>
      </c>
      <c r="B20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2072)))"),"#REF!")</f>
        <v>#REF!</v>
      </c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  <c r="CN2072" s="2"/>
      <c r="CO2072" s="2"/>
      <c r="CP2072" s="2"/>
      <c r="CQ2072" s="2"/>
      <c r="CR2072" s="2"/>
      <c r="CS2072" s="2"/>
      <c r="CT2072" s="2"/>
      <c r="CU2072" s="2"/>
      <c r="CV2072" s="2"/>
      <c r="CW2072" s="2"/>
      <c r="CX2072" s="2"/>
      <c r="CY2072" s="2"/>
      <c r="CZ2072" s="2"/>
      <c r="DA2072" s="2"/>
      <c r="DB2072" s="2"/>
      <c r="DC2072" s="2"/>
      <c r="DD2072" s="2"/>
      <c r="DE2072" s="2"/>
      <c r="DF2072" s="2"/>
      <c r="DG2072" s="2"/>
      <c r="DH2072" s="2"/>
      <c r="DI2072" s="2"/>
      <c r="DJ2072" s="2"/>
      <c r="DK2072" s="2"/>
      <c r="DL2072" s="2"/>
      <c r="DM2072" s="2"/>
      <c r="DN2072" s="2"/>
      <c r="DO2072" s="2"/>
      <c r="DP2072" s="2"/>
      <c r="DQ2072" s="2"/>
      <c r="DR2072" s="2"/>
      <c r="DS2072" s="2"/>
      <c r="DT2072" s="2"/>
      <c r="DU2072" s="2"/>
      <c r="DV2072" s="2"/>
      <c r="DW2072" s="2"/>
      <c r="DX2072" s="2"/>
      <c r="DY2072" s="2"/>
      <c r="DZ2072" s="2"/>
      <c r="EA2072" s="2"/>
      <c r="EB2072" s="2"/>
      <c r="EC2072" s="2"/>
      <c r="ED2072" s="2"/>
      <c r="EE2072" s="2"/>
      <c r="EF2072" s="2"/>
      <c r="EG2072" s="2"/>
      <c r="EH2072" s="2"/>
      <c r="EI2072" s="2"/>
      <c r="EJ2072" s="2"/>
      <c r="EK2072" s="2"/>
      <c r="EL2072" s="2"/>
      <c r="EM2072" s="2"/>
      <c r="EN2072" s="2"/>
      <c r="EO2072" s="2"/>
      <c r="EP2072" s="2"/>
      <c r="EQ2072" s="2"/>
      <c r="ER2072" s="2"/>
      <c r="ES2072" s="2"/>
      <c r="ET2072" s="2"/>
      <c r="EU2072" s="2"/>
      <c r="EV2072" s="2"/>
    </row>
    <row r="2073" ht="15.75" customHeight="1">
      <c r="A2073" s="2" t="s">
        <v>30</v>
      </c>
      <c r="B20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2073)))"),"#REF!")</f>
        <v>#REF!</v>
      </c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  <c r="CN2073" s="2"/>
      <c r="CO2073" s="2"/>
      <c r="CP2073" s="2"/>
      <c r="CQ2073" s="2"/>
      <c r="CR2073" s="2"/>
      <c r="CS2073" s="2"/>
      <c r="CT2073" s="2"/>
      <c r="CU2073" s="2"/>
      <c r="CV2073" s="2"/>
      <c r="CW2073" s="2"/>
      <c r="CX2073" s="2"/>
      <c r="CY2073" s="2"/>
      <c r="CZ2073" s="2"/>
      <c r="DA2073" s="2"/>
      <c r="DB2073" s="2"/>
      <c r="DC2073" s="2"/>
      <c r="DD2073" s="2"/>
      <c r="DE2073" s="2"/>
      <c r="DF2073" s="2"/>
      <c r="DG2073" s="2"/>
      <c r="DH2073" s="2"/>
      <c r="DI2073" s="2"/>
      <c r="DJ2073" s="2"/>
      <c r="DK2073" s="2"/>
      <c r="DL2073" s="2"/>
      <c r="DM2073" s="2"/>
      <c r="DN2073" s="2"/>
      <c r="DO2073" s="2"/>
      <c r="DP2073" s="2"/>
      <c r="DQ2073" s="2"/>
      <c r="DR2073" s="2"/>
      <c r="DS2073" s="2"/>
      <c r="DT2073" s="2"/>
      <c r="DU2073" s="2"/>
      <c r="DV2073" s="2"/>
      <c r="DW2073" s="2"/>
      <c r="DX2073" s="2"/>
      <c r="DY2073" s="2"/>
      <c r="DZ2073" s="2"/>
      <c r="EA2073" s="2"/>
      <c r="EB2073" s="2"/>
      <c r="EC2073" s="2"/>
      <c r="ED2073" s="2"/>
      <c r="EE2073" s="2"/>
      <c r="EF2073" s="2"/>
      <c r="EG2073" s="2"/>
      <c r="EH2073" s="2"/>
      <c r="EI2073" s="2"/>
      <c r="EJ2073" s="2"/>
      <c r="EK2073" s="2"/>
      <c r="EL2073" s="2"/>
      <c r="EM2073" s="2"/>
      <c r="EN2073" s="2"/>
      <c r="EO2073" s="2"/>
      <c r="EP2073" s="2"/>
      <c r="EQ2073" s="2"/>
      <c r="ER2073" s="2"/>
      <c r="ES2073" s="2"/>
      <c r="ET2073" s="2"/>
      <c r="EU2073" s="2"/>
      <c r="EV2073" s="2"/>
    </row>
    <row r="2074" ht="15.75" customHeight="1">
      <c r="A2074" s="2" t="s">
        <v>30</v>
      </c>
      <c r="B20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2074)))"),"#REF!")</f>
        <v>#REF!</v>
      </c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  <c r="CN2074" s="2"/>
      <c r="CO2074" s="2"/>
      <c r="CP2074" s="2"/>
      <c r="CQ2074" s="2"/>
      <c r="CR2074" s="2"/>
      <c r="CS2074" s="2"/>
      <c r="CT2074" s="2"/>
      <c r="CU2074" s="2"/>
      <c r="CV2074" s="2"/>
      <c r="CW2074" s="2"/>
      <c r="CX2074" s="2"/>
      <c r="CY2074" s="2"/>
      <c r="CZ2074" s="2"/>
      <c r="DA2074" s="2"/>
      <c r="DB2074" s="2"/>
      <c r="DC2074" s="2"/>
      <c r="DD2074" s="2"/>
      <c r="DE2074" s="2"/>
      <c r="DF2074" s="2"/>
      <c r="DG2074" s="2"/>
      <c r="DH2074" s="2"/>
      <c r="DI2074" s="2"/>
      <c r="DJ2074" s="2"/>
      <c r="DK2074" s="2"/>
      <c r="DL2074" s="2"/>
      <c r="DM2074" s="2"/>
      <c r="DN2074" s="2"/>
      <c r="DO2074" s="2"/>
      <c r="DP2074" s="2"/>
      <c r="DQ2074" s="2"/>
      <c r="DR2074" s="2"/>
      <c r="DS2074" s="2"/>
      <c r="DT2074" s="2"/>
      <c r="DU2074" s="2"/>
      <c r="DV2074" s="2"/>
      <c r="DW2074" s="2"/>
      <c r="DX2074" s="2"/>
      <c r="DY2074" s="2"/>
      <c r="DZ2074" s="2"/>
      <c r="EA2074" s="2"/>
      <c r="EB2074" s="2"/>
      <c r="EC2074" s="2"/>
      <c r="ED2074" s="2"/>
      <c r="EE2074" s="2"/>
      <c r="EF2074" s="2"/>
      <c r="EG2074" s="2"/>
      <c r="EH2074" s="2"/>
      <c r="EI2074" s="2"/>
      <c r="EJ2074" s="2"/>
      <c r="EK2074" s="2"/>
      <c r="EL2074" s="2"/>
      <c r="EM2074" s="2"/>
      <c r="EN2074" s="2"/>
      <c r="EO2074" s="2"/>
      <c r="EP2074" s="2"/>
      <c r="EQ2074" s="2"/>
      <c r="ER2074" s="2"/>
      <c r="ES2074" s="2"/>
      <c r="ET2074" s="2"/>
      <c r="EU2074" s="2"/>
      <c r="EV2074" s="2"/>
    </row>
    <row r="2075" ht="15.75" customHeight="1">
      <c r="A2075" s="2" t="s">
        <v>30</v>
      </c>
      <c r="B20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2075)))"),"#REF!")</f>
        <v>#REF!</v>
      </c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  <c r="CN2075" s="2"/>
      <c r="CO2075" s="2"/>
      <c r="CP2075" s="2"/>
      <c r="CQ2075" s="2"/>
      <c r="CR2075" s="2"/>
      <c r="CS2075" s="2"/>
      <c r="CT2075" s="2"/>
      <c r="CU2075" s="2"/>
      <c r="CV2075" s="2"/>
      <c r="CW2075" s="2"/>
      <c r="CX2075" s="2"/>
      <c r="CY2075" s="2"/>
      <c r="CZ2075" s="2"/>
      <c r="DA2075" s="2"/>
      <c r="DB2075" s="2"/>
      <c r="DC2075" s="2"/>
      <c r="DD2075" s="2"/>
      <c r="DE2075" s="2"/>
      <c r="DF2075" s="2"/>
      <c r="DG2075" s="2"/>
      <c r="DH2075" s="2"/>
      <c r="DI2075" s="2"/>
      <c r="DJ2075" s="2"/>
      <c r="DK2075" s="2"/>
      <c r="DL2075" s="2"/>
      <c r="DM2075" s="2"/>
      <c r="DN2075" s="2"/>
      <c r="DO2075" s="2"/>
      <c r="DP2075" s="2"/>
      <c r="DQ2075" s="2"/>
      <c r="DR2075" s="2"/>
      <c r="DS2075" s="2"/>
      <c r="DT2075" s="2"/>
      <c r="DU2075" s="2"/>
      <c r="DV2075" s="2"/>
      <c r="DW2075" s="2"/>
      <c r="DX2075" s="2"/>
      <c r="DY2075" s="2"/>
      <c r="DZ2075" s="2"/>
      <c r="EA2075" s="2"/>
      <c r="EB2075" s="2"/>
      <c r="EC2075" s="2"/>
      <c r="ED2075" s="2"/>
      <c r="EE2075" s="2"/>
      <c r="EF2075" s="2"/>
      <c r="EG2075" s="2"/>
      <c r="EH2075" s="2"/>
      <c r="EI2075" s="2"/>
      <c r="EJ2075" s="2"/>
      <c r="EK2075" s="2"/>
      <c r="EL2075" s="2"/>
      <c r="EM2075" s="2"/>
      <c r="EN2075" s="2"/>
      <c r="EO2075" s="2"/>
      <c r="EP2075" s="2"/>
      <c r="EQ2075" s="2"/>
      <c r="ER2075" s="2"/>
      <c r="ES2075" s="2"/>
      <c r="ET2075" s="2"/>
      <c r="EU2075" s="2"/>
      <c r="EV2075" s="2"/>
    </row>
    <row r="2076" ht="15.75" customHeight="1">
      <c r="A2076" s="2" t="s">
        <v>30</v>
      </c>
      <c r="B20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2076)))"),"#REF!")</f>
        <v>#REF!</v>
      </c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  <c r="CN2076" s="2"/>
      <c r="CO2076" s="2"/>
      <c r="CP2076" s="2"/>
      <c r="CQ2076" s="2"/>
      <c r="CR2076" s="2"/>
      <c r="CS2076" s="2"/>
      <c r="CT2076" s="2"/>
      <c r="CU2076" s="2"/>
      <c r="CV2076" s="2"/>
      <c r="CW2076" s="2"/>
      <c r="CX2076" s="2"/>
      <c r="CY2076" s="2"/>
      <c r="CZ2076" s="2"/>
      <c r="DA2076" s="2"/>
      <c r="DB2076" s="2"/>
      <c r="DC2076" s="2"/>
      <c r="DD2076" s="2"/>
      <c r="DE2076" s="2"/>
      <c r="DF2076" s="2"/>
      <c r="DG2076" s="2"/>
      <c r="DH2076" s="2"/>
      <c r="DI2076" s="2"/>
      <c r="DJ2076" s="2"/>
      <c r="DK2076" s="2"/>
      <c r="DL2076" s="2"/>
      <c r="DM2076" s="2"/>
      <c r="DN2076" s="2"/>
      <c r="DO2076" s="2"/>
      <c r="DP2076" s="2"/>
      <c r="DQ2076" s="2"/>
      <c r="DR2076" s="2"/>
      <c r="DS2076" s="2"/>
      <c r="DT2076" s="2"/>
      <c r="DU2076" s="2"/>
      <c r="DV2076" s="2"/>
      <c r="DW2076" s="2"/>
      <c r="DX2076" s="2"/>
      <c r="DY2076" s="2"/>
      <c r="DZ2076" s="2"/>
      <c r="EA2076" s="2"/>
      <c r="EB2076" s="2"/>
      <c r="EC2076" s="2"/>
      <c r="ED2076" s="2"/>
      <c r="EE2076" s="2"/>
      <c r="EF2076" s="2"/>
      <c r="EG2076" s="2"/>
      <c r="EH2076" s="2"/>
      <c r="EI2076" s="2"/>
      <c r="EJ2076" s="2"/>
      <c r="EK2076" s="2"/>
      <c r="EL2076" s="2"/>
      <c r="EM2076" s="2"/>
      <c r="EN2076" s="2"/>
      <c r="EO2076" s="2"/>
      <c r="EP2076" s="2"/>
      <c r="EQ2076" s="2"/>
      <c r="ER2076" s="2"/>
      <c r="ES2076" s="2"/>
      <c r="ET2076" s="2"/>
      <c r="EU2076" s="2"/>
      <c r="EV2076" s="2"/>
    </row>
    <row r="2077" ht="15.75" customHeight="1">
      <c r="A2077" s="2" t="s">
        <v>30</v>
      </c>
      <c r="B20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2077)))"),"#REF!")</f>
        <v>#REF!</v>
      </c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  <c r="CN2077" s="2"/>
      <c r="CO2077" s="2"/>
      <c r="CP2077" s="2"/>
      <c r="CQ2077" s="2"/>
      <c r="CR2077" s="2"/>
      <c r="CS2077" s="2"/>
      <c r="CT2077" s="2"/>
      <c r="CU2077" s="2"/>
      <c r="CV2077" s="2"/>
      <c r="CW2077" s="2"/>
      <c r="CX2077" s="2"/>
      <c r="CY2077" s="2"/>
      <c r="CZ2077" s="2"/>
      <c r="DA2077" s="2"/>
      <c r="DB2077" s="2"/>
      <c r="DC2077" s="2"/>
      <c r="DD2077" s="2"/>
      <c r="DE2077" s="2"/>
      <c r="DF2077" s="2"/>
      <c r="DG2077" s="2"/>
      <c r="DH2077" s="2"/>
      <c r="DI2077" s="2"/>
      <c r="DJ2077" s="2"/>
      <c r="DK2077" s="2"/>
      <c r="DL2077" s="2"/>
      <c r="DM2077" s="2"/>
      <c r="DN2077" s="2"/>
      <c r="DO2077" s="2"/>
      <c r="DP2077" s="2"/>
      <c r="DQ2077" s="2"/>
      <c r="DR2077" s="2"/>
      <c r="DS2077" s="2"/>
      <c r="DT2077" s="2"/>
      <c r="DU2077" s="2"/>
      <c r="DV2077" s="2"/>
      <c r="DW2077" s="2"/>
      <c r="DX2077" s="2"/>
      <c r="DY2077" s="2"/>
      <c r="DZ2077" s="2"/>
      <c r="EA2077" s="2"/>
      <c r="EB2077" s="2"/>
      <c r="EC2077" s="2"/>
      <c r="ED2077" s="2"/>
      <c r="EE2077" s="2"/>
      <c r="EF2077" s="2"/>
      <c r="EG2077" s="2"/>
      <c r="EH2077" s="2"/>
      <c r="EI2077" s="2"/>
      <c r="EJ2077" s="2"/>
      <c r="EK2077" s="2"/>
      <c r="EL2077" s="2"/>
      <c r="EM2077" s="2"/>
      <c r="EN2077" s="2"/>
      <c r="EO2077" s="2"/>
      <c r="EP2077" s="2"/>
      <c r="EQ2077" s="2"/>
      <c r="ER2077" s="2"/>
      <c r="ES2077" s="2"/>
      <c r="ET2077" s="2"/>
      <c r="EU2077" s="2"/>
      <c r="EV2077" s="2"/>
    </row>
    <row r="2078" ht="15.75" customHeight="1">
      <c r="A2078" s="2" t="s">
        <v>30</v>
      </c>
      <c r="B20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2078)))"),"#REF!")</f>
        <v>#REF!</v>
      </c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  <c r="CN2078" s="2"/>
      <c r="CO2078" s="2"/>
      <c r="CP2078" s="2"/>
      <c r="CQ2078" s="2"/>
      <c r="CR2078" s="2"/>
      <c r="CS2078" s="2"/>
      <c r="CT2078" s="2"/>
      <c r="CU2078" s="2"/>
      <c r="CV2078" s="2"/>
      <c r="CW2078" s="2"/>
      <c r="CX2078" s="2"/>
      <c r="CY2078" s="2"/>
      <c r="CZ2078" s="2"/>
      <c r="DA2078" s="2"/>
      <c r="DB2078" s="2"/>
      <c r="DC2078" s="2"/>
      <c r="DD2078" s="2"/>
      <c r="DE2078" s="2"/>
      <c r="DF2078" s="2"/>
      <c r="DG2078" s="2"/>
      <c r="DH2078" s="2"/>
      <c r="DI2078" s="2"/>
      <c r="DJ2078" s="2"/>
      <c r="DK2078" s="2"/>
      <c r="DL2078" s="2"/>
      <c r="DM2078" s="2"/>
      <c r="DN2078" s="2"/>
      <c r="DO2078" s="2"/>
      <c r="DP2078" s="2"/>
      <c r="DQ2078" s="2"/>
      <c r="DR2078" s="2"/>
      <c r="DS2078" s="2"/>
      <c r="DT2078" s="2"/>
      <c r="DU2078" s="2"/>
      <c r="DV2078" s="2"/>
      <c r="DW2078" s="2"/>
      <c r="DX2078" s="2"/>
      <c r="DY2078" s="2"/>
      <c r="DZ2078" s="2"/>
      <c r="EA2078" s="2"/>
      <c r="EB2078" s="2"/>
      <c r="EC2078" s="2"/>
      <c r="ED2078" s="2"/>
      <c r="EE2078" s="2"/>
      <c r="EF2078" s="2"/>
      <c r="EG2078" s="2"/>
      <c r="EH2078" s="2"/>
      <c r="EI2078" s="2"/>
      <c r="EJ2078" s="2"/>
      <c r="EK2078" s="2"/>
      <c r="EL2078" s="2"/>
      <c r="EM2078" s="2"/>
      <c r="EN2078" s="2"/>
      <c r="EO2078" s="2"/>
      <c r="EP2078" s="2"/>
      <c r="EQ2078" s="2"/>
      <c r="ER2078" s="2"/>
      <c r="ES2078" s="2"/>
      <c r="ET2078" s="2"/>
      <c r="EU2078" s="2"/>
      <c r="EV2078" s="2"/>
    </row>
    <row r="2079" ht="15.75" customHeight="1">
      <c r="A2079" s="2" t="s">
        <v>30</v>
      </c>
      <c r="B20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2079)))"),"#REF!")</f>
        <v>#REF!</v>
      </c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  <c r="CN2079" s="2"/>
      <c r="CO2079" s="2"/>
      <c r="CP2079" s="2"/>
      <c r="CQ2079" s="2"/>
      <c r="CR2079" s="2"/>
      <c r="CS2079" s="2"/>
      <c r="CT2079" s="2"/>
      <c r="CU2079" s="2"/>
      <c r="CV2079" s="2"/>
      <c r="CW2079" s="2"/>
      <c r="CX2079" s="2"/>
      <c r="CY2079" s="2"/>
      <c r="CZ2079" s="2"/>
      <c r="DA2079" s="2"/>
      <c r="DB2079" s="2"/>
      <c r="DC2079" s="2"/>
      <c r="DD2079" s="2"/>
      <c r="DE2079" s="2"/>
      <c r="DF2079" s="2"/>
      <c r="DG2079" s="2"/>
      <c r="DH2079" s="2"/>
      <c r="DI2079" s="2"/>
      <c r="DJ2079" s="2"/>
      <c r="DK2079" s="2"/>
      <c r="DL2079" s="2"/>
      <c r="DM2079" s="2"/>
      <c r="DN2079" s="2"/>
      <c r="DO2079" s="2"/>
      <c r="DP2079" s="2"/>
      <c r="DQ2079" s="2"/>
      <c r="DR2079" s="2"/>
      <c r="DS2079" s="2"/>
      <c r="DT2079" s="2"/>
      <c r="DU2079" s="2"/>
      <c r="DV2079" s="2"/>
      <c r="DW2079" s="2"/>
      <c r="DX2079" s="2"/>
      <c r="DY2079" s="2"/>
      <c r="DZ2079" s="2"/>
      <c r="EA2079" s="2"/>
      <c r="EB2079" s="2"/>
      <c r="EC2079" s="2"/>
      <c r="ED2079" s="2"/>
      <c r="EE2079" s="2"/>
      <c r="EF2079" s="2"/>
      <c r="EG2079" s="2"/>
      <c r="EH2079" s="2"/>
      <c r="EI2079" s="2"/>
      <c r="EJ2079" s="2"/>
      <c r="EK2079" s="2"/>
      <c r="EL2079" s="2"/>
      <c r="EM2079" s="2"/>
      <c r="EN2079" s="2"/>
      <c r="EO2079" s="2"/>
      <c r="EP2079" s="2"/>
      <c r="EQ2079" s="2"/>
      <c r="ER2079" s="2"/>
      <c r="ES2079" s="2"/>
      <c r="ET2079" s="2"/>
      <c r="EU2079" s="2"/>
      <c r="EV2079" s="2"/>
    </row>
    <row r="2080" ht="15.75" customHeight="1">
      <c r="A2080" s="2" t="s">
        <v>30</v>
      </c>
      <c r="B20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2080)))"),"#REF!")</f>
        <v>#REF!</v>
      </c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  <c r="CN2080" s="2"/>
      <c r="CO2080" s="2"/>
      <c r="CP2080" s="2"/>
      <c r="CQ2080" s="2"/>
      <c r="CR2080" s="2"/>
      <c r="CS2080" s="2"/>
      <c r="CT2080" s="2"/>
      <c r="CU2080" s="2"/>
      <c r="CV2080" s="2"/>
      <c r="CW2080" s="2"/>
      <c r="CX2080" s="2"/>
      <c r="CY2080" s="2"/>
      <c r="CZ2080" s="2"/>
      <c r="DA2080" s="2"/>
      <c r="DB2080" s="2"/>
      <c r="DC2080" s="2"/>
      <c r="DD2080" s="2"/>
      <c r="DE2080" s="2"/>
      <c r="DF2080" s="2"/>
      <c r="DG2080" s="2"/>
      <c r="DH2080" s="2"/>
      <c r="DI2080" s="2"/>
      <c r="DJ2080" s="2"/>
      <c r="DK2080" s="2"/>
      <c r="DL2080" s="2"/>
      <c r="DM2080" s="2"/>
      <c r="DN2080" s="2"/>
      <c r="DO2080" s="2"/>
      <c r="DP2080" s="2"/>
      <c r="DQ2080" s="2"/>
      <c r="DR2080" s="2"/>
      <c r="DS2080" s="2"/>
      <c r="DT2080" s="2"/>
      <c r="DU2080" s="2"/>
      <c r="DV2080" s="2"/>
      <c r="DW2080" s="2"/>
      <c r="DX2080" s="2"/>
      <c r="DY2080" s="2"/>
      <c r="DZ2080" s="2"/>
      <c r="EA2080" s="2"/>
      <c r="EB2080" s="2"/>
      <c r="EC2080" s="2"/>
      <c r="ED2080" s="2"/>
      <c r="EE2080" s="2"/>
      <c r="EF2080" s="2"/>
      <c r="EG2080" s="2"/>
      <c r="EH2080" s="2"/>
      <c r="EI2080" s="2"/>
      <c r="EJ2080" s="2"/>
      <c r="EK2080" s="2"/>
      <c r="EL2080" s="2"/>
      <c r="EM2080" s="2"/>
      <c r="EN2080" s="2"/>
      <c r="EO2080" s="2"/>
      <c r="EP2080" s="2"/>
      <c r="EQ2080" s="2"/>
      <c r="ER2080" s="2"/>
      <c r="ES2080" s="2"/>
      <c r="ET2080" s="2"/>
      <c r="EU2080" s="2"/>
      <c r="EV2080" s="2"/>
    </row>
    <row r="2081" ht="15.75" customHeight="1">
      <c r="A2081" s="2" t="s">
        <v>30</v>
      </c>
      <c r="B20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2081)))"),"#REF!")</f>
        <v>#REF!</v>
      </c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  <c r="CN2081" s="2"/>
      <c r="CO2081" s="2"/>
      <c r="CP2081" s="2"/>
      <c r="CQ2081" s="2"/>
      <c r="CR2081" s="2"/>
      <c r="CS2081" s="2"/>
      <c r="CT2081" s="2"/>
      <c r="CU2081" s="2"/>
      <c r="CV2081" s="2"/>
      <c r="CW2081" s="2"/>
      <c r="CX2081" s="2"/>
      <c r="CY2081" s="2"/>
      <c r="CZ2081" s="2"/>
      <c r="DA2081" s="2"/>
      <c r="DB2081" s="2"/>
      <c r="DC2081" s="2"/>
      <c r="DD2081" s="2"/>
      <c r="DE2081" s="2"/>
      <c r="DF2081" s="2"/>
      <c r="DG2081" s="2"/>
      <c r="DH2081" s="2"/>
      <c r="DI2081" s="2"/>
      <c r="DJ2081" s="2"/>
      <c r="DK2081" s="2"/>
      <c r="DL2081" s="2"/>
      <c r="DM2081" s="2"/>
      <c r="DN2081" s="2"/>
      <c r="DO2081" s="2"/>
      <c r="DP2081" s="2"/>
      <c r="DQ2081" s="2"/>
      <c r="DR2081" s="2"/>
      <c r="DS2081" s="2"/>
      <c r="DT2081" s="2"/>
      <c r="DU2081" s="2"/>
      <c r="DV2081" s="2"/>
      <c r="DW2081" s="2"/>
      <c r="DX2081" s="2"/>
      <c r="DY2081" s="2"/>
      <c r="DZ2081" s="2"/>
      <c r="EA2081" s="2"/>
      <c r="EB2081" s="2"/>
      <c r="EC2081" s="2"/>
      <c r="ED2081" s="2"/>
      <c r="EE2081" s="2"/>
      <c r="EF2081" s="2"/>
      <c r="EG2081" s="2"/>
      <c r="EH2081" s="2"/>
      <c r="EI2081" s="2"/>
      <c r="EJ2081" s="2"/>
      <c r="EK2081" s="2"/>
      <c r="EL2081" s="2"/>
      <c r="EM2081" s="2"/>
      <c r="EN2081" s="2"/>
      <c r="EO2081" s="2"/>
      <c r="EP2081" s="2"/>
      <c r="EQ2081" s="2"/>
      <c r="ER2081" s="2"/>
      <c r="ES2081" s="2"/>
      <c r="ET2081" s="2"/>
      <c r="EU2081" s="2"/>
      <c r="EV2081" s="2"/>
    </row>
    <row r="2082" ht="15.75" customHeight="1">
      <c r="A2082" s="2" t="s">
        <v>30</v>
      </c>
      <c r="B20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2082)))"),"#REF!")</f>
        <v>#REF!</v>
      </c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  <c r="CN2082" s="2"/>
      <c r="CO2082" s="2"/>
      <c r="CP2082" s="2"/>
      <c r="CQ2082" s="2"/>
      <c r="CR2082" s="2"/>
      <c r="CS2082" s="2"/>
      <c r="CT2082" s="2"/>
      <c r="CU2082" s="2"/>
      <c r="CV2082" s="2"/>
      <c r="CW2082" s="2"/>
      <c r="CX2082" s="2"/>
      <c r="CY2082" s="2"/>
      <c r="CZ2082" s="2"/>
      <c r="DA2082" s="2"/>
      <c r="DB2082" s="2"/>
      <c r="DC2082" s="2"/>
      <c r="DD2082" s="2"/>
      <c r="DE2082" s="2"/>
      <c r="DF2082" s="2"/>
      <c r="DG2082" s="2"/>
      <c r="DH2082" s="2"/>
      <c r="DI2082" s="2"/>
      <c r="DJ2082" s="2"/>
      <c r="DK2082" s="2"/>
      <c r="DL2082" s="2"/>
      <c r="DM2082" s="2"/>
      <c r="DN2082" s="2"/>
      <c r="DO2082" s="2"/>
      <c r="DP2082" s="2"/>
      <c r="DQ2082" s="2"/>
      <c r="DR2082" s="2"/>
      <c r="DS2082" s="2"/>
      <c r="DT2082" s="2"/>
      <c r="DU2082" s="2"/>
      <c r="DV2082" s="2"/>
      <c r="DW2082" s="2"/>
      <c r="DX2082" s="2"/>
      <c r="DY2082" s="2"/>
      <c r="DZ2082" s="2"/>
      <c r="EA2082" s="2"/>
      <c r="EB2082" s="2"/>
      <c r="EC2082" s="2"/>
      <c r="ED2082" s="2"/>
      <c r="EE2082" s="2"/>
      <c r="EF2082" s="2"/>
      <c r="EG2082" s="2"/>
      <c r="EH2082" s="2"/>
      <c r="EI2082" s="2"/>
      <c r="EJ2082" s="2"/>
      <c r="EK2082" s="2"/>
      <c r="EL2082" s="2"/>
      <c r="EM2082" s="2"/>
      <c r="EN2082" s="2"/>
      <c r="EO2082" s="2"/>
      <c r="EP2082" s="2"/>
      <c r="EQ2082" s="2"/>
      <c r="ER2082" s="2"/>
      <c r="ES2082" s="2"/>
      <c r="ET2082" s="2"/>
      <c r="EU2082" s="2"/>
      <c r="EV2082" s="2"/>
    </row>
    <row r="2083" ht="15.75" customHeight="1">
      <c r="A2083" s="2" t="s">
        <v>30</v>
      </c>
      <c r="B20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2083)))"),"#REF!")</f>
        <v>#REF!</v>
      </c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  <c r="CN2083" s="2"/>
      <c r="CO2083" s="2"/>
      <c r="CP2083" s="2"/>
      <c r="CQ2083" s="2"/>
      <c r="CR2083" s="2"/>
      <c r="CS2083" s="2"/>
      <c r="CT2083" s="2"/>
      <c r="CU2083" s="2"/>
      <c r="CV2083" s="2"/>
      <c r="CW2083" s="2"/>
      <c r="CX2083" s="2"/>
      <c r="CY2083" s="2"/>
      <c r="CZ2083" s="2"/>
      <c r="DA2083" s="2"/>
      <c r="DB2083" s="2"/>
      <c r="DC2083" s="2"/>
      <c r="DD2083" s="2"/>
      <c r="DE2083" s="2"/>
      <c r="DF2083" s="2"/>
      <c r="DG2083" s="2"/>
      <c r="DH2083" s="2"/>
      <c r="DI2083" s="2"/>
      <c r="DJ2083" s="2"/>
      <c r="DK2083" s="2"/>
      <c r="DL2083" s="2"/>
      <c r="DM2083" s="2"/>
      <c r="DN2083" s="2"/>
      <c r="DO2083" s="2"/>
      <c r="DP2083" s="2"/>
      <c r="DQ2083" s="2"/>
      <c r="DR2083" s="2"/>
      <c r="DS2083" s="2"/>
      <c r="DT2083" s="2"/>
      <c r="DU2083" s="2"/>
      <c r="DV2083" s="2"/>
      <c r="DW2083" s="2"/>
      <c r="DX2083" s="2"/>
      <c r="DY2083" s="2"/>
      <c r="DZ2083" s="2"/>
      <c r="EA2083" s="2"/>
      <c r="EB2083" s="2"/>
      <c r="EC2083" s="2"/>
      <c r="ED2083" s="2"/>
      <c r="EE2083" s="2"/>
      <c r="EF2083" s="2"/>
      <c r="EG2083" s="2"/>
      <c r="EH2083" s="2"/>
      <c r="EI2083" s="2"/>
      <c r="EJ2083" s="2"/>
      <c r="EK2083" s="2"/>
      <c r="EL2083" s="2"/>
      <c r="EM2083" s="2"/>
      <c r="EN2083" s="2"/>
      <c r="EO2083" s="2"/>
      <c r="EP2083" s="2"/>
      <c r="EQ2083" s="2"/>
      <c r="ER2083" s="2"/>
      <c r="ES2083" s="2"/>
      <c r="ET2083" s="2"/>
      <c r="EU2083" s="2"/>
      <c r="EV2083" s="2"/>
    </row>
    <row r="2084" ht="15.75" customHeight="1">
      <c r="A2084" s="2" t="s">
        <v>30</v>
      </c>
      <c r="B20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2084)))"),"#REF!")</f>
        <v>#REF!</v>
      </c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  <c r="CN2084" s="2"/>
      <c r="CO2084" s="2"/>
      <c r="CP2084" s="2"/>
      <c r="CQ2084" s="2"/>
      <c r="CR2084" s="2"/>
      <c r="CS2084" s="2"/>
      <c r="CT2084" s="2"/>
      <c r="CU2084" s="2"/>
      <c r="CV2084" s="2"/>
      <c r="CW2084" s="2"/>
      <c r="CX2084" s="2"/>
      <c r="CY2084" s="2"/>
      <c r="CZ2084" s="2"/>
      <c r="DA2084" s="2"/>
      <c r="DB2084" s="2"/>
      <c r="DC2084" s="2"/>
      <c r="DD2084" s="2"/>
      <c r="DE2084" s="2"/>
      <c r="DF2084" s="2"/>
      <c r="DG2084" s="2"/>
      <c r="DH2084" s="2"/>
      <c r="DI2084" s="2"/>
      <c r="DJ2084" s="2"/>
      <c r="DK2084" s="2"/>
      <c r="DL2084" s="2"/>
      <c r="DM2084" s="2"/>
      <c r="DN2084" s="2"/>
      <c r="DO2084" s="2"/>
      <c r="DP2084" s="2"/>
      <c r="DQ2084" s="2"/>
      <c r="DR2084" s="2"/>
      <c r="DS2084" s="2"/>
      <c r="DT2084" s="2"/>
      <c r="DU2084" s="2"/>
      <c r="DV2084" s="2"/>
      <c r="DW2084" s="2"/>
      <c r="DX2084" s="2"/>
      <c r="DY2084" s="2"/>
      <c r="DZ2084" s="2"/>
      <c r="EA2084" s="2"/>
      <c r="EB2084" s="2"/>
      <c r="EC2084" s="2"/>
      <c r="ED2084" s="2"/>
      <c r="EE2084" s="2"/>
      <c r="EF2084" s="2"/>
      <c r="EG2084" s="2"/>
      <c r="EH2084" s="2"/>
      <c r="EI2084" s="2"/>
      <c r="EJ2084" s="2"/>
      <c r="EK2084" s="2"/>
      <c r="EL2084" s="2"/>
      <c r="EM2084" s="2"/>
      <c r="EN2084" s="2"/>
      <c r="EO2084" s="2"/>
      <c r="EP2084" s="2"/>
      <c r="EQ2084" s="2"/>
      <c r="ER2084" s="2"/>
      <c r="ES2084" s="2"/>
      <c r="ET2084" s="2"/>
      <c r="EU2084" s="2"/>
      <c r="EV2084" s="2"/>
    </row>
    <row r="2085" ht="15.75" customHeight="1">
      <c r="A2085" s="2" t="s">
        <v>30</v>
      </c>
      <c r="B20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2085)))"),"#REF!")</f>
        <v>#REF!</v>
      </c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  <c r="CN2085" s="2"/>
      <c r="CO2085" s="2"/>
      <c r="CP2085" s="2"/>
      <c r="CQ2085" s="2"/>
      <c r="CR2085" s="2"/>
      <c r="CS2085" s="2"/>
      <c r="CT2085" s="2"/>
      <c r="CU2085" s="2"/>
      <c r="CV2085" s="2"/>
      <c r="CW2085" s="2"/>
      <c r="CX2085" s="2"/>
      <c r="CY2085" s="2"/>
      <c r="CZ2085" s="2"/>
      <c r="DA2085" s="2"/>
      <c r="DB2085" s="2"/>
      <c r="DC2085" s="2"/>
      <c r="DD2085" s="2"/>
      <c r="DE2085" s="2"/>
      <c r="DF2085" s="2"/>
      <c r="DG2085" s="2"/>
      <c r="DH2085" s="2"/>
      <c r="DI2085" s="2"/>
      <c r="DJ2085" s="2"/>
      <c r="DK2085" s="2"/>
      <c r="DL2085" s="2"/>
      <c r="DM2085" s="2"/>
      <c r="DN2085" s="2"/>
      <c r="DO2085" s="2"/>
      <c r="DP2085" s="2"/>
      <c r="DQ2085" s="2"/>
      <c r="DR2085" s="2"/>
      <c r="DS2085" s="2"/>
      <c r="DT2085" s="2"/>
      <c r="DU2085" s="2"/>
      <c r="DV2085" s="2"/>
      <c r="DW2085" s="2"/>
      <c r="DX2085" s="2"/>
      <c r="DY2085" s="2"/>
      <c r="DZ2085" s="2"/>
      <c r="EA2085" s="2"/>
      <c r="EB2085" s="2"/>
      <c r="EC2085" s="2"/>
      <c r="ED2085" s="2"/>
      <c r="EE2085" s="2"/>
      <c r="EF2085" s="2"/>
      <c r="EG2085" s="2"/>
      <c r="EH2085" s="2"/>
      <c r="EI2085" s="2"/>
      <c r="EJ2085" s="2"/>
      <c r="EK2085" s="2"/>
      <c r="EL2085" s="2"/>
      <c r="EM2085" s="2"/>
      <c r="EN2085" s="2"/>
      <c r="EO2085" s="2"/>
      <c r="EP2085" s="2"/>
      <c r="EQ2085" s="2"/>
      <c r="ER2085" s="2"/>
      <c r="ES2085" s="2"/>
      <c r="ET2085" s="2"/>
      <c r="EU2085" s="2"/>
      <c r="EV2085" s="2"/>
    </row>
    <row r="2086" ht="15.75" customHeight="1">
      <c r="A2086" s="2" t="s">
        <v>30</v>
      </c>
      <c r="B20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2086)))"),"#REF!")</f>
        <v>#REF!</v>
      </c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  <c r="CN2086" s="2"/>
      <c r="CO2086" s="2"/>
      <c r="CP2086" s="2"/>
      <c r="CQ2086" s="2"/>
      <c r="CR2086" s="2"/>
      <c r="CS2086" s="2"/>
      <c r="CT2086" s="2"/>
      <c r="CU2086" s="2"/>
      <c r="CV2086" s="2"/>
      <c r="CW2086" s="2"/>
      <c r="CX2086" s="2"/>
      <c r="CY2086" s="2"/>
      <c r="CZ2086" s="2"/>
      <c r="DA2086" s="2"/>
      <c r="DB2086" s="2"/>
      <c r="DC2086" s="2"/>
      <c r="DD2086" s="2"/>
      <c r="DE2086" s="2"/>
      <c r="DF2086" s="2"/>
      <c r="DG2086" s="2"/>
      <c r="DH2086" s="2"/>
      <c r="DI2086" s="2"/>
      <c r="DJ2086" s="2"/>
      <c r="DK2086" s="2"/>
      <c r="DL2086" s="2"/>
      <c r="DM2086" s="2"/>
      <c r="DN2086" s="2"/>
      <c r="DO2086" s="2"/>
      <c r="DP2086" s="2"/>
      <c r="DQ2086" s="2"/>
      <c r="DR2086" s="2"/>
      <c r="DS2086" s="2"/>
      <c r="DT2086" s="2"/>
      <c r="DU2086" s="2"/>
      <c r="DV2086" s="2"/>
      <c r="DW2086" s="2"/>
      <c r="DX2086" s="2"/>
      <c r="DY2086" s="2"/>
      <c r="DZ2086" s="2"/>
      <c r="EA2086" s="2"/>
      <c r="EB2086" s="2"/>
      <c r="EC2086" s="2"/>
      <c r="ED2086" s="2"/>
      <c r="EE2086" s="2"/>
      <c r="EF2086" s="2"/>
      <c r="EG2086" s="2"/>
      <c r="EH2086" s="2"/>
      <c r="EI2086" s="2"/>
      <c r="EJ2086" s="2"/>
      <c r="EK2086" s="2"/>
      <c r="EL2086" s="2"/>
      <c r="EM2086" s="2"/>
      <c r="EN2086" s="2"/>
      <c r="EO2086" s="2"/>
      <c r="EP2086" s="2"/>
      <c r="EQ2086" s="2"/>
      <c r="ER2086" s="2"/>
      <c r="ES2086" s="2"/>
      <c r="ET2086" s="2"/>
      <c r="EU2086" s="2"/>
      <c r="EV2086" s="2"/>
    </row>
    <row r="2087" ht="15.75" customHeight="1">
      <c r="A2087" s="2" t="s">
        <v>30</v>
      </c>
      <c r="B20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2087)))"),"#REF!")</f>
        <v>#REF!</v>
      </c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  <c r="CN2087" s="2"/>
      <c r="CO2087" s="2"/>
      <c r="CP2087" s="2"/>
      <c r="CQ2087" s="2"/>
      <c r="CR2087" s="2"/>
      <c r="CS2087" s="2"/>
      <c r="CT2087" s="2"/>
      <c r="CU2087" s="2"/>
      <c r="CV2087" s="2"/>
      <c r="CW2087" s="2"/>
      <c r="CX2087" s="2"/>
      <c r="CY2087" s="2"/>
      <c r="CZ2087" s="2"/>
      <c r="DA2087" s="2"/>
      <c r="DB2087" s="2"/>
      <c r="DC2087" s="2"/>
      <c r="DD2087" s="2"/>
      <c r="DE2087" s="2"/>
      <c r="DF2087" s="2"/>
      <c r="DG2087" s="2"/>
      <c r="DH2087" s="2"/>
      <c r="DI2087" s="2"/>
      <c r="DJ2087" s="2"/>
      <c r="DK2087" s="2"/>
      <c r="DL2087" s="2"/>
      <c r="DM2087" s="2"/>
      <c r="DN2087" s="2"/>
      <c r="DO2087" s="2"/>
      <c r="DP2087" s="2"/>
      <c r="DQ2087" s="2"/>
      <c r="DR2087" s="2"/>
      <c r="DS2087" s="2"/>
      <c r="DT2087" s="2"/>
      <c r="DU2087" s="2"/>
      <c r="DV2087" s="2"/>
      <c r="DW2087" s="2"/>
      <c r="DX2087" s="2"/>
      <c r="DY2087" s="2"/>
      <c r="DZ2087" s="2"/>
      <c r="EA2087" s="2"/>
      <c r="EB2087" s="2"/>
      <c r="EC2087" s="2"/>
      <c r="ED2087" s="2"/>
      <c r="EE2087" s="2"/>
      <c r="EF2087" s="2"/>
      <c r="EG2087" s="2"/>
      <c r="EH2087" s="2"/>
      <c r="EI2087" s="2"/>
      <c r="EJ2087" s="2"/>
      <c r="EK2087" s="2"/>
      <c r="EL2087" s="2"/>
      <c r="EM2087" s="2"/>
      <c r="EN2087" s="2"/>
      <c r="EO2087" s="2"/>
      <c r="EP2087" s="2"/>
      <c r="EQ2087" s="2"/>
      <c r="ER2087" s="2"/>
      <c r="ES2087" s="2"/>
      <c r="ET2087" s="2"/>
      <c r="EU2087" s="2"/>
      <c r="EV2087" s="2"/>
    </row>
    <row r="2088" ht="15.75" customHeight="1">
      <c r="A2088" s="2" t="s">
        <v>30</v>
      </c>
      <c r="B20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2088)))"),"#REF!")</f>
        <v>#REF!</v>
      </c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  <c r="CN2088" s="2"/>
      <c r="CO2088" s="2"/>
      <c r="CP2088" s="2"/>
      <c r="CQ2088" s="2"/>
      <c r="CR2088" s="2"/>
      <c r="CS2088" s="2"/>
      <c r="CT2088" s="2"/>
      <c r="CU2088" s="2"/>
      <c r="CV2088" s="2"/>
      <c r="CW2088" s="2"/>
      <c r="CX2088" s="2"/>
      <c r="CY2088" s="2"/>
      <c r="CZ2088" s="2"/>
      <c r="DA2088" s="2"/>
      <c r="DB2088" s="2"/>
      <c r="DC2088" s="2"/>
      <c r="DD2088" s="2"/>
      <c r="DE2088" s="2"/>
      <c r="DF2088" s="2"/>
      <c r="DG2088" s="2"/>
      <c r="DH2088" s="2"/>
      <c r="DI2088" s="2"/>
      <c r="DJ2088" s="2"/>
      <c r="DK2088" s="2"/>
      <c r="DL2088" s="2"/>
      <c r="DM2088" s="2"/>
      <c r="DN2088" s="2"/>
      <c r="DO2088" s="2"/>
      <c r="DP2088" s="2"/>
      <c r="DQ2088" s="2"/>
      <c r="DR2088" s="2"/>
      <c r="DS2088" s="2"/>
      <c r="DT2088" s="2"/>
      <c r="DU2088" s="2"/>
      <c r="DV2088" s="2"/>
      <c r="DW2088" s="2"/>
      <c r="DX2088" s="2"/>
      <c r="DY2088" s="2"/>
      <c r="DZ2088" s="2"/>
      <c r="EA2088" s="2"/>
      <c r="EB2088" s="2"/>
      <c r="EC2088" s="2"/>
      <c r="ED2088" s="2"/>
      <c r="EE2088" s="2"/>
      <c r="EF2088" s="2"/>
      <c r="EG2088" s="2"/>
      <c r="EH2088" s="2"/>
      <c r="EI2088" s="2"/>
      <c r="EJ2088" s="2"/>
      <c r="EK2088" s="2"/>
      <c r="EL2088" s="2"/>
      <c r="EM2088" s="2"/>
      <c r="EN2088" s="2"/>
      <c r="EO2088" s="2"/>
      <c r="EP2088" s="2"/>
      <c r="EQ2088" s="2"/>
      <c r="ER2088" s="2"/>
      <c r="ES2088" s="2"/>
      <c r="ET2088" s="2"/>
      <c r="EU2088" s="2"/>
      <c r="EV2088" s="2"/>
    </row>
    <row r="2089" ht="15.75" customHeight="1">
      <c r="A2089" s="2" t="s">
        <v>30</v>
      </c>
      <c r="B20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2089)))"),"#REF!")</f>
        <v>#REF!</v>
      </c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  <c r="CN2089" s="2"/>
      <c r="CO2089" s="2"/>
      <c r="CP2089" s="2"/>
      <c r="CQ2089" s="2"/>
      <c r="CR2089" s="2"/>
      <c r="CS2089" s="2"/>
      <c r="CT2089" s="2"/>
      <c r="CU2089" s="2"/>
      <c r="CV2089" s="2"/>
      <c r="CW2089" s="2"/>
      <c r="CX2089" s="2"/>
      <c r="CY2089" s="2"/>
      <c r="CZ2089" s="2"/>
      <c r="DA2089" s="2"/>
      <c r="DB2089" s="2"/>
      <c r="DC2089" s="2"/>
      <c r="DD2089" s="2"/>
      <c r="DE2089" s="2"/>
      <c r="DF2089" s="2"/>
      <c r="DG2089" s="2"/>
      <c r="DH2089" s="2"/>
      <c r="DI2089" s="2"/>
      <c r="DJ2089" s="2"/>
      <c r="DK2089" s="2"/>
      <c r="DL2089" s="2"/>
      <c r="DM2089" s="2"/>
      <c r="DN2089" s="2"/>
      <c r="DO2089" s="2"/>
      <c r="DP2089" s="2"/>
      <c r="DQ2089" s="2"/>
      <c r="DR2089" s="2"/>
      <c r="DS2089" s="2"/>
      <c r="DT2089" s="2"/>
      <c r="DU2089" s="2"/>
      <c r="DV2089" s="2"/>
      <c r="DW2089" s="2"/>
      <c r="DX2089" s="2"/>
      <c r="DY2089" s="2"/>
      <c r="DZ2089" s="2"/>
      <c r="EA2089" s="2"/>
      <c r="EB2089" s="2"/>
      <c r="EC2089" s="2"/>
      <c r="ED2089" s="2"/>
      <c r="EE2089" s="2"/>
      <c r="EF2089" s="2"/>
      <c r="EG2089" s="2"/>
      <c r="EH2089" s="2"/>
      <c r="EI2089" s="2"/>
      <c r="EJ2089" s="2"/>
      <c r="EK2089" s="2"/>
      <c r="EL2089" s="2"/>
      <c r="EM2089" s="2"/>
      <c r="EN2089" s="2"/>
      <c r="EO2089" s="2"/>
      <c r="EP2089" s="2"/>
      <c r="EQ2089" s="2"/>
      <c r="ER2089" s="2"/>
      <c r="ES2089" s="2"/>
      <c r="ET2089" s="2"/>
      <c r="EU2089" s="2"/>
      <c r="EV2089" s="2"/>
    </row>
    <row r="2090" ht="15.75" customHeight="1">
      <c r="A2090" s="2" t="s">
        <v>30</v>
      </c>
      <c r="B20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2090)))"),"#REF!")</f>
        <v>#REF!</v>
      </c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  <c r="CN2090" s="2"/>
      <c r="CO2090" s="2"/>
      <c r="CP2090" s="2"/>
      <c r="CQ2090" s="2"/>
      <c r="CR2090" s="2"/>
      <c r="CS2090" s="2"/>
      <c r="CT2090" s="2"/>
      <c r="CU2090" s="2"/>
      <c r="CV2090" s="2"/>
      <c r="CW2090" s="2"/>
      <c r="CX2090" s="2"/>
      <c r="CY2090" s="2"/>
      <c r="CZ2090" s="2"/>
      <c r="DA2090" s="2"/>
      <c r="DB2090" s="2"/>
      <c r="DC2090" s="2"/>
      <c r="DD2090" s="2"/>
      <c r="DE2090" s="2"/>
      <c r="DF2090" s="2"/>
      <c r="DG2090" s="2"/>
      <c r="DH2090" s="2"/>
      <c r="DI2090" s="2"/>
      <c r="DJ2090" s="2"/>
      <c r="DK2090" s="2"/>
      <c r="DL2090" s="2"/>
      <c r="DM2090" s="2"/>
      <c r="DN2090" s="2"/>
      <c r="DO2090" s="2"/>
      <c r="DP2090" s="2"/>
      <c r="DQ2090" s="2"/>
      <c r="DR2090" s="2"/>
      <c r="DS2090" s="2"/>
      <c r="DT2090" s="2"/>
      <c r="DU2090" s="2"/>
      <c r="DV2090" s="2"/>
      <c r="DW2090" s="2"/>
      <c r="DX2090" s="2"/>
      <c r="DY2090" s="2"/>
      <c r="DZ2090" s="2"/>
      <c r="EA2090" s="2"/>
      <c r="EB2090" s="2"/>
      <c r="EC2090" s="2"/>
      <c r="ED2090" s="2"/>
      <c r="EE2090" s="2"/>
      <c r="EF2090" s="2"/>
      <c r="EG2090" s="2"/>
      <c r="EH2090" s="2"/>
      <c r="EI2090" s="2"/>
      <c r="EJ2090" s="2"/>
      <c r="EK2090" s="2"/>
      <c r="EL2090" s="2"/>
      <c r="EM2090" s="2"/>
      <c r="EN2090" s="2"/>
      <c r="EO2090" s="2"/>
      <c r="EP2090" s="2"/>
      <c r="EQ2090" s="2"/>
      <c r="ER2090" s="2"/>
      <c r="ES2090" s="2"/>
      <c r="ET2090" s="2"/>
      <c r="EU2090" s="2"/>
      <c r="EV2090" s="2"/>
    </row>
    <row r="2091" ht="15.75" customHeight="1">
      <c r="A2091" s="2" t="s">
        <v>30</v>
      </c>
      <c r="B20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2091)))"),"#REF!")</f>
        <v>#REF!</v>
      </c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  <c r="CN2091" s="2"/>
      <c r="CO2091" s="2"/>
      <c r="CP2091" s="2"/>
      <c r="CQ2091" s="2"/>
      <c r="CR2091" s="2"/>
      <c r="CS2091" s="2"/>
      <c r="CT2091" s="2"/>
      <c r="CU2091" s="2"/>
      <c r="CV2091" s="2"/>
      <c r="CW2091" s="2"/>
      <c r="CX2091" s="2"/>
      <c r="CY2091" s="2"/>
      <c r="CZ2091" s="2"/>
      <c r="DA2091" s="2"/>
      <c r="DB2091" s="2"/>
      <c r="DC2091" s="2"/>
      <c r="DD2091" s="2"/>
      <c r="DE2091" s="2"/>
      <c r="DF2091" s="2"/>
      <c r="DG2091" s="2"/>
      <c r="DH2091" s="2"/>
      <c r="DI2091" s="2"/>
      <c r="DJ2091" s="2"/>
      <c r="DK2091" s="2"/>
      <c r="DL2091" s="2"/>
      <c r="DM2091" s="2"/>
      <c r="DN2091" s="2"/>
      <c r="DO2091" s="2"/>
      <c r="DP2091" s="2"/>
      <c r="DQ2091" s="2"/>
      <c r="DR2091" s="2"/>
      <c r="DS2091" s="2"/>
      <c r="DT2091" s="2"/>
      <c r="DU2091" s="2"/>
      <c r="DV2091" s="2"/>
      <c r="DW2091" s="2"/>
      <c r="DX2091" s="2"/>
      <c r="DY2091" s="2"/>
      <c r="DZ2091" s="2"/>
      <c r="EA2091" s="2"/>
      <c r="EB2091" s="2"/>
      <c r="EC2091" s="2"/>
      <c r="ED2091" s="2"/>
      <c r="EE2091" s="2"/>
      <c r="EF2091" s="2"/>
      <c r="EG2091" s="2"/>
      <c r="EH2091" s="2"/>
      <c r="EI2091" s="2"/>
      <c r="EJ2091" s="2"/>
      <c r="EK2091" s="2"/>
      <c r="EL2091" s="2"/>
      <c r="EM2091" s="2"/>
      <c r="EN2091" s="2"/>
      <c r="EO2091" s="2"/>
      <c r="EP2091" s="2"/>
      <c r="EQ2091" s="2"/>
      <c r="ER2091" s="2"/>
      <c r="ES2091" s="2"/>
      <c r="ET2091" s="2"/>
      <c r="EU2091" s="2"/>
      <c r="EV2091" s="2"/>
    </row>
    <row r="2092" ht="15.75" customHeight="1">
      <c r="A2092" s="2" t="s">
        <v>30</v>
      </c>
      <c r="B20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2092)))"),"#REF!")</f>
        <v>#REF!</v>
      </c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  <c r="CN2092" s="2"/>
      <c r="CO2092" s="2"/>
      <c r="CP2092" s="2"/>
      <c r="CQ2092" s="2"/>
      <c r="CR2092" s="2"/>
      <c r="CS2092" s="2"/>
      <c r="CT2092" s="2"/>
      <c r="CU2092" s="2"/>
      <c r="CV2092" s="2"/>
      <c r="CW2092" s="2"/>
      <c r="CX2092" s="2"/>
      <c r="CY2092" s="2"/>
      <c r="CZ2092" s="2"/>
      <c r="DA2092" s="2"/>
      <c r="DB2092" s="2"/>
      <c r="DC2092" s="2"/>
      <c r="DD2092" s="2"/>
      <c r="DE2092" s="2"/>
      <c r="DF2092" s="2"/>
      <c r="DG2092" s="2"/>
      <c r="DH2092" s="2"/>
      <c r="DI2092" s="2"/>
      <c r="DJ2092" s="2"/>
      <c r="DK2092" s="2"/>
      <c r="DL2092" s="2"/>
      <c r="DM2092" s="2"/>
      <c r="DN2092" s="2"/>
      <c r="DO2092" s="2"/>
      <c r="DP2092" s="2"/>
      <c r="DQ2092" s="2"/>
      <c r="DR2092" s="2"/>
      <c r="DS2092" s="2"/>
      <c r="DT2092" s="2"/>
      <c r="DU2092" s="2"/>
      <c r="DV2092" s="2"/>
      <c r="DW2092" s="2"/>
      <c r="DX2092" s="2"/>
      <c r="DY2092" s="2"/>
      <c r="DZ2092" s="2"/>
      <c r="EA2092" s="2"/>
      <c r="EB2092" s="2"/>
      <c r="EC2092" s="2"/>
      <c r="ED2092" s="2"/>
      <c r="EE2092" s="2"/>
      <c r="EF2092" s="2"/>
      <c r="EG2092" s="2"/>
      <c r="EH2092" s="2"/>
      <c r="EI2092" s="2"/>
      <c r="EJ2092" s="2"/>
      <c r="EK2092" s="2"/>
      <c r="EL2092" s="2"/>
      <c r="EM2092" s="2"/>
      <c r="EN2092" s="2"/>
      <c r="EO2092" s="2"/>
      <c r="EP2092" s="2"/>
      <c r="EQ2092" s="2"/>
      <c r="ER2092" s="2"/>
      <c r="ES2092" s="2"/>
      <c r="ET2092" s="2"/>
      <c r="EU2092" s="2"/>
      <c r="EV2092" s="2"/>
    </row>
    <row r="2093" ht="15.75" customHeight="1">
      <c r="A2093" s="2" t="s">
        <v>30</v>
      </c>
      <c r="B20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2093)))"),"#REF!")</f>
        <v>#REF!</v>
      </c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  <c r="CN2093" s="2"/>
      <c r="CO2093" s="2"/>
      <c r="CP2093" s="2"/>
      <c r="CQ2093" s="2"/>
      <c r="CR2093" s="2"/>
      <c r="CS2093" s="2"/>
      <c r="CT2093" s="2"/>
      <c r="CU2093" s="2"/>
      <c r="CV2093" s="2"/>
      <c r="CW2093" s="2"/>
      <c r="CX2093" s="2"/>
      <c r="CY2093" s="2"/>
      <c r="CZ2093" s="2"/>
      <c r="DA2093" s="2"/>
      <c r="DB2093" s="2"/>
      <c r="DC2093" s="2"/>
      <c r="DD2093" s="2"/>
      <c r="DE2093" s="2"/>
      <c r="DF2093" s="2"/>
      <c r="DG2093" s="2"/>
      <c r="DH2093" s="2"/>
      <c r="DI2093" s="2"/>
      <c r="DJ2093" s="2"/>
      <c r="DK2093" s="2"/>
      <c r="DL2093" s="2"/>
      <c r="DM2093" s="2"/>
      <c r="DN2093" s="2"/>
      <c r="DO2093" s="2"/>
      <c r="DP2093" s="2"/>
      <c r="DQ2093" s="2"/>
      <c r="DR2093" s="2"/>
      <c r="DS2093" s="2"/>
      <c r="DT2093" s="2"/>
      <c r="DU2093" s="2"/>
      <c r="DV2093" s="2"/>
      <c r="DW2093" s="2"/>
      <c r="DX2093" s="2"/>
      <c r="DY2093" s="2"/>
      <c r="DZ2093" s="2"/>
      <c r="EA2093" s="2"/>
      <c r="EB2093" s="2"/>
      <c r="EC2093" s="2"/>
      <c r="ED2093" s="2"/>
      <c r="EE2093" s="2"/>
      <c r="EF2093" s="2"/>
      <c r="EG2093" s="2"/>
      <c r="EH2093" s="2"/>
      <c r="EI2093" s="2"/>
      <c r="EJ2093" s="2"/>
      <c r="EK2093" s="2"/>
      <c r="EL2093" s="2"/>
      <c r="EM2093" s="2"/>
      <c r="EN2093" s="2"/>
      <c r="EO2093" s="2"/>
      <c r="EP2093" s="2"/>
      <c r="EQ2093" s="2"/>
      <c r="ER2093" s="2"/>
      <c r="ES2093" s="2"/>
      <c r="ET2093" s="2"/>
      <c r="EU2093" s="2"/>
      <c r="EV2093" s="2"/>
    </row>
    <row r="2094" ht="15.75" customHeight="1">
      <c r="A2094" s="2" t="s">
        <v>30</v>
      </c>
      <c r="B20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2094)))"),"#REF!")</f>
        <v>#REF!</v>
      </c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  <c r="CN2094" s="2"/>
      <c r="CO2094" s="2"/>
      <c r="CP2094" s="2"/>
      <c r="CQ2094" s="2"/>
      <c r="CR2094" s="2"/>
      <c r="CS2094" s="2"/>
      <c r="CT2094" s="2"/>
      <c r="CU2094" s="2"/>
      <c r="CV2094" s="2"/>
      <c r="CW2094" s="2"/>
      <c r="CX2094" s="2"/>
      <c r="CY2094" s="2"/>
      <c r="CZ2094" s="2"/>
      <c r="DA2094" s="2"/>
      <c r="DB2094" s="2"/>
      <c r="DC2094" s="2"/>
      <c r="DD2094" s="2"/>
      <c r="DE2094" s="2"/>
      <c r="DF2094" s="2"/>
      <c r="DG2094" s="2"/>
      <c r="DH2094" s="2"/>
      <c r="DI2094" s="2"/>
      <c r="DJ2094" s="2"/>
      <c r="DK2094" s="2"/>
      <c r="DL2094" s="2"/>
      <c r="DM2094" s="2"/>
      <c r="DN2094" s="2"/>
      <c r="DO2094" s="2"/>
      <c r="DP2094" s="2"/>
      <c r="DQ2094" s="2"/>
      <c r="DR2094" s="2"/>
      <c r="DS2094" s="2"/>
      <c r="DT2094" s="2"/>
      <c r="DU2094" s="2"/>
      <c r="DV2094" s="2"/>
      <c r="DW2094" s="2"/>
      <c r="DX2094" s="2"/>
      <c r="DY2094" s="2"/>
      <c r="DZ2094" s="2"/>
      <c r="EA2094" s="2"/>
      <c r="EB2094" s="2"/>
      <c r="EC2094" s="2"/>
      <c r="ED2094" s="2"/>
      <c r="EE2094" s="2"/>
      <c r="EF2094" s="2"/>
      <c r="EG2094" s="2"/>
      <c r="EH2094" s="2"/>
      <c r="EI2094" s="2"/>
      <c r="EJ2094" s="2"/>
      <c r="EK2094" s="2"/>
      <c r="EL2094" s="2"/>
      <c r="EM2094" s="2"/>
      <c r="EN2094" s="2"/>
      <c r="EO2094" s="2"/>
      <c r="EP2094" s="2"/>
      <c r="EQ2094" s="2"/>
      <c r="ER2094" s="2"/>
      <c r="ES2094" s="2"/>
      <c r="ET2094" s="2"/>
      <c r="EU2094" s="2"/>
      <c r="EV2094" s="2"/>
    </row>
    <row r="2095" ht="15.75" customHeight="1">
      <c r="A2095" s="2" t="s">
        <v>30</v>
      </c>
      <c r="B20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2095)))"),"#REF!")</f>
        <v>#REF!</v>
      </c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  <c r="CN2095" s="2"/>
      <c r="CO2095" s="2"/>
      <c r="CP2095" s="2"/>
      <c r="CQ2095" s="2"/>
      <c r="CR2095" s="2"/>
      <c r="CS2095" s="2"/>
      <c r="CT2095" s="2"/>
      <c r="CU2095" s="2"/>
      <c r="CV2095" s="2"/>
      <c r="CW2095" s="2"/>
      <c r="CX2095" s="2"/>
      <c r="CY2095" s="2"/>
      <c r="CZ2095" s="2"/>
      <c r="DA2095" s="2"/>
      <c r="DB2095" s="2"/>
      <c r="DC2095" s="2"/>
      <c r="DD2095" s="2"/>
      <c r="DE2095" s="2"/>
      <c r="DF2095" s="2"/>
      <c r="DG2095" s="2"/>
      <c r="DH2095" s="2"/>
      <c r="DI2095" s="2"/>
      <c r="DJ2095" s="2"/>
      <c r="DK2095" s="2"/>
      <c r="DL2095" s="2"/>
      <c r="DM2095" s="2"/>
      <c r="DN2095" s="2"/>
      <c r="DO2095" s="2"/>
      <c r="DP2095" s="2"/>
      <c r="DQ2095" s="2"/>
      <c r="DR2095" s="2"/>
      <c r="DS2095" s="2"/>
      <c r="DT2095" s="2"/>
      <c r="DU2095" s="2"/>
      <c r="DV2095" s="2"/>
      <c r="DW2095" s="2"/>
      <c r="DX2095" s="2"/>
      <c r="DY2095" s="2"/>
      <c r="DZ2095" s="2"/>
      <c r="EA2095" s="2"/>
      <c r="EB2095" s="2"/>
      <c r="EC2095" s="2"/>
      <c r="ED2095" s="2"/>
      <c r="EE2095" s="2"/>
      <c r="EF2095" s="2"/>
      <c r="EG2095" s="2"/>
      <c r="EH2095" s="2"/>
      <c r="EI2095" s="2"/>
      <c r="EJ2095" s="2"/>
      <c r="EK2095" s="2"/>
      <c r="EL2095" s="2"/>
      <c r="EM2095" s="2"/>
      <c r="EN2095" s="2"/>
      <c r="EO2095" s="2"/>
      <c r="EP2095" s="2"/>
      <c r="EQ2095" s="2"/>
      <c r="ER2095" s="2"/>
      <c r="ES2095" s="2"/>
      <c r="ET2095" s="2"/>
      <c r="EU2095" s="2"/>
      <c r="EV2095" s="2"/>
    </row>
    <row r="2096" ht="15.75" customHeight="1">
      <c r="A2096" s="2" t="s">
        <v>30</v>
      </c>
      <c r="B20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2096)))"),"#REF!")</f>
        <v>#REF!</v>
      </c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  <c r="CN2096" s="2"/>
      <c r="CO2096" s="2"/>
      <c r="CP2096" s="2"/>
      <c r="CQ2096" s="2"/>
      <c r="CR2096" s="2"/>
      <c r="CS2096" s="2"/>
      <c r="CT2096" s="2"/>
      <c r="CU2096" s="2"/>
      <c r="CV2096" s="2"/>
      <c r="CW2096" s="2"/>
      <c r="CX2096" s="2"/>
      <c r="CY2096" s="2"/>
      <c r="CZ2096" s="2"/>
      <c r="DA2096" s="2"/>
      <c r="DB2096" s="2"/>
      <c r="DC2096" s="2"/>
      <c r="DD2096" s="2"/>
      <c r="DE2096" s="2"/>
      <c r="DF2096" s="2"/>
      <c r="DG2096" s="2"/>
      <c r="DH2096" s="2"/>
      <c r="DI2096" s="2"/>
      <c r="DJ2096" s="2"/>
      <c r="DK2096" s="2"/>
      <c r="DL2096" s="2"/>
      <c r="DM2096" s="2"/>
      <c r="DN2096" s="2"/>
      <c r="DO2096" s="2"/>
      <c r="DP2096" s="2"/>
      <c r="DQ2096" s="2"/>
      <c r="DR2096" s="2"/>
      <c r="DS2096" s="2"/>
      <c r="DT2096" s="2"/>
      <c r="DU2096" s="2"/>
      <c r="DV2096" s="2"/>
      <c r="DW2096" s="2"/>
      <c r="DX2096" s="2"/>
      <c r="DY2096" s="2"/>
      <c r="DZ2096" s="2"/>
      <c r="EA2096" s="2"/>
      <c r="EB2096" s="2"/>
      <c r="EC2096" s="2"/>
      <c r="ED2096" s="2"/>
      <c r="EE2096" s="2"/>
      <c r="EF2096" s="2"/>
      <c r="EG2096" s="2"/>
      <c r="EH2096" s="2"/>
      <c r="EI2096" s="2"/>
      <c r="EJ2096" s="2"/>
      <c r="EK2096" s="2"/>
      <c r="EL2096" s="2"/>
      <c r="EM2096" s="2"/>
      <c r="EN2096" s="2"/>
      <c r="EO2096" s="2"/>
      <c r="EP2096" s="2"/>
      <c r="EQ2096" s="2"/>
      <c r="ER2096" s="2"/>
      <c r="ES2096" s="2"/>
      <c r="ET2096" s="2"/>
      <c r="EU2096" s="2"/>
      <c r="EV2096" s="2"/>
    </row>
    <row r="2097" ht="15.75" customHeight="1">
      <c r="A2097" s="2" t="s">
        <v>30</v>
      </c>
      <c r="B20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2097)))"),"#REF!")</f>
        <v>#REF!</v>
      </c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  <c r="CN2097" s="2"/>
      <c r="CO2097" s="2"/>
      <c r="CP2097" s="2"/>
      <c r="CQ2097" s="2"/>
      <c r="CR2097" s="2"/>
      <c r="CS2097" s="2"/>
      <c r="CT2097" s="2"/>
      <c r="CU2097" s="2"/>
      <c r="CV2097" s="2"/>
      <c r="CW2097" s="2"/>
      <c r="CX2097" s="2"/>
      <c r="CY2097" s="2"/>
      <c r="CZ2097" s="2"/>
      <c r="DA2097" s="2"/>
      <c r="DB2097" s="2"/>
      <c r="DC2097" s="2"/>
      <c r="DD2097" s="2"/>
      <c r="DE2097" s="2"/>
      <c r="DF2097" s="2"/>
      <c r="DG2097" s="2"/>
      <c r="DH2097" s="2"/>
      <c r="DI2097" s="2"/>
      <c r="DJ2097" s="2"/>
      <c r="DK2097" s="2"/>
      <c r="DL2097" s="2"/>
      <c r="DM2097" s="2"/>
      <c r="DN2097" s="2"/>
      <c r="DO2097" s="2"/>
      <c r="DP2097" s="2"/>
      <c r="DQ2097" s="2"/>
      <c r="DR2097" s="2"/>
      <c r="DS2097" s="2"/>
      <c r="DT2097" s="2"/>
      <c r="DU2097" s="2"/>
      <c r="DV2097" s="2"/>
      <c r="DW2097" s="2"/>
      <c r="DX2097" s="2"/>
      <c r="DY2097" s="2"/>
      <c r="DZ2097" s="2"/>
      <c r="EA2097" s="2"/>
      <c r="EB2097" s="2"/>
      <c r="EC2097" s="2"/>
      <c r="ED2097" s="2"/>
      <c r="EE2097" s="2"/>
      <c r="EF2097" s="2"/>
      <c r="EG2097" s="2"/>
      <c r="EH2097" s="2"/>
      <c r="EI2097" s="2"/>
      <c r="EJ2097" s="2"/>
      <c r="EK2097" s="2"/>
      <c r="EL2097" s="2"/>
      <c r="EM2097" s="2"/>
      <c r="EN2097" s="2"/>
      <c r="EO2097" s="2"/>
      <c r="EP2097" s="2"/>
      <c r="EQ2097" s="2"/>
      <c r="ER2097" s="2"/>
      <c r="ES2097" s="2"/>
      <c r="ET2097" s="2"/>
      <c r="EU2097" s="2"/>
      <c r="EV2097" s="2"/>
    </row>
    <row r="2098" ht="15.75" customHeight="1">
      <c r="A2098" s="2" t="s">
        <v>30</v>
      </c>
      <c r="B20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2098)))"),"#REF!")</f>
        <v>#REF!</v>
      </c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  <c r="CN2098" s="2"/>
      <c r="CO2098" s="2"/>
      <c r="CP2098" s="2"/>
      <c r="CQ2098" s="2"/>
      <c r="CR2098" s="2"/>
      <c r="CS2098" s="2"/>
      <c r="CT2098" s="2"/>
      <c r="CU2098" s="2"/>
      <c r="CV2098" s="2"/>
      <c r="CW2098" s="2"/>
      <c r="CX2098" s="2"/>
      <c r="CY2098" s="2"/>
      <c r="CZ2098" s="2"/>
      <c r="DA2098" s="2"/>
      <c r="DB2098" s="2"/>
      <c r="DC2098" s="2"/>
      <c r="DD2098" s="2"/>
      <c r="DE2098" s="2"/>
      <c r="DF2098" s="2"/>
      <c r="DG2098" s="2"/>
      <c r="DH2098" s="2"/>
      <c r="DI2098" s="2"/>
      <c r="DJ2098" s="2"/>
      <c r="DK2098" s="2"/>
      <c r="DL2098" s="2"/>
      <c r="DM2098" s="2"/>
      <c r="DN2098" s="2"/>
      <c r="DO2098" s="2"/>
      <c r="DP2098" s="2"/>
      <c r="DQ2098" s="2"/>
      <c r="DR2098" s="2"/>
      <c r="DS2098" s="2"/>
      <c r="DT2098" s="2"/>
      <c r="DU2098" s="2"/>
      <c r="DV2098" s="2"/>
      <c r="DW2098" s="2"/>
      <c r="DX2098" s="2"/>
      <c r="DY2098" s="2"/>
      <c r="DZ2098" s="2"/>
      <c r="EA2098" s="2"/>
      <c r="EB2098" s="2"/>
      <c r="EC2098" s="2"/>
      <c r="ED2098" s="2"/>
      <c r="EE2098" s="2"/>
      <c r="EF2098" s="2"/>
      <c r="EG2098" s="2"/>
      <c r="EH2098" s="2"/>
      <c r="EI2098" s="2"/>
      <c r="EJ2098" s="2"/>
      <c r="EK2098" s="2"/>
      <c r="EL2098" s="2"/>
      <c r="EM2098" s="2"/>
      <c r="EN2098" s="2"/>
      <c r="EO2098" s="2"/>
      <c r="EP2098" s="2"/>
      <c r="EQ2098" s="2"/>
      <c r="ER2098" s="2"/>
      <c r="ES2098" s="2"/>
      <c r="ET2098" s="2"/>
      <c r="EU2098" s="2"/>
      <c r="EV2098" s="2"/>
    </row>
    <row r="2099" ht="15.75" customHeight="1">
      <c r="A2099" s="2" t="s">
        <v>36</v>
      </c>
      <c r="B20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2099)))"),"#REF!")</f>
        <v>#REF!</v>
      </c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</row>
    <row r="2100" ht="15.75" customHeight="1">
      <c r="A2100" s="2" t="s">
        <v>36</v>
      </c>
      <c r="B21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2100)))"),"#REF!")</f>
        <v>#REF!</v>
      </c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</row>
    <row r="2101" ht="15.75" customHeight="1">
      <c r="A2101" s="2" t="s">
        <v>36</v>
      </c>
      <c r="B21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2101)))"),"#REF!")</f>
        <v>#REF!</v>
      </c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</row>
    <row r="2102" ht="15.75" customHeight="1">
      <c r="A2102" s="2" t="s">
        <v>36</v>
      </c>
      <c r="B21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2102)))"),"#REF!")</f>
        <v>#REF!</v>
      </c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</row>
    <row r="2103" ht="15.75" customHeight="1">
      <c r="A2103" s="2" t="s">
        <v>36</v>
      </c>
      <c r="B21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2103)))"),"#REF!")</f>
        <v>#REF!</v>
      </c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</row>
    <row r="2104" ht="15.75" customHeight="1">
      <c r="A2104" s="2" t="s">
        <v>36</v>
      </c>
      <c r="B21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2104)))"),"#REF!")</f>
        <v>#REF!</v>
      </c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</row>
    <row r="2105" ht="15.75" customHeight="1">
      <c r="A2105" s="2" t="s">
        <v>36</v>
      </c>
      <c r="B21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2105)))"),"#REF!")</f>
        <v>#REF!</v>
      </c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</row>
    <row r="2106" ht="15.75" customHeight="1">
      <c r="A2106" s="2" t="s">
        <v>36</v>
      </c>
      <c r="B21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2106)))"),"#REF!")</f>
        <v>#REF!</v>
      </c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</row>
    <row r="2107" ht="15.75" customHeight="1">
      <c r="A2107" s="2" t="s">
        <v>36</v>
      </c>
      <c r="B21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2107)))"),"#REF!")</f>
        <v>#REF!</v>
      </c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</row>
    <row r="2108" ht="15.75" customHeight="1">
      <c r="A2108" s="2" t="s">
        <v>36</v>
      </c>
      <c r="B21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2108)))"),"#REF!")</f>
        <v>#REF!</v>
      </c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</row>
    <row r="2109" ht="15.75" customHeight="1">
      <c r="A2109" s="2" t="s">
        <v>36</v>
      </c>
      <c r="B21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2109)))"),"#REF!")</f>
        <v>#REF!</v>
      </c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</row>
    <row r="2110" ht="15.75" customHeight="1">
      <c r="A2110" s="2" t="s">
        <v>36</v>
      </c>
      <c r="B21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2110)))"),"#REF!")</f>
        <v>#REF!</v>
      </c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</row>
    <row r="2111" ht="15.75" customHeight="1">
      <c r="A2111" s="2" t="s">
        <v>36</v>
      </c>
      <c r="B21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2111)))"),"#REF!")</f>
        <v>#REF!</v>
      </c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</row>
    <row r="2112" ht="15.75" customHeight="1">
      <c r="A2112" s="2" t="s">
        <v>36</v>
      </c>
      <c r="B21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2112)))"),"#REF!")</f>
        <v>#REF!</v>
      </c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</row>
    <row r="2113" ht="15.75" customHeight="1">
      <c r="A2113" s="2" t="s">
        <v>36</v>
      </c>
      <c r="B21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2113)))"),"#REF!")</f>
        <v>#REF!</v>
      </c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</row>
    <row r="2114" ht="15.75" customHeight="1">
      <c r="A2114" s="2" t="s">
        <v>36</v>
      </c>
      <c r="B21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2114)))"),"#REF!")</f>
        <v>#REF!</v>
      </c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</row>
    <row r="2115" ht="15.75" customHeight="1">
      <c r="A2115" s="2"/>
      <c r="B21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2115)))"),"#REF!")</f>
        <v>#REF!</v>
      </c>
    </row>
    <row r="2116" ht="15.75" customHeight="1">
      <c r="A2116" s="2"/>
      <c r="B21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2116)))"),"#REF!")</f>
        <v>#REF!</v>
      </c>
    </row>
    <row r="2117" ht="15.75" customHeight="1">
      <c r="A2117" s="2"/>
      <c r="B21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2117)))"),"#REF!")</f>
        <v>#REF!</v>
      </c>
    </row>
    <row r="2118" ht="15.75" customHeight="1">
      <c r="A2118" s="2"/>
      <c r="B21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2118)))"),"#REF!")</f>
        <v>#REF!</v>
      </c>
    </row>
    <row r="2119" ht="15.75" customHeight="1">
      <c r="A2119" s="2"/>
      <c r="B21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2119)))"),"#REF!")</f>
        <v>#REF!</v>
      </c>
    </row>
    <row r="2120" ht="15.75" customHeight="1">
      <c r="A2120" s="2"/>
      <c r="B21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2120)))"),"#REF!")</f>
        <v>#REF!</v>
      </c>
    </row>
    <row r="2121" ht="15.75" customHeight="1">
      <c r="A2121" s="2"/>
      <c r="B21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2121)))"),"#REF!")</f>
        <v>#REF!</v>
      </c>
    </row>
    <row r="2122" ht="15.75" customHeight="1">
      <c r="A2122" s="2"/>
      <c r="B21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2122)))"),"#REF!")</f>
        <v>#REF!</v>
      </c>
    </row>
    <row r="2123" ht="15.75" customHeight="1">
      <c r="A2123" s="2"/>
      <c r="B21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2123)))"),"#REF!")</f>
        <v>#REF!</v>
      </c>
    </row>
    <row r="2124" ht="15.75" customHeight="1">
      <c r="A2124" s="2"/>
      <c r="B21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2124)))"),"#REF!")</f>
        <v>#REF!</v>
      </c>
    </row>
    <row r="2125" ht="15.75" customHeight="1">
      <c r="A2125" s="2"/>
      <c r="B21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2125)))"),"#REF!")</f>
        <v>#REF!</v>
      </c>
    </row>
    <row r="2126" ht="15.75" customHeight="1">
      <c r="A2126" s="2"/>
      <c r="B21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2126)))"),"#REF!")</f>
        <v>#REF!</v>
      </c>
    </row>
    <row r="2127" ht="15.75" customHeight="1">
      <c r="A2127" s="2"/>
      <c r="B21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2127)))"),"#REF!")</f>
        <v>#REF!</v>
      </c>
    </row>
    <row r="2128" ht="15.75" customHeight="1">
      <c r="A2128" s="2"/>
      <c r="B21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2128)))"),"#REF!")</f>
        <v>#REF!</v>
      </c>
    </row>
    <row r="2129" ht="15.75" customHeight="1">
      <c r="A2129" s="2"/>
      <c r="B21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2129)))"),"#REF!")</f>
        <v>#REF!</v>
      </c>
    </row>
    <row r="2130" ht="15.75" customHeight="1">
      <c r="A2130" s="2"/>
      <c r="B21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2130)))"),"#REF!")</f>
        <v>#REF!</v>
      </c>
    </row>
    <row r="2131" ht="15.75" customHeight="1">
      <c r="A2131" s="2"/>
      <c r="B21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2131)))"),"#REF!")</f>
        <v>#REF!</v>
      </c>
    </row>
    <row r="2132" ht="15.75" customHeight="1">
      <c r="A2132" s="2"/>
      <c r="B21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2132)))"),"#REF!")</f>
        <v>#REF!</v>
      </c>
    </row>
    <row r="2133" ht="15.75" customHeight="1">
      <c r="A2133" s="2"/>
      <c r="B21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2133)))"),"#REF!")</f>
        <v>#REF!</v>
      </c>
    </row>
    <row r="2134" ht="15.75" customHeight="1">
      <c r="A2134" s="2"/>
      <c r="B21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2134)))"),"#REF!")</f>
        <v>#REF!</v>
      </c>
    </row>
    <row r="2135" ht="15.75" customHeight="1">
      <c r="A2135" s="2"/>
      <c r="B21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2135)))"),"#REF!")</f>
        <v>#REF!</v>
      </c>
    </row>
    <row r="2136" ht="15.75" customHeight="1">
      <c r="A2136" s="2"/>
      <c r="B21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2136)))"),"#REF!")</f>
        <v>#REF!</v>
      </c>
    </row>
    <row r="2137" ht="15.75" customHeight="1">
      <c r="A2137" s="2"/>
      <c r="B21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2137)))"),"#REF!")</f>
        <v>#REF!</v>
      </c>
    </row>
    <row r="2138" ht="15.75" customHeight="1">
      <c r="A2138" s="2"/>
      <c r="B21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2138)))"),"#REF!")</f>
        <v>#REF!</v>
      </c>
    </row>
    <row r="2139" ht="15.75" customHeight="1">
      <c r="A2139" s="2"/>
      <c r="B21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2139)))"),"#REF!")</f>
        <v>#REF!</v>
      </c>
    </row>
    <row r="2140" ht="15.75" customHeight="1">
      <c r="A2140" s="2"/>
      <c r="B21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2140)))"),"#REF!")</f>
        <v>#REF!</v>
      </c>
    </row>
    <row r="2141" ht="15.75" customHeight="1">
      <c r="A2141" s="2"/>
      <c r="B21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2141)))"),"#REF!")</f>
        <v>#REF!</v>
      </c>
    </row>
    <row r="2142" ht="15.75" customHeight="1">
      <c r="A2142" s="2"/>
      <c r="B21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2142)))"),"#REF!")</f>
        <v>#REF!</v>
      </c>
    </row>
    <row r="2143" ht="15.75" customHeight="1">
      <c r="A2143" s="2"/>
      <c r="B21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2143)))"),"#REF!")</f>
        <v>#REF!</v>
      </c>
    </row>
    <row r="2144" ht="15.75" customHeight="1">
      <c r="A2144" s="2"/>
      <c r="B21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2144)))"),"#REF!")</f>
        <v>#REF!</v>
      </c>
    </row>
    <row r="2145" ht="15.75" customHeight="1">
      <c r="A2145" s="2"/>
      <c r="B21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2145)))"),"#REF!")</f>
        <v>#REF!</v>
      </c>
    </row>
    <row r="2146" ht="15.75" customHeight="1">
      <c r="A2146" s="2"/>
      <c r="B21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2146)))"),"#REF!")</f>
        <v>#REF!</v>
      </c>
    </row>
    <row r="2147" ht="15.75" customHeight="1">
      <c r="A2147" s="2"/>
      <c r="B21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2147)))"),"#REF!")</f>
        <v>#REF!</v>
      </c>
    </row>
    <row r="2148" ht="15.75" customHeight="1">
      <c r="A2148" s="2"/>
      <c r="B21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2148)))"),"#REF!")</f>
        <v>#REF!</v>
      </c>
    </row>
    <row r="2149" ht="15.75" customHeight="1">
      <c r="A2149" s="2"/>
      <c r="B21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2149)))"),"#REF!")</f>
        <v>#REF!</v>
      </c>
    </row>
    <row r="2150" ht="15.75" customHeight="1">
      <c r="A2150" s="2"/>
      <c r="B21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2150)))"),"#REF!")</f>
        <v>#REF!</v>
      </c>
    </row>
    <row r="2151" ht="15.75" customHeight="1">
      <c r="A2151" s="2"/>
      <c r="B21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2151)))"),"#REF!")</f>
        <v>#REF!</v>
      </c>
    </row>
    <row r="2152" ht="15.75" customHeight="1">
      <c r="A2152" s="2"/>
      <c r="B21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2152)))"),"#REF!")</f>
        <v>#REF!</v>
      </c>
    </row>
    <row r="2153" ht="15.75" customHeight="1">
      <c r="A2153" s="2"/>
      <c r="B21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2153)))"),"#REF!")</f>
        <v>#REF!</v>
      </c>
    </row>
    <row r="2154" ht="15.75" customHeight="1">
      <c r="A2154" s="2"/>
      <c r="B21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2154)))"),"#REF!")</f>
        <v>#REF!</v>
      </c>
    </row>
    <row r="2155" ht="15.75" customHeight="1">
      <c r="A2155" s="2"/>
      <c r="B21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2155)))"),"#REF!")</f>
        <v>#REF!</v>
      </c>
    </row>
    <row r="2156" ht="15.75" customHeight="1">
      <c r="A2156" s="2"/>
      <c r="B21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2156)))"),"#REF!")</f>
        <v>#REF!</v>
      </c>
    </row>
    <row r="2157" ht="15.75" customHeight="1">
      <c r="A2157" s="2"/>
      <c r="B21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2157)))"),"#REF!")</f>
        <v>#REF!</v>
      </c>
    </row>
    <row r="2158" ht="15.75" customHeight="1">
      <c r="A2158" s="2"/>
      <c r="B21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2158)))"),"#REF!")</f>
        <v>#REF!</v>
      </c>
    </row>
    <row r="2159" ht="15.75" customHeight="1">
      <c r="A2159" s="2"/>
      <c r="B21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2159)))"),"#REF!")</f>
        <v>#REF!</v>
      </c>
    </row>
    <row r="2160" ht="15.75" customHeight="1">
      <c r="A2160" s="2"/>
      <c r="B21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2160)))"),"#REF!")</f>
        <v>#REF!</v>
      </c>
    </row>
    <row r="2161" ht="15.75" customHeight="1">
      <c r="A2161" s="2"/>
      <c r="B21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2161)))"),"#REF!")</f>
        <v>#REF!</v>
      </c>
    </row>
    <row r="2162" ht="15.75" customHeight="1">
      <c r="A2162" s="2"/>
      <c r="B21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2162)))"),"#REF!")</f>
        <v>#REF!</v>
      </c>
    </row>
    <row r="2163" ht="15.75" customHeight="1">
      <c r="A2163" s="2"/>
      <c r="B21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2163)))"),"#REF!")</f>
        <v>#REF!</v>
      </c>
    </row>
    <row r="2164" ht="15.75" customHeight="1">
      <c r="A2164" s="2"/>
      <c r="B21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2164)))"),"#REF!")</f>
        <v>#REF!</v>
      </c>
    </row>
    <row r="2165" ht="15.75" customHeight="1">
      <c r="A2165" s="2"/>
      <c r="B21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2165)))"),"#REF!")</f>
        <v>#REF!</v>
      </c>
    </row>
    <row r="2166" ht="15.75" customHeight="1">
      <c r="A2166" s="2"/>
      <c r="B21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2166)))"),"#REF!")</f>
        <v>#REF!</v>
      </c>
    </row>
    <row r="2167" ht="15.75" customHeight="1">
      <c r="A2167" s="2"/>
      <c r="B21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2167)))"),"#REF!")</f>
        <v>#REF!</v>
      </c>
    </row>
    <row r="2168" ht="15.75" customHeight="1">
      <c r="A2168" s="2"/>
      <c r="B21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2168)))"),"#REF!")</f>
        <v>#REF!</v>
      </c>
    </row>
    <row r="2169" ht="15.75" customHeight="1">
      <c r="A2169" s="2"/>
      <c r="B21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2169)))"),"#REF!")</f>
        <v>#REF!</v>
      </c>
    </row>
    <row r="2170" ht="15.75" customHeight="1">
      <c r="A2170" s="2"/>
      <c r="B21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2170)))"),"#REF!")</f>
        <v>#REF!</v>
      </c>
    </row>
    <row r="2171" ht="15.75" customHeight="1">
      <c r="A2171" s="2"/>
      <c r="B21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2171)))"),"#REF!")</f>
        <v>#REF!</v>
      </c>
    </row>
    <row r="2172" ht="15.75" customHeight="1">
      <c r="A2172" s="2"/>
      <c r="B21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2172)))"),"#REF!")</f>
        <v>#REF!</v>
      </c>
    </row>
    <row r="2173" ht="15.75" customHeight="1">
      <c r="A2173" s="2"/>
      <c r="B21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2173)))"),"#REF!")</f>
        <v>#REF!</v>
      </c>
    </row>
    <row r="2174" ht="15.75" customHeight="1">
      <c r="A2174" s="2"/>
      <c r="B21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2174)))"),"#REF!")</f>
        <v>#REF!</v>
      </c>
    </row>
    <row r="2175" ht="15.75" customHeight="1">
      <c r="A2175" s="2"/>
      <c r="B21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2175)))"),"#REF!")</f>
        <v>#REF!</v>
      </c>
    </row>
    <row r="2176" ht="15.75" customHeight="1">
      <c r="A2176" s="2"/>
      <c r="B21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2176)))"),"#REF!")</f>
        <v>#REF!</v>
      </c>
    </row>
    <row r="2177" ht="15.75" customHeight="1">
      <c r="A2177" s="2"/>
      <c r="B21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2177)))"),"#REF!")</f>
        <v>#REF!</v>
      </c>
    </row>
    <row r="2178" ht="15.75" customHeight="1">
      <c r="A2178" s="2"/>
      <c r="B21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2178)))"),"#REF!")</f>
        <v>#REF!</v>
      </c>
    </row>
    <row r="2179" ht="15.75" customHeight="1">
      <c r="A2179" s="2"/>
      <c r="B21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2179)))"),"#REF!")</f>
        <v>#REF!</v>
      </c>
    </row>
    <row r="2180" ht="15.75" customHeight="1">
      <c r="A2180" s="2"/>
      <c r="B21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2180)))"),"#REF!")</f>
        <v>#REF!</v>
      </c>
    </row>
    <row r="2181" ht="15.75" customHeight="1">
      <c r="A2181" s="2"/>
      <c r="B21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2181)))"),"#REF!")</f>
        <v>#REF!</v>
      </c>
    </row>
    <row r="2182" ht="15.75" customHeight="1">
      <c r="A2182" s="2"/>
      <c r="B21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2182)))"),"#REF!")</f>
        <v>#REF!</v>
      </c>
    </row>
    <row r="2183" ht="15.75" customHeight="1">
      <c r="A2183" s="2"/>
      <c r="B21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2183)))"),"#REF!")</f>
        <v>#REF!</v>
      </c>
    </row>
    <row r="2184" ht="15.75" customHeight="1">
      <c r="A2184" s="2"/>
      <c r="B21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2184)))"),"#REF!")</f>
        <v>#REF!</v>
      </c>
    </row>
    <row r="2185" ht="15.75" customHeight="1">
      <c r="A2185" s="2"/>
      <c r="B21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2185)))"),"#REF!")</f>
        <v>#REF!</v>
      </c>
    </row>
    <row r="2186" ht="15.75" customHeight="1">
      <c r="A2186" s="2"/>
      <c r="B21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2186)))"),"#REF!")</f>
        <v>#REF!</v>
      </c>
    </row>
    <row r="2187" ht="15.75" customHeight="1">
      <c r="A2187" s="2"/>
      <c r="B21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2187)))"),"#REF!")</f>
        <v>#REF!</v>
      </c>
    </row>
    <row r="2188" ht="15.75" customHeight="1">
      <c r="A2188" s="2"/>
      <c r="B21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2188)))"),"#REF!")</f>
        <v>#REF!</v>
      </c>
    </row>
    <row r="2189" ht="15.75" customHeight="1">
      <c r="A2189" s="2"/>
      <c r="B21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2189)))"),"#REF!")</f>
        <v>#REF!</v>
      </c>
    </row>
    <row r="2190" ht="15.75" customHeight="1">
      <c r="A2190" s="2"/>
      <c r="B21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2190)))"),"#REF!")</f>
        <v>#REF!</v>
      </c>
    </row>
    <row r="2191" ht="15.75" customHeight="1">
      <c r="A2191" s="2"/>
      <c r="B21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2191)))"),"#REF!")</f>
        <v>#REF!</v>
      </c>
    </row>
    <row r="2192" ht="15.75" customHeight="1">
      <c r="A2192" s="2"/>
      <c r="B21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2192)))"),"#REF!")</f>
        <v>#REF!</v>
      </c>
    </row>
    <row r="2193" ht="15.75" customHeight="1">
      <c r="A2193" s="2"/>
      <c r="B21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2193)))"),"#REF!")</f>
        <v>#REF!</v>
      </c>
    </row>
    <row r="2194" ht="15.75" customHeight="1">
      <c r="A2194" s="2"/>
      <c r="B21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2194)))"),"#REF!")</f>
        <v>#REF!</v>
      </c>
    </row>
    <row r="2195" ht="15.75" customHeight="1">
      <c r="A2195" s="2"/>
      <c r="B21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2195)))"),"#REF!")</f>
        <v>#REF!</v>
      </c>
    </row>
    <row r="2196" ht="15.75" customHeight="1">
      <c r="A2196" s="2"/>
      <c r="B21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2196)))"),"#REF!")</f>
        <v>#REF!</v>
      </c>
    </row>
    <row r="2197" ht="15.75" customHeight="1">
      <c r="A2197" s="2"/>
      <c r="B21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2197)))"),"#REF!")</f>
        <v>#REF!</v>
      </c>
    </row>
    <row r="2198" ht="15.75" customHeight="1">
      <c r="A2198" s="2"/>
      <c r="B21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2198)))"),"#REF!")</f>
        <v>#REF!</v>
      </c>
    </row>
    <row r="2199" ht="15.75" customHeight="1">
      <c r="A2199" s="2"/>
      <c r="B21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2199)))"),"#REF!")</f>
        <v>#REF!</v>
      </c>
    </row>
    <row r="2200" ht="15.75" customHeight="1">
      <c r="A2200" s="2"/>
      <c r="B22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2200)))"),"#REF!")</f>
        <v>#REF!</v>
      </c>
    </row>
    <row r="2201" ht="15.75" customHeight="1">
      <c r="A2201" s="2"/>
      <c r="B22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2201)))"),"#REF!")</f>
        <v>#REF!</v>
      </c>
    </row>
    <row r="2202" ht="15.75" customHeight="1">
      <c r="A2202" s="2"/>
      <c r="B22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2202)))"),"#REF!")</f>
        <v>#REF!</v>
      </c>
    </row>
    <row r="2203" ht="15.75" customHeight="1">
      <c r="A2203" s="2"/>
      <c r="B22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2203)))"),"#REF!")</f>
        <v>#REF!</v>
      </c>
    </row>
    <row r="2204" ht="15.75" customHeight="1">
      <c r="A2204" s="2"/>
      <c r="B22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2204)))"),"#REF!")</f>
        <v>#REF!</v>
      </c>
    </row>
    <row r="2205" ht="15.75" customHeight="1">
      <c r="A2205" s="2"/>
      <c r="B22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2205)))"),"#REF!")</f>
        <v>#REF!</v>
      </c>
    </row>
    <row r="2206" ht="15.75" customHeight="1">
      <c r="A2206" s="2"/>
      <c r="B22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2206)))"),"#REF!")</f>
        <v>#REF!</v>
      </c>
    </row>
    <row r="2207" ht="15.75" customHeight="1">
      <c r="A2207" s="2"/>
      <c r="B22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2207)))"),"#REF!")</f>
        <v>#REF!</v>
      </c>
    </row>
    <row r="2208" ht="15.75" customHeight="1">
      <c r="A2208" s="2"/>
      <c r="B22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2208)))"),"#REF!")</f>
        <v>#REF!</v>
      </c>
    </row>
    <row r="2209" ht="15.75" customHeight="1">
      <c r="A2209" s="2"/>
      <c r="B22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2209)))"),"#REF!")</f>
        <v>#REF!</v>
      </c>
    </row>
    <row r="2210" ht="15.75" customHeight="1">
      <c r="A2210" s="2"/>
      <c r="B22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2210)))"),"#REF!")</f>
        <v>#REF!</v>
      </c>
    </row>
    <row r="2211" ht="15.75" customHeight="1">
      <c r="A2211" s="2"/>
      <c r="B22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2211)))"),"#REF!")</f>
        <v>#REF!</v>
      </c>
    </row>
    <row r="2212" ht="15.75" customHeight="1">
      <c r="A2212" s="2"/>
      <c r="B22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2212)))"),"#REF!")</f>
        <v>#REF!</v>
      </c>
    </row>
    <row r="2213" ht="15.75" customHeight="1">
      <c r="A2213" s="2"/>
      <c r="B22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2213)))"),"#REF!")</f>
        <v>#REF!</v>
      </c>
    </row>
    <row r="2214" ht="15.75" customHeight="1">
      <c r="A2214" s="2"/>
      <c r="B22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2214)))"),"#REF!")</f>
        <v>#REF!</v>
      </c>
    </row>
    <row r="2215" ht="15.75" customHeight="1">
      <c r="A2215" s="2"/>
      <c r="B22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2215)))"),"#REF!")</f>
        <v>#REF!</v>
      </c>
    </row>
    <row r="2216" ht="15.75" customHeight="1">
      <c r="A2216" s="2"/>
      <c r="B22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2216)))"),"#REF!")</f>
        <v>#REF!</v>
      </c>
    </row>
    <row r="2217" ht="15.75" customHeight="1">
      <c r="A2217" s="2"/>
      <c r="B22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2217)))"),"#REF!")</f>
        <v>#REF!</v>
      </c>
    </row>
    <row r="2218" ht="15.75" customHeight="1">
      <c r="A2218" s="2"/>
      <c r="B22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2218)))"),"#REF!")</f>
        <v>#REF!</v>
      </c>
    </row>
    <row r="2219" ht="15.75" customHeight="1">
      <c r="A2219" s="2"/>
      <c r="B22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2219)))"),"#REF!")</f>
        <v>#REF!</v>
      </c>
    </row>
    <row r="2220" ht="15.75" customHeight="1">
      <c r="A2220" s="2"/>
      <c r="B22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2220)))"),"#REF!")</f>
        <v>#REF!</v>
      </c>
    </row>
    <row r="2221" ht="15.75" customHeight="1">
      <c r="A2221" s="2"/>
      <c r="B22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2221)))"),"#REF!")</f>
        <v>#REF!</v>
      </c>
    </row>
    <row r="2222" ht="15.75" customHeight="1">
      <c r="A2222" s="2"/>
      <c r="B22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2222)))"),"#REF!")</f>
        <v>#REF!</v>
      </c>
    </row>
    <row r="2223" ht="15.75" customHeight="1">
      <c r="A2223" s="2"/>
      <c r="B22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2223)))"),"#REF!")</f>
        <v>#REF!</v>
      </c>
    </row>
    <row r="2224" ht="15.75" customHeight="1">
      <c r="A2224" s="2"/>
      <c r="B22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2224)))"),"#REF!")</f>
        <v>#REF!</v>
      </c>
    </row>
    <row r="2225" ht="15.75" customHeight="1">
      <c r="A2225" s="2"/>
      <c r="B22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2225)))"),"#REF!")</f>
        <v>#REF!</v>
      </c>
    </row>
    <row r="2226" ht="15.75" customHeight="1">
      <c r="A2226" s="2"/>
      <c r="B22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2226)))"),"#REF!")</f>
        <v>#REF!</v>
      </c>
    </row>
    <row r="2227" ht="15.75" customHeight="1">
      <c r="A2227" s="2"/>
      <c r="B22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2227)))"),"#REF!")</f>
        <v>#REF!</v>
      </c>
    </row>
    <row r="2228" ht="15.75" customHeight="1">
      <c r="A2228" s="2"/>
      <c r="B22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2228)))"),"#REF!")</f>
        <v>#REF!</v>
      </c>
    </row>
    <row r="2229" ht="15.75" customHeight="1">
      <c r="A2229" s="2"/>
      <c r="B22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2229)))"),"#REF!")</f>
        <v>#REF!</v>
      </c>
    </row>
    <row r="2230" ht="15.75" customHeight="1">
      <c r="A2230" s="2"/>
      <c r="B22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2230)))"),"#REF!")</f>
        <v>#REF!</v>
      </c>
    </row>
    <row r="2231" ht="15.75" customHeight="1">
      <c r="A2231" s="2"/>
      <c r="B22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2231)))"),"#REF!")</f>
        <v>#REF!</v>
      </c>
    </row>
    <row r="2232" ht="15.75" customHeight="1">
      <c r="A2232" s="2"/>
      <c r="B22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2232)))"),"#REF!")</f>
        <v>#REF!</v>
      </c>
    </row>
    <row r="2233" ht="15.75" customHeight="1">
      <c r="A2233" s="2"/>
      <c r="B22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2233)))"),"#REF!")</f>
        <v>#REF!</v>
      </c>
    </row>
    <row r="2234" ht="15.75" customHeight="1">
      <c r="A2234" s="2"/>
      <c r="B22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2234)))"),"#REF!")</f>
        <v>#REF!</v>
      </c>
    </row>
    <row r="2235" ht="15.75" customHeight="1">
      <c r="A2235" s="2"/>
      <c r="B22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2235)))"),"#REF!")</f>
        <v>#REF!</v>
      </c>
    </row>
    <row r="2236" ht="15.75" customHeight="1">
      <c r="A2236" s="2"/>
      <c r="B22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2236)))"),"#REF!")</f>
        <v>#REF!</v>
      </c>
    </row>
    <row r="2237" ht="15.75" customHeight="1">
      <c r="A2237" s="2"/>
      <c r="B22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2237)))"),"#REF!")</f>
        <v>#REF!</v>
      </c>
    </row>
    <row r="2238" ht="15.75" customHeight="1">
      <c r="A2238" s="2"/>
      <c r="B22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2238)))"),"#REF!")</f>
        <v>#REF!</v>
      </c>
    </row>
    <row r="2239" ht="15.75" customHeight="1">
      <c r="A2239" s="2"/>
      <c r="B22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2239)))"),"#REF!")</f>
        <v>#REF!</v>
      </c>
    </row>
    <row r="2240" ht="15.75" customHeight="1">
      <c r="A2240" s="2"/>
      <c r="B22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2240)))"),"#REF!")</f>
        <v>#REF!</v>
      </c>
    </row>
    <row r="2241" ht="15.75" customHeight="1">
      <c r="A2241" s="2"/>
      <c r="B22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2241)))"),"#REF!")</f>
        <v>#REF!</v>
      </c>
    </row>
    <row r="2242" ht="15.75" customHeight="1">
      <c r="A2242" s="2"/>
      <c r="B22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2242)))"),"#REF!")</f>
        <v>#REF!</v>
      </c>
    </row>
    <row r="2243" ht="15.75" customHeight="1">
      <c r="A2243" s="2"/>
      <c r="B22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2243)))"),"#REF!")</f>
        <v>#REF!</v>
      </c>
    </row>
    <row r="2244" ht="15.75" customHeight="1">
      <c r="A2244" s="2"/>
      <c r="B22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2244)))"),"#REF!")</f>
        <v>#REF!</v>
      </c>
    </row>
    <row r="2245" ht="15.75" customHeight="1">
      <c r="A2245" s="2"/>
      <c r="B22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2245)))"),"#REF!")</f>
        <v>#REF!</v>
      </c>
    </row>
    <row r="2246" ht="15.75" customHeight="1">
      <c r="A2246" s="2"/>
      <c r="B22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2246)))"),"#REF!")</f>
        <v>#REF!</v>
      </c>
    </row>
    <row r="2247" ht="15.75" customHeight="1">
      <c r="A2247" s="2"/>
      <c r="B22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2247)))"),"#REF!")</f>
        <v>#REF!</v>
      </c>
    </row>
    <row r="2248" ht="15.75" customHeight="1">
      <c r="A2248" s="2"/>
      <c r="B22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2248)))"),"#REF!")</f>
        <v>#REF!</v>
      </c>
    </row>
    <row r="2249" ht="15.75" customHeight="1">
      <c r="A2249" s="2"/>
      <c r="B22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2249)))"),"#REF!")</f>
        <v>#REF!</v>
      </c>
    </row>
    <row r="2250" ht="15.75" customHeight="1">
      <c r="A2250" s="2"/>
      <c r="B22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2250)))"),"#REF!")</f>
        <v>#REF!</v>
      </c>
    </row>
    <row r="2251" ht="15.75" customHeight="1">
      <c r="A2251" s="2"/>
      <c r="B22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2251)))"),"#REF!")</f>
        <v>#REF!</v>
      </c>
    </row>
    <row r="2252" ht="15.75" customHeight="1">
      <c r="A2252" s="2"/>
      <c r="B22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2252)))"),"#REF!")</f>
        <v>#REF!</v>
      </c>
    </row>
    <row r="2253" ht="15.75" customHeight="1">
      <c r="A2253" s="2"/>
      <c r="B22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2253)))"),"#REF!")</f>
        <v>#REF!</v>
      </c>
    </row>
    <row r="2254" ht="15.75" customHeight="1">
      <c r="A2254" s="2"/>
      <c r="B22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2254)))"),"#REF!")</f>
        <v>#REF!</v>
      </c>
    </row>
    <row r="2255" ht="15.75" customHeight="1">
      <c r="A2255" s="2"/>
      <c r="B22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2255)))"),"#REF!")</f>
        <v>#REF!</v>
      </c>
    </row>
    <row r="2256" ht="15.75" customHeight="1">
      <c r="A2256" s="2"/>
      <c r="B22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2256)))"),"#REF!")</f>
        <v>#REF!</v>
      </c>
    </row>
    <row r="2257" ht="15.75" customHeight="1">
      <c r="A2257" s="2"/>
      <c r="B22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2257)))"),"#REF!")</f>
        <v>#REF!</v>
      </c>
    </row>
    <row r="2258" ht="15.75" customHeight="1">
      <c r="A2258" s="2"/>
      <c r="B22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2258)))"),"#REF!")</f>
        <v>#REF!</v>
      </c>
    </row>
    <row r="2259" ht="15.75" customHeight="1">
      <c r="A2259" s="2"/>
      <c r="B22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2259)))"),"#REF!")</f>
        <v>#REF!</v>
      </c>
    </row>
    <row r="2260" ht="15.75" customHeight="1">
      <c r="A2260" s="2"/>
      <c r="B22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2260)))"),"#REF!")</f>
        <v>#REF!</v>
      </c>
    </row>
    <row r="2261" ht="15.75" customHeight="1">
      <c r="A2261" s="2"/>
      <c r="B22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2261)))"),"#REF!")</f>
        <v>#REF!</v>
      </c>
    </row>
    <row r="2262" ht="15.75" customHeight="1">
      <c r="A2262" s="2"/>
      <c r="B22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2262)))"),"#REF!")</f>
        <v>#REF!</v>
      </c>
    </row>
    <row r="2263" ht="15.75" customHeight="1">
      <c r="A2263" s="2"/>
      <c r="B22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2263)))"),"#REF!")</f>
        <v>#REF!</v>
      </c>
    </row>
    <row r="2264" ht="15.75" customHeight="1">
      <c r="A2264" s="2"/>
      <c r="B22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2264)))"),"#REF!")</f>
        <v>#REF!</v>
      </c>
    </row>
    <row r="2265" ht="15.75" customHeight="1">
      <c r="A2265" s="2"/>
      <c r="B22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2265)))"),"#REF!")</f>
        <v>#REF!</v>
      </c>
    </row>
    <row r="2266" ht="15.75" customHeight="1">
      <c r="A2266" s="2"/>
      <c r="B22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2266)))"),"#REF!")</f>
        <v>#REF!</v>
      </c>
    </row>
    <row r="2267" ht="15.75" customHeight="1">
      <c r="A2267" s="2"/>
      <c r="B22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2267)))"),"#REF!")</f>
        <v>#REF!</v>
      </c>
    </row>
    <row r="2268" ht="15.75" customHeight="1">
      <c r="A2268" s="2"/>
      <c r="B22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2268)))"),"#REF!")</f>
        <v>#REF!</v>
      </c>
    </row>
    <row r="2269" ht="15.75" customHeight="1">
      <c r="A2269" s="2"/>
      <c r="B22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2269)))"),"#REF!")</f>
        <v>#REF!</v>
      </c>
    </row>
    <row r="2270" ht="15.75" customHeight="1">
      <c r="A2270" s="2"/>
      <c r="B22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2270)))"),"#REF!")</f>
        <v>#REF!</v>
      </c>
    </row>
    <row r="2271" ht="15.75" customHeight="1">
      <c r="A2271" s="2"/>
      <c r="B22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2271)))"),"#REF!")</f>
        <v>#REF!</v>
      </c>
    </row>
    <row r="2272" ht="15.75" customHeight="1">
      <c r="A2272" s="2"/>
      <c r="B22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2272)))"),"#REF!")</f>
        <v>#REF!</v>
      </c>
    </row>
    <row r="2273" ht="15.75" customHeight="1">
      <c r="A2273" s="2"/>
      <c r="B22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2273)))"),"#REF!")</f>
        <v>#REF!</v>
      </c>
    </row>
    <row r="2274" ht="15.75" customHeight="1">
      <c r="A2274" s="2"/>
      <c r="B22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2274)))"),"#REF!")</f>
        <v>#REF!</v>
      </c>
    </row>
    <row r="2275" ht="15.75" customHeight="1">
      <c r="A2275" s="2"/>
      <c r="B22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2275)))"),"#REF!")</f>
        <v>#REF!</v>
      </c>
    </row>
    <row r="2276" ht="15.75" customHeight="1">
      <c r="A2276" s="2"/>
      <c r="B22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2276)))"),"#REF!")</f>
        <v>#REF!</v>
      </c>
    </row>
    <row r="2277" ht="15.75" customHeight="1">
      <c r="A2277" s="2"/>
      <c r="B22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2277)))"),"#REF!")</f>
        <v>#REF!</v>
      </c>
    </row>
    <row r="2278" ht="15.75" customHeight="1">
      <c r="A2278" s="2"/>
      <c r="B22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2278)))"),"#REF!")</f>
        <v>#REF!</v>
      </c>
    </row>
    <row r="2279" ht="15.75" customHeight="1">
      <c r="A2279" s="2"/>
      <c r="B22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2279)))"),"#REF!")</f>
        <v>#REF!</v>
      </c>
    </row>
    <row r="2280" ht="15.75" customHeight="1">
      <c r="A2280" s="2"/>
      <c r="B22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2280)))"),"#REF!")</f>
        <v>#REF!</v>
      </c>
    </row>
    <row r="2281" ht="15.75" customHeight="1">
      <c r="A2281" s="2"/>
      <c r="B22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2281)))"),"#REF!")</f>
        <v>#REF!</v>
      </c>
    </row>
    <row r="2282" ht="15.75" customHeight="1">
      <c r="A2282" s="2"/>
      <c r="B22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2282)))"),"#REF!")</f>
        <v>#REF!</v>
      </c>
    </row>
    <row r="2283" ht="15.75" customHeight="1">
      <c r="A2283" s="2"/>
      <c r="B22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2283)))"),"#REF!")</f>
        <v>#REF!</v>
      </c>
    </row>
    <row r="2284" ht="15.75" customHeight="1">
      <c r="A2284" s="2"/>
      <c r="B22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2284)))"),"#REF!")</f>
        <v>#REF!</v>
      </c>
    </row>
    <row r="2285" ht="15.75" customHeight="1">
      <c r="A2285" s="2"/>
      <c r="B22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2285)))"),"#REF!")</f>
        <v>#REF!</v>
      </c>
    </row>
    <row r="2286" ht="15.75" customHeight="1">
      <c r="A2286" s="2"/>
      <c r="B22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2286)))"),"#REF!")</f>
        <v>#REF!</v>
      </c>
    </row>
    <row r="2287" ht="15.75" customHeight="1">
      <c r="A2287" s="2"/>
      <c r="B22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2287)))"),"#REF!")</f>
        <v>#REF!</v>
      </c>
    </row>
    <row r="2288" ht="15.75" customHeight="1">
      <c r="A2288" s="2"/>
      <c r="B22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2288)))"),"#REF!")</f>
        <v>#REF!</v>
      </c>
    </row>
    <row r="2289" ht="15.75" customHeight="1">
      <c r="A2289" s="2"/>
      <c r="B22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2289)))"),"#REF!")</f>
        <v>#REF!</v>
      </c>
    </row>
    <row r="2290" ht="15.75" customHeight="1">
      <c r="A2290" s="2"/>
      <c r="B22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2290)))"),"#REF!")</f>
        <v>#REF!</v>
      </c>
    </row>
    <row r="2291" ht="15.75" customHeight="1">
      <c r="A2291" s="2"/>
      <c r="B22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2291)))"),"#REF!")</f>
        <v>#REF!</v>
      </c>
    </row>
    <row r="2292" ht="15.75" customHeight="1">
      <c r="A2292" s="2"/>
      <c r="B22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2292)))"),"#REF!")</f>
        <v>#REF!</v>
      </c>
    </row>
    <row r="2293" ht="15.75" customHeight="1">
      <c r="A2293" s="2"/>
      <c r="B22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2293)))"),"#REF!")</f>
        <v>#REF!</v>
      </c>
    </row>
    <row r="2294" ht="15.75" customHeight="1">
      <c r="A2294" s="2"/>
      <c r="B22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2294)))"),"#REF!")</f>
        <v>#REF!</v>
      </c>
    </row>
    <row r="2295" ht="15.75" customHeight="1">
      <c r="A2295" s="2"/>
      <c r="B22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2295)))"),"#REF!")</f>
        <v>#REF!</v>
      </c>
    </row>
    <row r="2296" ht="15.75" customHeight="1">
      <c r="A2296" s="2"/>
      <c r="B22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2296)))"),"#REF!")</f>
        <v>#REF!</v>
      </c>
    </row>
    <row r="2297" ht="15.75" customHeight="1">
      <c r="A2297" s="2"/>
      <c r="B22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2297)))"),"#REF!")</f>
        <v>#REF!</v>
      </c>
    </row>
    <row r="2298" ht="15.75" customHeight="1">
      <c r="A2298" s="2"/>
      <c r="B22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2298)))"),"#REF!")</f>
        <v>#REF!</v>
      </c>
    </row>
    <row r="2299" ht="15.75" customHeight="1">
      <c r="A2299" s="2"/>
      <c r="B22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2299)))"),"#REF!")</f>
        <v>#REF!</v>
      </c>
    </row>
    <row r="2300" ht="15.75" customHeight="1">
      <c r="A2300" s="2"/>
      <c r="B23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2300)))"),"#REF!")</f>
        <v>#REF!</v>
      </c>
    </row>
    <row r="2301" ht="15.75" customHeight="1">
      <c r="A2301" s="2"/>
      <c r="B23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2301)))"),"#REF!")</f>
        <v>#REF!</v>
      </c>
    </row>
    <row r="2302" ht="15.75" customHeight="1">
      <c r="A2302" s="2"/>
      <c r="B23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2302)))"),"#REF!")</f>
        <v>#REF!</v>
      </c>
    </row>
    <row r="2303" ht="15.75" customHeight="1">
      <c r="A2303" s="2"/>
      <c r="B23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2303)))"),"#REF!")</f>
        <v>#REF!</v>
      </c>
    </row>
    <row r="2304" ht="15.75" customHeight="1">
      <c r="A2304" s="2"/>
      <c r="B23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2304)))"),"#REF!")</f>
        <v>#REF!</v>
      </c>
    </row>
    <row r="2305" ht="15.75" customHeight="1">
      <c r="A2305" s="2"/>
      <c r="B23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2305)))"),"#REF!")</f>
        <v>#REF!</v>
      </c>
    </row>
    <row r="2306" ht="15.75" customHeight="1">
      <c r="A2306" s="2"/>
      <c r="B23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2306)))"),"#REF!")</f>
        <v>#REF!</v>
      </c>
    </row>
    <row r="2307" ht="15.75" customHeight="1">
      <c r="A2307" s="2"/>
      <c r="B23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2307)))"),"#REF!")</f>
        <v>#REF!</v>
      </c>
    </row>
    <row r="2308" ht="15.75" customHeight="1">
      <c r="A2308" s="2"/>
      <c r="B23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2308)))"),"#REF!")</f>
        <v>#REF!</v>
      </c>
    </row>
    <row r="2309" ht="15.75" customHeight="1">
      <c r="A2309" s="2"/>
      <c r="B23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2309)))"),"#REF!")</f>
        <v>#REF!</v>
      </c>
    </row>
    <row r="2310" ht="15.75" customHeight="1">
      <c r="A2310" s="2"/>
      <c r="B23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2310)))"),"#REF!")</f>
        <v>#REF!</v>
      </c>
    </row>
    <row r="2311" ht="15.75" customHeight="1">
      <c r="A2311" s="2"/>
      <c r="B23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2311)))"),"#REF!")</f>
        <v>#REF!</v>
      </c>
    </row>
    <row r="2312" ht="15.75" customHeight="1">
      <c r="A2312" s="2"/>
      <c r="B23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2312)))"),"#REF!")</f>
        <v>#REF!</v>
      </c>
    </row>
    <row r="2313" ht="15.75" customHeight="1">
      <c r="A2313" s="2"/>
      <c r="B23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2313)))"),"#REF!")</f>
        <v>#REF!</v>
      </c>
    </row>
    <row r="2314" ht="15.75" customHeight="1">
      <c r="A2314" s="2"/>
      <c r="B23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2314)))"),"#REF!")</f>
        <v>#REF!</v>
      </c>
    </row>
    <row r="2315" ht="15.75" customHeight="1">
      <c r="A2315" s="2"/>
      <c r="B23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2315)))"),"#REF!")</f>
        <v>#REF!</v>
      </c>
    </row>
    <row r="2316" ht="15.75" customHeight="1">
      <c r="A2316" s="2"/>
      <c r="B23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2316)))"),"#REF!")</f>
        <v>#REF!</v>
      </c>
    </row>
    <row r="2317" ht="15.75" customHeight="1">
      <c r="A2317" s="2"/>
      <c r="B23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2317)))"),"#REF!")</f>
        <v>#REF!</v>
      </c>
    </row>
    <row r="2318" ht="15.75" customHeight="1">
      <c r="A2318" s="2"/>
      <c r="B23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2318)))"),"#REF!")</f>
        <v>#REF!</v>
      </c>
    </row>
    <row r="2319" ht="15.75" customHeight="1">
      <c r="A2319" s="2"/>
      <c r="B23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2319)))"),"#REF!")</f>
        <v>#REF!</v>
      </c>
    </row>
    <row r="2320" ht="15.75" customHeight="1">
      <c r="A2320" s="2"/>
      <c r="B23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2320)))"),"#REF!")</f>
        <v>#REF!</v>
      </c>
    </row>
    <row r="2321" ht="15.75" customHeight="1">
      <c r="A2321" s="2"/>
      <c r="B23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2321)))"),"#REF!")</f>
        <v>#REF!</v>
      </c>
    </row>
    <row r="2322" ht="15.75" customHeight="1">
      <c r="A2322" s="2"/>
      <c r="B23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2322)))"),"#REF!")</f>
        <v>#REF!</v>
      </c>
    </row>
    <row r="2323" ht="15.75" customHeight="1">
      <c r="A2323" s="2"/>
      <c r="B23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2323)))"),"#REF!")</f>
        <v>#REF!</v>
      </c>
    </row>
    <row r="2324" ht="15.75" customHeight="1">
      <c r="A2324" s="2"/>
      <c r="B23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2324)))"),"#REF!")</f>
        <v>#REF!</v>
      </c>
    </row>
    <row r="2325" ht="15.75" customHeight="1">
      <c r="A2325" s="2"/>
      <c r="B23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2325)))"),"#REF!")</f>
        <v>#REF!</v>
      </c>
    </row>
    <row r="2326" ht="15.75" customHeight="1">
      <c r="A2326" s="2"/>
      <c r="B23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2326)))"),"#REF!")</f>
        <v>#REF!</v>
      </c>
    </row>
    <row r="2327" ht="15.75" customHeight="1">
      <c r="A2327" s="2"/>
      <c r="B23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2327)))"),"#REF!")</f>
        <v>#REF!</v>
      </c>
    </row>
    <row r="2328" ht="15.75" customHeight="1">
      <c r="A2328" s="2"/>
      <c r="B23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2328)))"),"#REF!")</f>
        <v>#REF!</v>
      </c>
    </row>
    <row r="2329" ht="15.75" customHeight="1">
      <c r="A2329" s="2"/>
      <c r="B23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2329)))"),"#REF!")</f>
        <v>#REF!</v>
      </c>
    </row>
    <row r="2330" ht="15.75" customHeight="1">
      <c r="A2330" s="2"/>
      <c r="B23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2330)))"),"#REF!")</f>
        <v>#REF!</v>
      </c>
    </row>
    <row r="2331" ht="15.75" customHeight="1">
      <c r="A2331" s="2"/>
      <c r="B23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2331)))"),"#REF!")</f>
        <v>#REF!</v>
      </c>
    </row>
    <row r="2332" ht="15.75" customHeight="1">
      <c r="A2332" s="2"/>
      <c r="B23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2332)))"),"#REF!")</f>
        <v>#REF!</v>
      </c>
    </row>
    <row r="2333" ht="15.75" customHeight="1">
      <c r="A2333" s="2"/>
      <c r="B23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2333)))"),"#REF!")</f>
        <v>#REF!</v>
      </c>
    </row>
    <row r="2334" ht="15.75" customHeight="1">
      <c r="A2334" s="2"/>
      <c r="B23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2334)))"),"#REF!")</f>
        <v>#REF!</v>
      </c>
    </row>
    <row r="2335" ht="15.75" customHeight="1">
      <c r="A2335" s="2"/>
      <c r="B23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2335)))"),"#REF!")</f>
        <v>#REF!</v>
      </c>
    </row>
    <row r="2336" ht="15.75" customHeight="1">
      <c r="A2336" s="2"/>
      <c r="B23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2336)))"),"#REF!")</f>
        <v>#REF!</v>
      </c>
    </row>
    <row r="2337" ht="15.75" customHeight="1">
      <c r="A2337" s="2"/>
      <c r="B23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2337)))"),"#REF!")</f>
        <v>#REF!</v>
      </c>
    </row>
    <row r="2338" ht="15.75" customHeight="1">
      <c r="A2338" s="2"/>
      <c r="B23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2338)))"),"#REF!")</f>
        <v>#REF!</v>
      </c>
    </row>
    <row r="2339" ht="15.75" customHeight="1">
      <c r="A2339" s="2"/>
      <c r="B23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2339)))"),"#REF!")</f>
        <v>#REF!</v>
      </c>
    </row>
    <row r="2340" ht="15.75" customHeight="1">
      <c r="A2340" s="2"/>
      <c r="B23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2340)))"),"#REF!")</f>
        <v>#REF!</v>
      </c>
    </row>
    <row r="2341" ht="15.75" customHeight="1">
      <c r="A2341" s="2"/>
      <c r="B23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2341)))"),"#REF!")</f>
        <v>#REF!</v>
      </c>
    </row>
    <row r="2342" ht="15.75" customHeight="1">
      <c r="A2342" s="2"/>
      <c r="B23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2342)))"),"#REF!")</f>
        <v>#REF!</v>
      </c>
    </row>
    <row r="2343" ht="15.75" customHeight="1">
      <c r="A2343" s="2"/>
      <c r="B23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2343)))"),"#REF!")</f>
        <v>#REF!</v>
      </c>
    </row>
    <row r="2344" ht="15.75" customHeight="1">
      <c r="A2344" s="2"/>
      <c r="B23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2344)))"),"#REF!")</f>
        <v>#REF!</v>
      </c>
    </row>
    <row r="2345" ht="15.75" customHeight="1">
      <c r="A2345" s="2"/>
      <c r="B23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2345)))"),"#REF!")</f>
        <v>#REF!</v>
      </c>
    </row>
    <row r="2346" ht="15.75" customHeight="1">
      <c r="A2346" s="2"/>
      <c r="B23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2346)))"),"#REF!")</f>
        <v>#REF!</v>
      </c>
    </row>
    <row r="2347" ht="15.75" customHeight="1">
      <c r="A2347" s="2"/>
      <c r="B23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2347)))"),"#REF!")</f>
        <v>#REF!</v>
      </c>
    </row>
    <row r="2348" ht="15.75" customHeight="1">
      <c r="A2348" s="2"/>
      <c r="B23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2348)))"),"#REF!")</f>
        <v>#REF!</v>
      </c>
    </row>
    <row r="2349" ht="15.75" customHeight="1">
      <c r="A2349" s="2"/>
      <c r="B23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2349)))"),"#REF!")</f>
        <v>#REF!</v>
      </c>
    </row>
    <row r="2350" ht="15.75" customHeight="1">
      <c r="A2350" s="2"/>
      <c r="B23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2350)))"),"#REF!")</f>
        <v>#REF!</v>
      </c>
    </row>
    <row r="2351" ht="15.75" customHeight="1">
      <c r="A2351" s="2"/>
      <c r="B23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2351)))"),"#REF!")</f>
        <v>#REF!</v>
      </c>
    </row>
    <row r="2352" ht="15.75" customHeight="1">
      <c r="A2352" s="2"/>
      <c r="B23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2352)))"),"#REF!")</f>
        <v>#REF!</v>
      </c>
    </row>
    <row r="2353" ht="15.75" customHeight="1">
      <c r="A2353" s="2"/>
      <c r="B23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2353)))"),"#REF!")</f>
        <v>#REF!</v>
      </c>
    </row>
    <row r="2354" ht="15.75" customHeight="1">
      <c r="A2354" s="2"/>
      <c r="B23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2354)))"),"#REF!")</f>
        <v>#REF!</v>
      </c>
    </row>
    <row r="2355" ht="15.75" customHeight="1">
      <c r="A2355" s="2"/>
      <c r="B23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2355)))"),"#REF!")</f>
        <v>#REF!</v>
      </c>
    </row>
    <row r="2356" ht="15.75" customHeight="1">
      <c r="A2356" s="2"/>
      <c r="B23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2356)))"),"#REF!")</f>
        <v>#REF!</v>
      </c>
    </row>
    <row r="2357" ht="15.75" customHeight="1">
      <c r="A2357" s="2"/>
      <c r="B23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2357)))"),"#REF!")</f>
        <v>#REF!</v>
      </c>
    </row>
    <row r="2358" ht="15.75" customHeight="1">
      <c r="A2358" s="2"/>
      <c r="B23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2358)))"),"#REF!")</f>
        <v>#REF!</v>
      </c>
    </row>
    <row r="2359" ht="15.75" customHeight="1">
      <c r="A2359" s="2"/>
      <c r="B23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2359)))"),"#REF!")</f>
        <v>#REF!</v>
      </c>
    </row>
    <row r="2360" ht="15.75" customHeight="1">
      <c r="A2360" s="2"/>
      <c r="B23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2360)))"),"#REF!")</f>
        <v>#REF!</v>
      </c>
    </row>
    <row r="2361" ht="15.75" customHeight="1">
      <c r="A2361" s="2"/>
      <c r="B23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2361)))"),"#REF!")</f>
        <v>#REF!</v>
      </c>
    </row>
    <row r="2362" ht="15.75" customHeight="1">
      <c r="A2362" s="2"/>
      <c r="B23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2362)))"),"#REF!")</f>
        <v>#REF!</v>
      </c>
    </row>
    <row r="2363" ht="15.75" customHeight="1">
      <c r="A2363" s="2"/>
      <c r="B23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2363)))"),"#REF!")</f>
        <v>#REF!</v>
      </c>
    </row>
    <row r="2364" ht="15.75" customHeight="1">
      <c r="A2364" s="2"/>
      <c r="B23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2364)))"),"#REF!")</f>
        <v>#REF!</v>
      </c>
    </row>
    <row r="2365" ht="15.75" customHeight="1">
      <c r="A2365" s="2"/>
      <c r="B23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2365)))"),"#REF!")</f>
        <v>#REF!</v>
      </c>
    </row>
    <row r="2366" ht="15.75" customHeight="1">
      <c r="A2366" s="2"/>
      <c r="B23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2366)))"),"#REF!")</f>
        <v>#REF!</v>
      </c>
    </row>
    <row r="2367" ht="15.75" customHeight="1">
      <c r="A2367" s="2"/>
      <c r="B23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2367)))"),"#REF!")</f>
        <v>#REF!</v>
      </c>
    </row>
    <row r="2368" ht="15.75" customHeight="1">
      <c r="A2368" s="2"/>
      <c r="B23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2368)))"),"#REF!")</f>
        <v>#REF!</v>
      </c>
    </row>
    <row r="2369" ht="15.75" customHeight="1">
      <c r="A2369" s="2"/>
      <c r="B23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2369)))"),"#REF!")</f>
        <v>#REF!</v>
      </c>
    </row>
    <row r="2370" ht="15.75" customHeight="1">
      <c r="A2370" s="2"/>
      <c r="B23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2370)))"),"#REF!")</f>
        <v>#REF!</v>
      </c>
    </row>
    <row r="2371" ht="15.75" customHeight="1">
      <c r="A2371" s="2"/>
      <c r="B23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2371)))"),"#REF!")</f>
        <v>#REF!</v>
      </c>
    </row>
    <row r="2372" ht="15.75" customHeight="1">
      <c r="A2372" s="2"/>
      <c r="B23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2372)))"),"#REF!")</f>
        <v>#REF!</v>
      </c>
    </row>
    <row r="2373" ht="15.75" customHeight="1">
      <c r="A2373" s="2"/>
      <c r="B23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2373)))"),"#REF!")</f>
        <v>#REF!</v>
      </c>
    </row>
    <row r="2374" ht="15.75" customHeight="1">
      <c r="A2374" s="2"/>
      <c r="B23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2374)))"),"#REF!")</f>
        <v>#REF!</v>
      </c>
    </row>
    <row r="2375" ht="15.75" customHeight="1">
      <c r="A2375" s="2"/>
      <c r="B23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2375)))"),"#REF!")</f>
        <v>#REF!</v>
      </c>
    </row>
    <row r="2376" ht="15.75" customHeight="1">
      <c r="A2376" s="2"/>
      <c r="B23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2376)))"),"#REF!")</f>
        <v>#REF!</v>
      </c>
    </row>
    <row r="2377" ht="15.75" customHeight="1">
      <c r="A2377" s="2"/>
      <c r="B23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2377)))"),"#REF!")</f>
        <v>#REF!</v>
      </c>
    </row>
    <row r="2378" ht="15.75" customHeight="1">
      <c r="A2378" s="2"/>
      <c r="B23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2378)))"),"#REF!")</f>
        <v>#REF!</v>
      </c>
    </row>
    <row r="2379" ht="15.75" customHeight="1">
      <c r="A2379" s="2"/>
      <c r="B23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2379)))"),"#REF!")</f>
        <v>#REF!</v>
      </c>
    </row>
    <row r="2380" ht="15.75" customHeight="1">
      <c r="A2380" s="2"/>
      <c r="B23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2380)))"),"#REF!")</f>
        <v>#REF!</v>
      </c>
    </row>
    <row r="2381" ht="15.75" customHeight="1">
      <c r="A2381" s="2"/>
      <c r="B23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2381)))"),"#REF!")</f>
        <v>#REF!</v>
      </c>
    </row>
    <row r="2382" ht="15.75" customHeight="1">
      <c r="A2382" s="2"/>
      <c r="B23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2382)))"),"#REF!")</f>
        <v>#REF!</v>
      </c>
    </row>
    <row r="2383" ht="15.75" customHeight="1">
      <c r="A2383" s="2"/>
      <c r="B23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2383)))"),"#REF!")</f>
        <v>#REF!</v>
      </c>
    </row>
    <row r="2384" ht="15.75" customHeight="1">
      <c r="A2384" s="2"/>
      <c r="B23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2384)))"),"#REF!")</f>
        <v>#REF!</v>
      </c>
    </row>
    <row r="2385" ht="15.75" customHeight="1">
      <c r="A2385" s="2"/>
      <c r="B23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2385)))"),"#REF!")</f>
        <v>#REF!</v>
      </c>
    </row>
    <row r="2386" ht="15.75" customHeight="1">
      <c r="A2386" s="2"/>
      <c r="B23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2386)))"),"#REF!")</f>
        <v>#REF!</v>
      </c>
    </row>
    <row r="2387" ht="15.75" customHeight="1">
      <c r="A2387" s="2"/>
      <c r="B23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2387)))"),"#REF!")</f>
        <v>#REF!</v>
      </c>
    </row>
    <row r="2388" ht="15.75" customHeight="1">
      <c r="A2388" s="2"/>
      <c r="B23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2388)))"),"#REF!")</f>
        <v>#REF!</v>
      </c>
    </row>
    <row r="2389" ht="15.75" customHeight="1">
      <c r="A2389" s="2"/>
      <c r="B23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2389)))"),"#REF!")</f>
        <v>#REF!</v>
      </c>
    </row>
    <row r="2390" ht="15.75" customHeight="1">
      <c r="A2390" s="2"/>
      <c r="B23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2390)))"),"#REF!")</f>
        <v>#REF!</v>
      </c>
    </row>
    <row r="2391" ht="15.75" customHeight="1">
      <c r="A2391" s="2"/>
      <c r="B23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2391)))"),"#REF!")</f>
        <v>#REF!</v>
      </c>
    </row>
    <row r="2392" ht="15.75" customHeight="1">
      <c r="A2392" s="2"/>
      <c r="B23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2392)))"),"#REF!")</f>
        <v>#REF!</v>
      </c>
    </row>
    <row r="2393" ht="15.75" customHeight="1">
      <c r="A2393" s="2"/>
      <c r="B23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2393)))"),"#REF!")</f>
        <v>#REF!</v>
      </c>
    </row>
    <row r="2394" ht="15.75" customHeight="1">
      <c r="A2394" s="2"/>
      <c r="B23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2394)))"),"#REF!")</f>
        <v>#REF!</v>
      </c>
    </row>
    <row r="2395" ht="15.75" customHeight="1">
      <c r="A2395" s="2"/>
      <c r="B23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2395)))"),"#REF!")</f>
        <v>#REF!</v>
      </c>
    </row>
    <row r="2396" ht="15.75" customHeight="1">
      <c r="A2396" s="2"/>
      <c r="B23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2396)))"),"#REF!")</f>
        <v>#REF!</v>
      </c>
    </row>
    <row r="2397" ht="15.75" customHeight="1">
      <c r="A2397" s="2"/>
      <c r="B23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2397)))"),"#REF!")</f>
        <v>#REF!</v>
      </c>
    </row>
    <row r="2398" ht="15.75" customHeight="1">
      <c r="A2398" s="2"/>
      <c r="B23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2398)))"),"#REF!")</f>
        <v>#REF!</v>
      </c>
    </row>
    <row r="2399" ht="15.75" customHeight="1">
      <c r="A2399" s="2"/>
      <c r="B23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2399)))"),"#REF!")</f>
        <v>#REF!</v>
      </c>
    </row>
    <row r="2400" ht="15.75" customHeight="1">
      <c r="A2400" s="2"/>
      <c r="B24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2400)))"),"#REF!")</f>
        <v>#REF!</v>
      </c>
    </row>
    <row r="2401" ht="15.75" customHeight="1">
      <c r="A2401" s="2"/>
      <c r="B24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2401)))"),"#REF!")</f>
        <v>#REF!</v>
      </c>
    </row>
    <row r="2402" ht="15.75" customHeight="1">
      <c r="A2402" s="2"/>
      <c r="B24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2402)))"),"#REF!")</f>
        <v>#REF!</v>
      </c>
    </row>
    <row r="2403" ht="15.75" customHeight="1">
      <c r="A2403" s="2"/>
      <c r="B24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2403)))"),"#REF!")</f>
        <v>#REF!</v>
      </c>
    </row>
    <row r="2404" ht="15.75" customHeight="1">
      <c r="A2404" s="2"/>
      <c r="B24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2404)))"),"#REF!")</f>
        <v>#REF!</v>
      </c>
    </row>
    <row r="2405" ht="15.75" customHeight="1">
      <c r="A2405" s="2"/>
      <c r="B24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2405)))"),"#REF!")</f>
        <v>#REF!</v>
      </c>
    </row>
    <row r="2406" ht="15.75" customHeight="1">
      <c r="A2406" s="2"/>
      <c r="B24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2406)))"),"#REF!")</f>
        <v>#REF!</v>
      </c>
    </row>
    <row r="2407" ht="15.75" customHeight="1">
      <c r="A2407" s="2"/>
      <c r="B24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2407)))"),"#REF!")</f>
        <v>#REF!</v>
      </c>
    </row>
    <row r="2408" ht="15.75" customHeight="1">
      <c r="A2408" s="2"/>
      <c r="B24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2408)))"),"#REF!")</f>
        <v>#REF!</v>
      </c>
    </row>
    <row r="2409" ht="15.75" customHeight="1">
      <c r="A2409" s="2"/>
      <c r="B24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2409)))"),"#REF!")</f>
        <v>#REF!</v>
      </c>
    </row>
    <row r="2410" ht="15.75" customHeight="1">
      <c r="A2410" s="2"/>
      <c r="B24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2410)))"),"#REF!")</f>
        <v>#REF!</v>
      </c>
    </row>
    <row r="2411" ht="15.75" customHeight="1">
      <c r="A2411" s="2"/>
      <c r="B24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2411)))"),"#REF!")</f>
        <v>#REF!</v>
      </c>
    </row>
    <row r="2412" ht="15.75" customHeight="1">
      <c r="A2412" s="2"/>
      <c r="B24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2412)))"),"#REF!")</f>
        <v>#REF!</v>
      </c>
    </row>
    <row r="2413" ht="15.75" customHeight="1">
      <c r="A2413" s="2"/>
      <c r="B24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2413)))"),"#REF!")</f>
        <v>#REF!</v>
      </c>
    </row>
    <row r="2414" ht="15.75" customHeight="1">
      <c r="A2414" s="2"/>
      <c r="B24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2414)))"),"#REF!")</f>
        <v>#REF!</v>
      </c>
    </row>
    <row r="2415" ht="15.75" customHeight="1">
      <c r="A2415" s="2"/>
      <c r="B24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2415)))"),"#REF!")</f>
        <v>#REF!</v>
      </c>
    </row>
    <row r="2416" ht="15.75" customHeight="1">
      <c r="A2416" s="2"/>
      <c r="B24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2416)))"),"#REF!")</f>
        <v>#REF!</v>
      </c>
    </row>
    <row r="2417" ht="15.75" customHeight="1">
      <c r="A2417" s="2"/>
      <c r="B24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2417)))"),"#REF!")</f>
        <v>#REF!</v>
      </c>
    </row>
    <row r="2418" ht="15.75" customHeight="1">
      <c r="A2418" s="2"/>
      <c r="B24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2418)))"),"#REF!")</f>
        <v>#REF!</v>
      </c>
    </row>
    <row r="2419" ht="15.75" customHeight="1">
      <c r="A2419" s="2"/>
      <c r="B24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2419)))"),"#REF!")</f>
        <v>#REF!</v>
      </c>
    </row>
    <row r="2420" ht="15.75" customHeight="1">
      <c r="A2420" s="2"/>
      <c r="B24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2420)))"),"#REF!")</f>
        <v>#REF!</v>
      </c>
    </row>
    <row r="2421" ht="15.75" customHeight="1">
      <c r="A2421" s="2"/>
      <c r="B24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2421)))"),"#REF!")</f>
        <v>#REF!</v>
      </c>
    </row>
    <row r="2422" ht="15.75" customHeight="1">
      <c r="A2422" s="2"/>
      <c r="B24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2422)))"),"#REF!")</f>
        <v>#REF!</v>
      </c>
    </row>
    <row r="2423" ht="15.75" customHeight="1">
      <c r="A2423" s="2"/>
      <c r="B24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2423)))"),"#REF!")</f>
        <v>#REF!</v>
      </c>
    </row>
    <row r="2424" ht="15.75" customHeight="1">
      <c r="A2424" s="2"/>
      <c r="B24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2424)))"),"#REF!")</f>
        <v>#REF!</v>
      </c>
    </row>
    <row r="2425" ht="15.75" customHeight="1">
      <c r="A2425" s="2"/>
      <c r="B24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2425)))"),"#REF!")</f>
        <v>#REF!</v>
      </c>
    </row>
    <row r="2426" ht="15.75" customHeight="1">
      <c r="A2426" s="2"/>
      <c r="B24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2426)))"),"#REF!")</f>
        <v>#REF!</v>
      </c>
    </row>
    <row r="2427" ht="15.75" customHeight="1">
      <c r="A2427" s="2"/>
      <c r="B24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2427)))"),"#REF!")</f>
        <v>#REF!</v>
      </c>
    </row>
    <row r="2428" ht="15.75" customHeight="1">
      <c r="A2428" s="2"/>
      <c r="B24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2428)))"),"#REF!")</f>
        <v>#REF!</v>
      </c>
    </row>
    <row r="2429" ht="15.75" customHeight="1">
      <c r="A2429" s="2"/>
      <c r="B24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2429)))"),"#REF!")</f>
        <v>#REF!</v>
      </c>
    </row>
    <row r="2430" ht="15.75" customHeight="1">
      <c r="A2430" s="2"/>
      <c r="B24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2430)))"),"#REF!")</f>
        <v>#REF!</v>
      </c>
    </row>
    <row r="2431" ht="15.75" customHeight="1">
      <c r="A2431" s="2"/>
      <c r="B24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2431)))"),"#REF!")</f>
        <v>#REF!</v>
      </c>
    </row>
    <row r="2432" ht="15.75" customHeight="1">
      <c r="A2432" s="2"/>
      <c r="B24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2432)))"),"#REF!")</f>
        <v>#REF!</v>
      </c>
    </row>
    <row r="2433" ht="15.75" customHeight="1">
      <c r="A2433" s="2"/>
      <c r="B24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2433)))"),"#REF!")</f>
        <v>#REF!</v>
      </c>
    </row>
    <row r="2434" ht="15.75" customHeight="1">
      <c r="A2434" s="2"/>
      <c r="B24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2434)))"),"#REF!")</f>
        <v>#REF!</v>
      </c>
    </row>
    <row r="2435" ht="15.75" customHeight="1">
      <c r="A2435" s="2"/>
      <c r="B24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2435)))"),"#REF!")</f>
        <v>#REF!</v>
      </c>
    </row>
    <row r="2436" ht="15.75" customHeight="1">
      <c r="A2436" s="2"/>
      <c r="B24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2436)))"),"#REF!")</f>
        <v>#REF!</v>
      </c>
    </row>
    <row r="2437" ht="15.75" customHeight="1">
      <c r="A2437" s="2"/>
      <c r="B24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2437)))"),"#REF!")</f>
        <v>#REF!</v>
      </c>
    </row>
    <row r="2438" ht="15.75" customHeight="1">
      <c r="A2438" s="2"/>
      <c r="B24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2438)))"),"#REF!")</f>
        <v>#REF!</v>
      </c>
    </row>
    <row r="2439" ht="15.75" customHeight="1">
      <c r="A2439" s="2"/>
      <c r="B24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2439)))"),"#REF!")</f>
        <v>#REF!</v>
      </c>
    </row>
    <row r="2440" ht="15.75" customHeight="1">
      <c r="A2440" s="2"/>
      <c r="B24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2440)))"),"#REF!")</f>
        <v>#REF!</v>
      </c>
    </row>
    <row r="2441" ht="15.75" customHeight="1">
      <c r="A2441" s="2"/>
      <c r="B24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2441)))"),"#REF!")</f>
        <v>#REF!</v>
      </c>
    </row>
    <row r="2442" ht="15.75" customHeight="1">
      <c r="A2442" s="2"/>
      <c r="B24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2442)))"),"#REF!")</f>
        <v>#REF!</v>
      </c>
    </row>
    <row r="2443" ht="15.75" customHeight="1">
      <c r="A2443" s="2"/>
      <c r="B24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2443)))"),"#REF!")</f>
        <v>#REF!</v>
      </c>
    </row>
    <row r="2444" ht="15.75" customHeight="1">
      <c r="A2444" s="2"/>
      <c r="B24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2444)))"),"#REF!")</f>
        <v>#REF!</v>
      </c>
    </row>
    <row r="2445" ht="15.75" customHeight="1">
      <c r="A2445" s="2"/>
      <c r="B24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2445)))"),"#REF!")</f>
        <v>#REF!</v>
      </c>
    </row>
    <row r="2446" ht="15.75" customHeight="1">
      <c r="A2446" s="2"/>
      <c r="B24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2446)))"),"#REF!")</f>
        <v>#REF!</v>
      </c>
    </row>
    <row r="2447" ht="15.75" customHeight="1">
      <c r="A2447" s="2"/>
      <c r="B24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2447)))"),"#REF!")</f>
        <v>#REF!</v>
      </c>
    </row>
    <row r="2448" ht="15.75" customHeight="1">
      <c r="A2448" s="2"/>
      <c r="B24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2448)))"),"#REF!")</f>
        <v>#REF!</v>
      </c>
    </row>
    <row r="2449" ht="15.75" customHeight="1">
      <c r="A2449" s="2"/>
      <c r="B24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2449)))"),"#REF!")</f>
        <v>#REF!</v>
      </c>
    </row>
    <row r="2450" ht="15.75" customHeight="1">
      <c r="A2450" s="2"/>
      <c r="B24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2450)))"),"#REF!")</f>
        <v>#REF!</v>
      </c>
    </row>
    <row r="2451" ht="15.75" customHeight="1">
      <c r="A2451" s="2"/>
      <c r="B24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2451)))"),"#REF!")</f>
        <v>#REF!</v>
      </c>
    </row>
    <row r="2452" ht="15.75" customHeight="1">
      <c r="A2452" s="2"/>
      <c r="B24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2452)))"),"#REF!")</f>
        <v>#REF!</v>
      </c>
    </row>
    <row r="2453" ht="15.75" customHeight="1">
      <c r="A2453" s="2"/>
      <c r="B24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2453)))"),"#REF!")</f>
        <v>#REF!</v>
      </c>
    </row>
    <row r="2454" ht="15.75" customHeight="1">
      <c r="A2454" s="2"/>
      <c r="B24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2454)))"),"#REF!")</f>
        <v>#REF!</v>
      </c>
    </row>
    <row r="2455" ht="15.75" customHeight="1">
      <c r="A2455" s="2"/>
      <c r="B24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2455)))"),"#REF!")</f>
        <v>#REF!</v>
      </c>
    </row>
    <row r="2456" ht="15.75" customHeight="1">
      <c r="A2456" s="2"/>
      <c r="B24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2456)))"),"#REF!")</f>
        <v>#REF!</v>
      </c>
    </row>
    <row r="2457" ht="15.75" customHeight="1">
      <c r="A2457" s="2"/>
      <c r="B24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2457)))"),"#REF!")</f>
        <v>#REF!</v>
      </c>
    </row>
    <row r="2458" ht="15.75" customHeight="1">
      <c r="A2458" s="2"/>
      <c r="B24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2458)))"),"#REF!")</f>
        <v>#REF!</v>
      </c>
    </row>
    <row r="2459" ht="15.75" customHeight="1">
      <c r="A2459" s="2"/>
      <c r="B24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2459)))"),"#REF!")</f>
        <v>#REF!</v>
      </c>
    </row>
    <row r="2460" ht="15.75" customHeight="1">
      <c r="A2460" s="2"/>
      <c r="B24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2460)))"),"#REF!")</f>
        <v>#REF!</v>
      </c>
    </row>
    <row r="2461" ht="15.75" customHeight="1">
      <c r="A2461" s="2"/>
      <c r="B24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2461)))"),"#REF!")</f>
        <v>#REF!</v>
      </c>
    </row>
    <row r="2462" ht="15.75" customHeight="1">
      <c r="A2462" s="2"/>
      <c r="B24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2462)))"),"#REF!")</f>
        <v>#REF!</v>
      </c>
    </row>
    <row r="2463" ht="15.75" customHeight="1">
      <c r="A2463" s="2"/>
      <c r="B24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2463)))"),"#REF!")</f>
        <v>#REF!</v>
      </c>
    </row>
    <row r="2464" ht="15.75" customHeight="1">
      <c r="A2464" s="2"/>
      <c r="B24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2464)))"),"#REF!")</f>
        <v>#REF!</v>
      </c>
    </row>
    <row r="2465" ht="15.75" customHeight="1">
      <c r="A2465" s="2"/>
      <c r="B24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2465)))"),"#REF!")</f>
        <v>#REF!</v>
      </c>
    </row>
    <row r="2466" ht="15.75" customHeight="1">
      <c r="A2466" s="2"/>
      <c r="B24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2466)))"),"#REF!")</f>
        <v>#REF!</v>
      </c>
    </row>
    <row r="2467" ht="15.75" customHeight="1">
      <c r="A2467" s="2"/>
      <c r="B24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2467)))"),"#REF!")</f>
        <v>#REF!</v>
      </c>
    </row>
    <row r="2468" ht="15.75" customHeight="1">
      <c r="A2468" s="2"/>
      <c r="B24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2468)))"),"#REF!")</f>
        <v>#REF!</v>
      </c>
    </row>
    <row r="2469" ht="15.75" customHeight="1">
      <c r="A2469" s="2"/>
      <c r="B24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2469)))"),"#REF!")</f>
        <v>#REF!</v>
      </c>
    </row>
    <row r="2470" ht="15.75" customHeight="1">
      <c r="A2470" s="2"/>
      <c r="B24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2470)))"),"#REF!")</f>
        <v>#REF!</v>
      </c>
    </row>
    <row r="2471" ht="15.75" customHeight="1">
      <c r="A2471" s="2"/>
      <c r="B24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2471)))"),"#REF!")</f>
        <v>#REF!</v>
      </c>
    </row>
    <row r="2472" ht="15.75" customHeight="1">
      <c r="A2472" s="2"/>
      <c r="B24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2472)))"),"#REF!")</f>
        <v>#REF!</v>
      </c>
    </row>
    <row r="2473" ht="15.75" customHeight="1">
      <c r="A2473" s="2"/>
      <c r="B24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2473)))"),"#REF!")</f>
        <v>#REF!</v>
      </c>
    </row>
    <row r="2474" ht="15.75" customHeight="1">
      <c r="A2474" s="2"/>
      <c r="B24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2474)))"),"#REF!")</f>
        <v>#REF!</v>
      </c>
    </row>
    <row r="2475" ht="15.75" customHeight="1">
      <c r="A2475" s="2"/>
      <c r="B24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2475)))"),"#REF!")</f>
        <v>#REF!</v>
      </c>
    </row>
    <row r="2476" ht="15.75" customHeight="1">
      <c r="A2476" s="2"/>
      <c r="B24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2476)))"),"#REF!")</f>
        <v>#REF!</v>
      </c>
    </row>
    <row r="2477" ht="15.75" customHeight="1">
      <c r="A2477" s="2"/>
      <c r="B24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2477)))"),"#REF!")</f>
        <v>#REF!</v>
      </c>
    </row>
    <row r="2478" ht="15.75" customHeight="1">
      <c r="A2478" s="2"/>
      <c r="B24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2478)))"),"#REF!")</f>
        <v>#REF!</v>
      </c>
    </row>
    <row r="2479" ht="15.75" customHeight="1">
      <c r="A2479" s="2"/>
      <c r="B24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2479)))"),"#REF!")</f>
        <v>#REF!</v>
      </c>
    </row>
    <row r="2480" ht="15.75" customHeight="1">
      <c r="A2480" s="2"/>
      <c r="B24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2480)))"),"#REF!")</f>
        <v>#REF!</v>
      </c>
    </row>
    <row r="2481" ht="15.75" customHeight="1">
      <c r="A2481" s="2"/>
      <c r="B24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2481)))"),"#REF!")</f>
        <v>#REF!</v>
      </c>
    </row>
    <row r="2482" ht="15.75" customHeight="1">
      <c r="A2482" s="2"/>
      <c r="B24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2482)))"),"#REF!")</f>
        <v>#REF!</v>
      </c>
    </row>
    <row r="2483" ht="15.75" customHeight="1">
      <c r="A2483" s="2"/>
      <c r="B24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2483)))"),"#REF!")</f>
        <v>#REF!</v>
      </c>
    </row>
    <row r="2484" ht="15.75" customHeight="1">
      <c r="A2484" s="2"/>
      <c r="B24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2484)))"),"#REF!")</f>
        <v>#REF!</v>
      </c>
    </row>
    <row r="2485" ht="15.75" customHeight="1">
      <c r="A2485" s="2"/>
      <c r="B24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2485)))"),"#REF!")</f>
        <v>#REF!</v>
      </c>
    </row>
    <row r="2486" ht="15.75" customHeight="1">
      <c r="A2486" s="2"/>
      <c r="B24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2486)))"),"#REF!")</f>
        <v>#REF!</v>
      </c>
    </row>
    <row r="2487" ht="15.75" customHeight="1">
      <c r="A2487" s="2"/>
      <c r="B24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2487)))"),"#REF!")</f>
        <v>#REF!</v>
      </c>
    </row>
    <row r="2488" ht="15.75" customHeight="1">
      <c r="A2488" s="2"/>
      <c r="B24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2488)))"),"#REF!")</f>
        <v>#REF!</v>
      </c>
    </row>
    <row r="2489" ht="15.75" customHeight="1">
      <c r="A2489" s="2"/>
      <c r="B24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2489)))"),"#REF!")</f>
        <v>#REF!</v>
      </c>
    </row>
    <row r="2490" ht="15.75" customHeight="1">
      <c r="A2490" s="2"/>
      <c r="B24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2490)))"),"#REF!")</f>
        <v>#REF!</v>
      </c>
    </row>
    <row r="2491" ht="15.75" customHeight="1">
      <c r="A2491" s="2"/>
      <c r="B24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2491)))"),"#REF!")</f>
        <v>#REF!</v>
      </c>
    </row>
    <row r="2492" ht="15.75" customHeight="1">
      <c r="A2492" s="2"/>
      <c r="B24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2492)))"),"#REF!")</f>
        <v>#REF!</v>
      </c>
    </row>
    <row r="2493" ht="15.75" customHeight="1">
      <c r="A2493" s="2"/>
      <c r="B24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2493)))"),"#REF!")</f>
        <v>#REF!</v>
      </c>
    </row>
    <row r="2494" ht="15.75" customHeight="1">
      <c r="A2494" s="2"/>
      <c r="B24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2494)))"),"#REF!")</f>
        <v>#REF!</v>
      </c>
    </row>
    <row r="2495" ht="15.75" customHeight="1">
      <c r="A2495" s="2"/>
      <c r="B24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2495)))"),"#REF!")</f>
        <v>#REF!</v>
      </c>
    </row>
    <row r="2496" ht="15.75" customHeight="1">
      <c r="A2496" s="2"/>
      <c r="B24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2496)))"),"#REF!")</f>
        <v>#REF!</v>
      </c>
    </row>
    <row r="2497" ht="15.75" customHeight="1">
      <c r="A2497" s="2"/>
      <c r="B24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2497)))"),"#REF!")</f>
        <v>#REF!</v>
      </c>
    </row>
    <row r="2498" ht="15.75" customHeight="1">
      <c r="A2498" s="2"/>
      <c r="B24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2498)))"),"#REF!")</f>
        <v>#REF!</v>
      </c>
    </row>
    <row r="2499" ht="15.75" customHeight="1">
      <c r="A2499" s="2"/>
      <c r="B24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2499)))"),"#REF!")</f>
        <v>#REF!</v>
      </c>
    </row>
    <row r="2500" ht="15.75" customHeight="1">
      <c r="A2500" s="2"/>
      <c r="B25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2500)))"),"#REF!")</f>
        <v>#REF!</v>
      </c>
    </row>
    <row r="2501" ht="15.75" customHeight="1">
      <c r="A2501" s="2"/>
      <c r="B25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2501)))"),"#REF!")</f>
        <v>#REF!</v>
      </c>
    </row>
    <row r="2502" ht="15.75" customHeight="1">
      <c r="A2502" s="2"/>
      <c r="B25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2502)))"),"#REF!")</f>
        <v>#REF!</v>
      </c>
    </row>
    <row r="2503" ht="15.75" customHeight="1">
      <c r="A2503" s="2"/>
      <c r="B25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2503)))"),"#REF!")</f>
        <v>#REF!</v>
      </c>
    </row>
    <row r="2504" ht="15.75" customHeight="1">
      <c r="A2504" s="2"/>
      <c r="B25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2504)))"),"#REF!")</f>
        <v>#REF!</v>
      </c>
    </row>
    <row r="2505" ht="15.75" customHeight="1">
      <c r="A2505" s="2"/>
      <c r="B25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2505)))"),"#REF!")</f>
        <v>#REF!</v>
      </c>
    </row>
    <row r="2506" ht="15.75" customHeight="1">
      <c r="A2506" s="2"/>
      <c r="B25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2506)))"),"#REF!")</f>
        <v>#REF!</v>
      </c>
    </row>
    <row r="2507" ht="15.75" customHeight="1">
      <c r="A2507" s="2"/>
      <c r="B25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2507)))"),"#REF!")</f>
        <v>#REF!</v>
      </c>
    </row>
    <row r="2508" ht="15.75" customHeight="1">
      <c r="A2508" s="2"/>
      <c r="B25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2508)))"),"#REF!")</f>
        <v>#REF!</v>
      </c>
    </row>
    <row r="2509" ht="15.75" customHeight="1">
      <c r="A2509" s="2"/>
      <c r="B25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2509)))"),"#REF!")</f>
        <v>#REF!</v>
      </c>
    </row>
    <row r="2510" ht="15.75" customHeight="1">
      <c r="A2510" s="2"/>
      <c r="B25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2510)))"),"#REF!")</f>
        <v>#REF!</v>
      </c>
    </row>
    <row r="2511" ht="15.75" customHeight="1">
      <c r="A2511" s="2"/>
      <c r="B25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2511)))"),"#REF!")</f>
        <v>#REF!</v>
      </c>
    </row>
    <row r="2512" ht="15.75" customHeight="1">
      <c r="A2512" s="2"/>
      <c r="B25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2512)))"),"#REF!")</f>
        <v>#REF!</v>
      </c>
    </row>
    <row r="2513" ht="15.75" customHeight="1">
      <c r="A2513" s="2"/>
      <c r="B25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2513)))"),"#REF!")</f>
        <v>#REF!</v>
      </c>
    </row>
    <row r="2514" ht="15.75" customHeight="1">
      <c r="A2514" s="2"/>
      <c r="B25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2514)))"),"#REF!")</f>
        <v>#REF!</v>
      </c>
    </row>
    <row r="2515" ht="15.75" customHeight="1">
      <c r="A2515" s="2"/>
      <c r="B25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2515)))"),"#REF!")</f>
        <v>#REF!</v>
      </c>
    </row>
    <row r="2516" ht="15.75" customHeight="1">
      <c r="A2516" s="2"/>
      <c r="B25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2516)))"),"#REF!")</f>
        <v>#REF!</v>
      </c>
    </row>
    <row r="2517" ht="15.75" customHeight="1">
      <c r="A2517" s="2"/>
      <c r="B25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2517)))"),"#REF!")</f>
        <v>#REF!</v>
      </c>
    </row>
    <row r="2518" ht="15.75" customHeight="1">
      <c r="A2518" s="2"/>
      <c r="B25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2518)))"),"#REF!")</f>
        <v>#REF!</v>
      </c>
    </row>
    <row r="2519" ht="15.75" customHeight="1">
      <c r="A2519" s="2"/>
      <c r="B25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2519)))"),"#REF!")</f>
        <v>#REF!</v>
      </c>
    </row>
    <row r="2520" ht="15.75" customHeight="1">
      <c r="A2520" s="2"/>
      <c r="B25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2520)))"),"#REF!")</f>
        <v>#REF!</v>
      </c>
    </row>
    <row r="2521" ht="15.75" customHeight="1">
      <c r="A2521" s="2"/>
      <c r="B25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2521)))"),"#REF!")</f>
        <v>#REF!</v>
      </c>
    </row>
    <row r="2522" ht="15.75" customHeight="1">
      <c r="A2522" s="2"/>
      <c r="B25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2522)))"),"#REF!")</f>
        <v>#REF!</v>
      </c>
    </row>
    <row r="2523" ht="15.75" customHeight="1">
      <c r="A2523" s="2"/>
      <c r="B25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2523)))"),"#REF!")</f>
        <v>#REF!</v>
      </c>
    </row>
    <row r="2524" ht="15.75" customHeight="1">
      <c r="A2524" s="2"/>
      <c r="B25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2524)))"),"#REF!")</f>
        <v>#REF!</v>
      </c>
    </row>
    <row r="2525" ht="15.75" customHeight="1">
      <c r="A2525" s="2"/>
      <c r="B25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2525)))"),"#REF!")</f>
        <v>#REF!</v>
      </c>
    </row>
    <row r="2526" ht="15.75" customHeight="1">
      <c r="A2526" s="2"/>
      <c r="B25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2526)))"),"#REF!")</f>
        <v>#REF!</v>
      </c>
    </row>
    <row r="2527" ht="15.75" customHeight="1">
      <c r="A2527" s="2"/>
      <c r="B25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2527)))"),"#REF!")</f>
        <v>#REF!</v>
      </c>
    </row>
    <row r="2528" ht="15.75" customHeight="1">
      <c r="A2528" s="2"/>
      <c r="B25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2528)))"),"#REF!")</f>
        <v>#REF!</v>
      </c>
    </row>
    <row r="2529" ht="15.75" customHeight="1">
      <c r="A2529" s="2"/>
      <c r="B25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2529)))"),"#REF!")</f>
        <v>#REF!</v>
      </c>
    </row>
    <row r="2530" ht="15.75" customHeight="1">
      <c r="A2530" s="2"/>
      <c r="B25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2530)))"),"#REF!")</f>
        <v>#REF!</v>
      </c>
    </row>
    <row r="2531" ht="15.75" customHeight="1">
      <c r="A2531" s="2"/>
      <c r="B25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2531)))"),"#REF!")</f>
        <v>#REF!</v>
      </c>
    </row>
    <row r="2532" ht="15.75" customHeight="1">
      <c r="A2532" s="2"/>
      <c r="B25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2532)))"),"#REF!")</f>
        <v>#REF!</v>
      </c>
    </row>
    <row r="2533" ht="15.75" customHeight="1">
      <c r="A2533" s="2"/>
      <c r="B25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2533)))"),"#REF!")</f>
        <v>#REF!</v>
      </c>
    </row>
    <row r="2534" ht="15.75" customHeight="1">
      <c r="A2534" s="2"/>
      <c r="B25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2534)))"),"#REF!")</f>
        <v>#REF!</v>
      </c>
    </row>
    <row r="2535" ht="15.75" customHeight="1">
      <c r="A2535" s="2"/>
      <c r="B25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2535)))"),"#REF!")</f>
        <v>#REF!</v>
      </c>
    </row>
    <row r="2536" ht="15.75" customHeight="1">
      <c r="A2536" s="2"/>
      <c r="B25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2536)))"),"#REF!")</f>
        <v>#REF!</v>
      </c>
    </row>
    <row r="2537" ht="15.75" customHeight="1">
      <c r="A2537" s="2"/>
      <c r="B25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2537)))"),"#REF!")</f>
        <v>#REF!</v>
      </c>
    </row>
    <row r="2538" ht="15.75" customHeight="1">
      <c r="A2538" s="2"/>
      <c r="B25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2538)))"),"#REF!")</f>
        <v>#REF!</v>
      </c>
    </row>
    <row r="2539" ht="15.75" customHeight="1">
      <c r="A2539" s="2"/>
      <c r="B25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2539)))"),"#REF!")</f>
        <v>#REF!</v>
      </c>
    </row>
    <row r="2540" ht="15.75" customHeight="1">
      <c r="A2540" s="2"/>
      <c r="B25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2540)))"),"#REF!")</f>
        <v>#REF!</v>
      </c>
    </row>
    <row r="2541" ht="15.75" customHeight="1">
      <c r="A2541" s="2"/>
      <c r="B25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2541)))"),"#REF!")</f>
        <v>#REF!</v>
      </c>
    </row>
    <row r="2542" ht="15.75" customHeight="1">
      <c r="A2542" s="2"/>
      <c r="B25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2542)))"),"#REF!")</f>
        <v>#REF!</v>
      </c>
    </row>
    <row r="2543" ht="15.75" customHeight="1">
      <c r="A2543" s="2"/>
      <c r="B25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2543)))"),"#REF!")</f>
        <v>#REF!</v>
      </c>
    </row>
    <row r="2544" ht="15.75" customHeight="1">
      <c r="A2544" s="2"/>
      <c r="B25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2544)))"),"#REF!")</f>
        <v>#REF!</v>
      </c>
    </row>
    <row r="2545" ht="15.75" customHeight="1">
      <c r="A2545" s="2"/>
      <c r="B25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2545)))"),"#REF!")</f>
        <v>#REF!</v>
      </c>
    </row>
    <row r="2546" ht="15.75" customHeight="1">
      <c r="A2546" s="2"/>
      <c r="B25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2546)))"),"#REF!")</f>
        <v>#REF!</v>
      </c>
    </row>
    <row r="2547" ht="15.75" customHeight="1">
      <c r="A2547" s="2"/>
      <c r="B25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2547)))"),"#REF!")</f>
        <v>#REF!</v>
      </c>
    </row>
    <row r="2548" ht="15.75" customHeight="1">
      <c r="A2548" s="2"/>
      <c r="B25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2548)))"),"#REF!")</f>
        <v>#REF!</v>
      </c>
    </row>
    <row r="2549" ht="15.75" customHeight="1">
      <c r="A2549" s="2"/>
      <c r="B25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2549)))"),"#REF!")</f>
        <v>#REF!</v>
      </c>
    </row>
    <row r="2550" ht="15.75" customHeight="1">
      <c r="A2550" s="2"/>
      <c r="B25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2550)))"),"#REF!")</f>
        <v>#REF!</v>
      </c>
    </row>
    <row r="2551" ht="15.75" customHeight="1">
      <c r="A2551" s="2"/>
      <c r="B25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2551)))"),"#REF!")</f>
        <v>#REF!</v>
      </c>
    </row>
    <row r="2552" ht="15.75" customHeight="1">
      <c r="A2552" s="2"/>
      <c r="B25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2552)))"),"#REF!")</f>
        <v>#REF!</v>
      </c>
    </row>
    <row r="2553" ht="15.75" customHeight="1">
      <c r="A2553" s="2"/>
      <c r="B25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2553)))"),"#REF!")</f>
        <v>#REF!</v>
      </c>
    </row>
    <row r="2554" ht="15.75" customHeight="1">
      <c r="A2554" s="2"/>
      <c r="B25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2554)))"),"#REF!")</f>
        <v>#REF!</v>
      </c>
    </row>
    <row r="2555" ht="15.75" customHeight="1">
      <c r="A2555" s="2"/>
      <c r="B25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2555)))"),"#REF!")</f>
        <v>#REF!</v>
      </c>
    </row>
    <row r="2556" ht="15.75" customHeight="1">
      <c r="A2556" s="2"/>
      <c r="B25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2556)))"),"#REF!")</f>
        <v>#REF!</v>
      </c>
    </row>
    <row r="2557" ht="15.75" customHeight="1">
      <c r="A2557" s="2"/>
      <c r="B25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2557)))"),"#REF!")</f>
        <v>#REF!</v>
      </c>
    </row>
    <row r="2558" ht="15.75" customHeight="1">
      <c r="A2558" s="2"/>
      <c r="B25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2558)))"),"#REF!")</f>
        <v>#REF!</v>
      </c>
    </row>
    <row r="2559" ht="15.75" customHeight="1">
      <c r="A2559" s="2"/>
      <c r="B25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2559)))"),"#REF!")</f>
        <v>#REF!</v>
      </c>
    </row>
    <row r="2560" ht="15.75" customHeight="1">
      <c r="A2560" s="2"/>
      <c r="B25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2560)))"),"#REF!")</f>
        <v>#REF!</v>
      </c>
    </row>
    <row r="2561" ht="15.75" customHeight="1">
      <c r="A2561" s="2"/>
      <c r="B25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2561)))"),"#REF!")</f>
        <v>#REF!</v>
      </c>
    </row>
    <row r="2562" ht="15.75" customHeight="1">
      <c r="A2562" s="2"/>
      <c r="B25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2562)))"),"#REF!")</f>
        <v>#REF!</v>
      </c>
    </row>
    <row r="2563" ht="15.75" customHeight="1">
      <c r="A2563" s="2"/>
      <c r="B25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2563)))"),"#REF!")</f>
        <v>#REF!</v>
      </c>
    </row>
    <row r="2564" ht="15.75" customHeight="1">
      <c r="A2564" s="2"/>
      <c r="B25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2564)))"),"#REF!")</f>
        <v>#REF!</v>
      </c>
    </row>
    <row r="2565" ht="15.75" customHeight="1">
      <c r="A2565" s="2"/>
      <c r="B25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2565)))"),"#REF!")</f>
        <v>#REF!</v>
      </c>
    </row>
    <row r="2566" ht="15.75" customHeight="1">
      <c r="A2566" s="2"/>
      <c r="B25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2566)))"),"#REF!")</f>
        <v>#REF!</v>
      </c>
    </row>
    <row r="2567" ht="15.75" customHeight="1">
      <c r="A2567" s="2"/>
      <c r="B25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2567)))"),"#REF!")</f>
        <v>#REF!</v>
      </c>
    </row>
    <row r="2568" ht="15.75" customHeight="1">
      <c r="A2568" s="2"/>
      <c r="B25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2568)))"),"#REF!")</f>
        <v>#REF!</v>
      </c>
    </row>
    <row r="2569" ht="15.75" customHeight="1">
      <c r="A2569" s="2"/>
      <c r="B25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2569)))"),"#REF!")</f>
        <v>#REF!</v>
      </c>
    </row>
    <row r="2570" ht="15.75" customHeight="1">
      <c r="A2570" s="2"/>
      <c r="B25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2570)))"),"#REF!")</f>
        <v>#REF!</v>
      </c>
    </row>
    <row r="2571" ht="15.75" customHeight="1">
      <c r="A2571" s="2"/>
      <c r="B25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2571)))"),"#REF!")</f>
        <v>#REF!</v>
      </c>
    </row>
    <row r="2572" ht="15.75" customHeight="1">
      <c r="A2572" s="2"/>
      <c r="B25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2572)))"),"#REF!")</f>
        <v>#REF!</v>
      </c>
    </row>
    <row r="2573" ht="15.75" customHeight="1">
      <c r="A2573" s="2"/>
      <c r="B25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2573)))"),"#REF!")</f>
        <v>#REF!</v>
      </c>
    </row>
    <row r="2574" ht="15.75" customHeight="1">
      <c r="A2574" s="2"/>
      <c r="B25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2574)))"),"#REF!")</f>
        <v>#REF!</v>
      </c>
    </row>
    <row r="2575" ht="15.75" customHeight="1">
      <c r="A2575" s="2"/>
      <c r="B25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2575)))"),"#REF!")</f>
        <v>#REF!</v>
      </c>
    </row>
    <row r="2576" ht="15.75" customHeight="1">
      <c r="A2576" s="2"/>
      <c r="B25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2576)))"),"#REF!")</f>
        <v>#REF!</v>
      </c>
    </row>
    <row r="2577" ht="15.75" customHeight="1">
      <c r="A2577" s="2"/>
      <c r="B25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2577)))"),"#REF!")</f>
        <v>#REF!</v>
      </c>
    </row>
    <row r="2578" ht="15.75" customHeight="1">
      <c r="A2578" s="2"/>
      <c r="B25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2578)))"),"#REF!")</f>
        <v>#REF!</v>
      </c>
    </row>
    <row r="2579" ht="15.75" customHeight="1">
      <c r="A2579" s="2"/>
      <c r="B25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2579)))"),"#REF!")</f>
        <v>#REF!</v>
      </c>
    </row>
    <row r="2580" ht="15.75" customHeight="1">
      <c r="A2580" s="2"/>
      <c r="B25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2580)))"),"#REF!")</f>
        <v>#REF!</v>
      </c>
    </row>
    <row r="2581" ht="15.75" customHeight="1">
      <c r="A2581" s="2"/>
      <c r="B25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2581)))"),"#REF!")</f>
        <v>#REF!</v>
      </c>
    </row>
    <row r="2582" ht="15.75" customHeight="1">
      <c r="A2582" s="2"/>
      <c r="B25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2582)))"),"#REF!")</f>
        <v>#REF!</v>
      </c>
    </row>
    <row r="2583" ht="15.75" customHeight="1">
      <c r="A2583" s="2"/>
      <c r="B25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2583)))"),"#REF!")</f>
        <v>#REF!</v>
      </c>
    </row>
    <row r="2584" ht="15.75" customHeight="1">
      <c r="A2584" s="2"/>
      <c r="B25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2584)))"),"#REF!")</f>
        <v>#REF!</v>
      </c>
    </row>
    <row r="2585" ht="15.75" customHeight="1">
      <c r="A2585" s="2"/>
      <c r="B25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2585)))"),"#REF!")</f>
        <v>#REF!</v>
      </c>
    </row>
    <row r="2586" ht="15.75" customHeight="1">
      <c r="A2586" s="2"/>
      <c r="B25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2586)))"),"#REF!")</f>
        <v>#REF!</v>
      </c>
    </row>
    <row r="2587" ht="15.75" customHeight="1">
      <c r="A2587" s="2"/>
      <c r="B25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2587)))"),"#REF!")</f>
        <v>#REF!</v>
      </c>
    </row>
    <row r="2588" ht="15.75" customHeight="1">
      <c r="A2588" s="2"/>
      <c r="B25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2588)))"),"#REF!")</f>
        <v>#REF!</v>
      </c>
    </row>
    <row r="2589" ht="15.75" customHeight="1">
      <c r="A2589" s="2"/>
      <c r="B25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2589)))"),"#REF!")</f>
        <v>#REF!</v>
      </c>
    </row>
    <row r="2590" ht="15.75" customHeight="1">
      <c r="A2590" s="2"/>
      <c r="B25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2590)))"),"#REF!")</f>
        <v>#REF!</v>
      </c>
    </row>
    <row r="2591" ht="15.75" customHeight="1">
      <c r="A2591" s="2"/>
      <c r="B25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2591)))"),"#REF!")</f>
        <v>#REF!</v>
      </c>
    </row>
    <row r="2592" ht="15.75" customHeight="1">
      <c r="A2592" s="2"/>
      <c r="B25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2592)))"),"#REF!")</f>
        <v>#REF!</v>
      </c>
    </row>
    <row r="2593" ht="15.75" customHeight="1">
      <c r="A2593" s="2"/>
      <c r="B25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2593)))"),"#REF!")</f>
        <v>#REF!</v>
      </c>
    </row>
    <row r="2594" ht="15.75" customHeight="1">
      <c r="A2594" s="2"/>
      <c r="B25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2594)))"),"#REF!")</f>
        <v>#REF!</v>
      </c>
    </row>
    <row r="2595" ht="15.75" customHeight="1">
      <c r="A2595" s="2"/>
      <c r="B25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2595)))"),"#REF!")</f>
        <v>#REF!</v>
      </c>
    </row>
    <row r="2596" ht="15.75" customHeight="1">
      <c r="A2596" s="2"/>
      <c r="B25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2596)))"),"#REF!")</f>
        <v>#REF!</v>
      </c>
    </row>
    <row r="2597" ht="15.75" customHeight="1">
      <c r="A2597" s="2"/>
      <c r="B25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2597)))"),"#REF!")</f>
        <v>#REF!</v>
      </c>
    </row>
    <row r="2598" ht="15.75" customHeight="1">
      <c r="A2598" s="2"/>
      <c r="B25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2598)))"),"#REF!")</f>
        <v>#REF!</v>
      </c>
    </row>
    <row r="2599" ht="15.75" customHeight="1">
      <c r="A2599" s="2"/>
      <c r="B25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2599)))"),"#REF!")</f>
        <v>#REF!</v>
      </c>
    </row>
    <row r="2600" ht="15.75" customHeight="1">
      <c r="A2600" s="2"/>
      <c r="B26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2600)))"),"#REF!")</f>
        <v>#REF!</v>
      </c>
    </row>
    <row r="2601" ht="15.75" customHeight="1">
      <c r="A2601" s="2"/>
      <c r="B26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2601)))"),"#REF!")</f>
        <v>#REF!</v>
      </c>
    </row>
    <row r="2602" ht="15.75" customHeight="1">
      <c r="A2602" s="2"/>
      <c r="B26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2602)))"),"#REF!")</f>
        <v>#REF!</v>
      </c>
    </row>
    <row r="2603" ht="15.75" customHeight="1">
      <c r="A2603" s="2"/>
      <c r="B26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2603)))"),"#REF!")</f>
        <v>#REF!</v>
      </c>
    </row>
    <row r="2604" ht="15.75" customHeight="1">
      <c r="A2604" s="2"/>
      <c r="B26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2604)))"),"#REF!")</f>
        <v>#REF!</v>
      </c>
    </row>
    <row r="2605" ht="15.75" customHeight="1">
      <c r="A2605" s="2"/>
      <c r="B26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2605)))"),"#REF!")</f>
        <v>#REF!</v>
      </c>
    </row>
    <row r="2606" ht="15.75" customHeight="1">
      <c r="A2606" s="2"/>
      <c r="B26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2606)))"),"#REF!")</f>
        <v>#REF!</v>
      </c>
    </row>
    <row r="2607" ht="15.75" customHeight="1">
      <c r="A2607" s="2"/>
      <c r="B26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2607)))"),"#REF!")</f>
        <v>#REF!</v>
      </c>
    </row>
    <row r="2608" ht="15.75" customHeight="1">
      <c r="A2608" s="2"/>
      <c r="B26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2608)))"),"#REF!")</f>
        <v>#REF!</v>
      </c>
    </row>
    <row r="2609" ht="15.75" customHeight="1">
      <c r="A2609" s="2"/>
      <c r="B26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2609)))"),"#REF!")</f>
        <v>#REF!</v>
      </c>
    </row>
    <row r="2610" ht="15.75" customHeight="1">
      <c r="A2610" s="2"/>
      <c r="B26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2610)))"),"#REF!")</f>
        <v>#REF!</v>
      </c>
    </row>
    <row r="2611" ht="15.75" customHeight="1">
      <c r="A2611" s="2"/>
      <c r="B26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2611)))"),"#REF!")</f>
        <v>#REF!</v>
      </c>
    </row>
    <row r="2612" ht="15.75" customHeight="1">
      <c r="A2612" s="2"/>
      <c r="B26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2612)))"),"#REF!")</f>
        <v>#REF!</v>
      </c>
    </row>
    <row r="2613" ht="15.75" customHeight="1">
      <c r="A2613" s="2"/>
      <c r="B26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2613)))"),"#REF!")</f>
        <v>#REF!</v>
      </c>
    </row>
    <row r="2614" ht="15.75" customHeight="1">
      <c r="A2614" s="2"/>
      <c r="B26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2614)))"),"#REF!")</f>
        <v>#REF!</v>
      </c>
    </row>
    <row r="2615" ht="15.75" customHeight="1">
      <c r="A2615" s="2"/>
      <c r="B26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2615)))"),"#REF!")</f>
        <v>#REF!</v>
      </c>
    </row>
    <row r="2616" ht="15.75" customHeight="1">
      <c r="A2616" s="2"/>
      <c r="B26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2616)))"),"#REF!")</f>
        <v>#REF!</v>
      </c>
    </row>
    <row r="2617" ht="15.75" customHeight="1">
      <c r="A2617" s="2"/>
      <c r="B26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2617)))"),"#REF!")</f>
        <v>#REF!</v>
      </c>
    </row>
    <row r="2618" ht="15.75" customHeight="1">
      <c r="A2618" s="2"/>
      <c r="B26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2618)))"),"#REF!")</f>
        <v>#REF!</v>
      </c>
    </row>
    <row r="2619" ht="15.75" customHeight="1">
      <c r="A2619" s="2"/>
      <c r="B26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2619)))"),"#REF!")</f>
        <v>#REF!</v>
      </c>
    </row>
    <row r="2620" ht="15.75" customHeight="1">
      <c r="A2620" s="2"/>
      <c r="B26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2620)))"),"#REF!")</f>
        <v>#REF!</v>
      </c>
    </row>
    <row r="2621" ht="15.75" customHeight="1">
      <c r="A2621" s="2"/>
      <c r="B26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2621)))"),"#REF!")</f>
        <v>#REF!</v>
      </c>
    </row>
    <row r="2622" ht="15.75" customHeight="1">
      <c r="A2622" s="2"/>
      <c r="B26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2622)))"),"#REF!")</f>
        <v>#REF!</v>
      </c>
    </row>
    <row r="2623" ht="15.75" customHeight="1">
      <c r="A2623" s="2"/>
      <c r="B26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2623)))"),"#REF!")</f>
        <v>#REF!</v>
      </c>
    </row>
    <row r="2624" ht="15.75" customHeight="1">
      <c r="A2624" s="2"/>
      <c r="B26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2624)))"),"#REF!")</f>
        <v>#REF!</v>
      </c>
    </row>
    <row r="2625" ht="15.75" customHeight="1">
      <c r="A2625" s="2"/>
      <c r="B26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2625)))"),"#REF!")</f>
        <v>#REF!</v>
      </c>
    </row>
    <row r="2626" ht="15.75" customHeight="1">
      <c r="A2626" s="2"/>
      <c r="B26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2626)))"),"#REF!")</f>
        <v>#REF!</v>
      </c>
    </row>
    <row r="2627" ht="15.75" customHeight="1">
      <c r="A2627" s="2"/>
      <c r="B26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2627)))"),"#REF!")</f>
        <v>#REF!</v>
      </c>
    </row>
    <row r="2628" ht="15.75" customHeight="1">
      <c r="A2628" s="2"/>
      <c r="B26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2628)))"),"#REF!")</f>
        <v>#REF!</v>
      </c>
    </row>
    <row r="2629" ht="15.75" customHeight="1">
      <c r="A2629" s="2"/>
      <c r="B26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2629)))"),"#REF!")</f>
        <v>#REF!</v>
      </c>
    </row>
    <row r="2630" ht="15.75" customHeight="1">
      <c r="A2630" s="2"/>
      <c r="B26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2630)))"),"#REF!")</f>
        <v>#REF!</v>
      </c>
    </row>
    <row r="2631" ht="15.75" customHeight="1">
      <c r="A2631" s="2"/>
      <c r="B26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2631)))"),"#REF!")</f>
        <v>#REF!</v>
      </c>
    </row>
    <row r="2632" ht="15.75" customHeight="1">
      <c r="A2632" s="2"/>
      <c r="B26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2632)))"),"#REF!")</f>
        <v>#REF!</v>
      </c>
    </row>
    <row r="2633" ht="15.75" customHeight="1">
      <c r="A2633" s="2"/>
      <c r="B26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2633)))"),"#REF!")</f>
        <v>#REF!</v>
      </c>
    </row>
    <row r="2634" ht="15.75" customHeight="1">
      <c r="A2634" s="2"/>
      <c r="B26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2634)))"),"#REF!")</f>
        <v>#REF!</v>
      </c>
    </row>
    <row r="2635" ht="15.75" customHeight="1">
      <c r="A2635" s="2"/>
      <c r="B26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2635)))"),"#REF!")</f>
        <v>#REF!</v>
      </c>
    </row>
    <row r="2636" ht="15.75" customHeight="1">
      <c r="A2636" s="2"/>
      <c r="B26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2636)))"),"#REF!")</f>
        <v>#REF!</v>
      </c>
    </row>
    <row r="2637" ht="15.75" customHeight="1">
      <c r="A2637" s="2"/>
      <c r="B26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2637)))"),"#REF!")</f>
        <v>#REF!</v>
      </c>
    </row>
    <row r="2638" ht="15.75" customHeight="1">
      <c r="A2638" s="2"/>
      <c r="B26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2638)))"),"#REF!")</f>
        <v>#REF!</v>
      </c>
    </row>
    <row r="2639" ht="15.75" customHeight="1">
      <c r="A2639" s="2"/>
      <c r="B26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2639)))"),"#REF!")</f>
        <v>#REF!</v>
      </c>
    </row>
    <row r="2640" ht="15.75" customHeight="1">
      <c r="A2640" s="2"/>
      <c r="B26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2640)))"),"#REF!")</f>
        <v>#REF!</v>
      </c>
    </row>
    <row r="2641" ht="15.75" customHeight="1">
      <c r="A2641" s="2"/>
      <c r="B26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2641)))"),"#REF!")</f>
        <v>#REF!</v>
      </c>
    </row>
    <row r="2642" ht="15.75" customHeight="1">
      <c r="A2642" s="2"/>
      <c r="B26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2642)))"),"#REF!")</f>
        <v>#REF!</v>
      </c>
    </row>
    <row r="2643" ht="15.75" customHeight="1">
      <c r="A2643" s="2"/>
      <c r="B26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2643)))"),"#REF!")</f>
        <v>#REF!</v>
      </c>
    </row>
    <row r="2644" ht="15.75" customHeight="1">
      <c r="A2644" s="2"/>
      <c r="B26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2644)))"),"#REF!")</f>
        <v>#REF!</v>
      </c>
    </row>
    <row r="2645" ht="15.75" customHeight="1">
      <c r="A2645" s="2"/>
      <c r="B26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2645)))"),"#REF!")</f>
        <v>#REF!</v>
      </c>
    </row>
    <row r="2646" ht="15.75" customHeight="1">
      <c r="A2646" s="2"/>
      <c r="B26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2646)))"),"#REF!")</f>
        <v>#REF!</v>
      </c>
    </row>
    <row r="2647" ht="15.75" customHeight="1">
      <c r="A2647" s="2"/>
      <c r="B26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2647)))"),"#REF!")</f>
        <v>#REF!</v>
      </c>
    </row>
    <row r="2648" ht="15.75" customHeight="1">
      <c r="A2648" s="2"/>
      <c r="B26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2648)))"),"#REF!")</f>
        <v>#REF!</v>
      </c>
    </row>
    <row r="2649" ht="15.75" customHeight="1">
      <c r="A2649" s="2"/>
      <c r="B26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2649)))"),"#REF!")</f>
        <v>#REF!</v>
      </c>
    </row>
    <row r="2650" ht="15.75" customHeight="1">
      <c r="A2650" s="2"/>
      <c r="B26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2650)))"),"#REF!")</f>
        <v>#REF!</v>
      </c>
    </row>
    <row r="2651" ht="15.75" customHeight="1">
      <c r="A2651" s="2"/>
      <c r="B26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2651)))"),"#REF!")</f>
        <v>#REF!</v>
      </c>
    </row>
    <row r="2652" ht="15.75" customHeight="1">
      <c r="A2652" s="2"/>
      <c r="B26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2652)))"),"#REF!")</f>
        <v>#REF!</v>
      </c>
    </row>
    <row r="2653" ht="15.75" customHeight="1">
      <c r="A2653" s="2"/>
      <c r="B26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2653)))"),"#REF!")</f>
        <v>#REF!</v>
      </c>
    </row>
    <row r="2654" ht="15.75" customHeight="1">
      <c r="A2654" s="2"/>
      <c r="B26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2654)))"),"#REF!")</f>
        <v>#REF!</v>
      </c>
    </row>
    <row r="2655" ht="15.75" customHeight="1">
      <c r="A2655" s="2"/>
      <c r="B26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2655)))"),"#REF!")</f>
        <v>#REF!</v>
      </c>
    </row>
    <row r="2656" ht="15.75" customHeight="1">
      <c r="A2656" s="2"/>
      <c r="B26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2656)))"),"#REF!")</f>
        <v>#REF!</v>
      </c>
    </row>
    <row r="2657" ht="15.75" customHeight="1">
      <c r="A2657" s="2"/>
      <c r="B26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2657)))"),"#REF!")</f>
        <v>#REF!</v>
      </c>
    </row>
    <row r="2658" ht="15.75" customHeight="1">
      <c r="A2658" s="2"/>
      <c r="B26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2658)))"),"#REF!")</f>
        <v>#REF!</v>
      </c>
    </row>
    <row r="2659" ht="15.75" customHeight="1">
      <c r="A2659" s="2"/>
      <c r="B26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2659)))"),"#REF!")</f>
        <v>#REF!</v>
      </c>
    </row>
    <row r="2660" ht="15.75" customHeight="1">
      <c r="A2660" s="2"/>
      <c r="B26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2660)))"),"#REF!")</f>
        <v>#REF!</v>
      </c>
    </row>
    <row r="2661" ht="15.75" customHeight="1">
      <c r="A2661" s="2"/>
      <c r="B26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2661)))"),"#REF!")</f>
        <v>#REF!</v>
      </c>
    </row>
    <row r="2662" ht="15.75" customHeight="1">
      <c r="A2662" s="2"/>
      <c r="B26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2662)))"),"#REF!")</f>
        <v>#REF!</v>
      </c>
    </row>
    <row r="2663" ht="15.75" customHeight="1">
      <c r="A2663" s="2"/>
      <c r="B26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2663)))"),"#REF!")</f>
        <v>#REF!</v>
      </c>
    </row>
    <row r="2664" ht="15.75" customHeight="1">
      <c r="A2664" s="2"/>
      <c r="B26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2664)))"),"#REF!")</f>
        <v>#REF!</v>
      </c>
    </row>
    <row r="2665" ht="15.75" customHeight="1">
      <c r="A2665" s="2"/>
      <c r="B26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2665)))"),"#REF!")</f>
        <v>#REF!</v>
      </c>
    </row>
    <row r="2666" ht="15.75" customHeight="1">
      <c r="A2666" s="2"/>
      <c r="B26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2666)))"),"#REF!")</f>
        <v>#REF!</v>
      </c>
    </row>
    <row r="2667" ht="15.75" customHeight="1">
      <c r="A2667" s="2"/>
      <c r="B26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2667)))"),"#REF!")</f>
        <v>#REF!</v>
      </c>
    </row>
    <row r="2668" ht="15.75" customHeight="1">
      <c r="A2668" s="2"/>
      <c r="B26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2668)))"),"#REF!")</f>
        <v>#REF!</v>
      </c>
    </row>
    <row r="2669" ht="15.75" customHeight="1">
      <c r="A2669" s="2"/>
      <c r="B26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2669)))"),"#REF!")</f>
        <v>#REF!</v>
      </c>
    </row>
    <row r="2670" ht="15.75" customHeight="1">
      <c r="A2670" s="2"/>
      <c r="B26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2670)))"),"#REF!")</f>
        <v>#REF!</v>
      </c>
    </row>
    <row r="2671" ht="15.75" customHeight="1">
      <c r="A2671" s="2"/>
      <c r="B26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2671)))"),"#REF!")</f>
        <v>#REF!</v>
      </c>
    </row>
    <row r="2672" ht="15.75" customHeight="1">
      <c r="A2672" s="2"/>
      <c r="B26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2672)))"),"#REF!")</f>
        <v>#REF!</v>
      </c>
    </row>
    <row r="2673" ht="15.75" customHeight="1">
      <c r="A2673" s="2"/>
      <c r="B26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2673)))"),"#REF!")</f>
        <v>#REF!</v>
      </c>
    </row>
    <row r="2674" ht="15.75" customHeight="1">
      <c r="A2674" s="2"/>
      <c r="B26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2674)))"),"#REF!")</f>
        <v>#REF!</v>
      </c>
    </row>
    <row r="2675" ht="15.75" customHeight="1">
      <c r="A2675" s="2"/>
      <c r="B26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2675)))"),"#REF!")</f>
        <v>#REF!</v>
      </c>
    </row>
    <row r="2676" ht="15.75" customHeight="1">
      <c r="A2676" s="2"/>
      <c r="B26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2676)))"),"#REF!")</f>
        <v>#REF!</v>
      </c>
    </row>
    <row r="2677" ht="15.75" customHeight="1">
      <c r="A2677" s="2"/>
      <c r="B26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2677)))"),"#REF!")</f>
        <v>#REF!</v>
      </c>
    </row>
    <row r="2678" ht="15.75" customHeight="1">
      <c r="A2678" s="2"/>
      <c r="B26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2678)))"),"#REF!")</f>
        <v>#REF!</v>
      </c>
    </row>
    <row r="2679" ht="15.75" customHeight="1">
      <c r="A2679" s="2"/>
      <c r="B26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2679)))"),"#REF!")</f>
        <v>#REF!</v>
      </c>
    </row>
    <row r="2680" ht="15.75" customHeight="1">
      <c r="A2680" s="2"/>
      <c r="B26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2680)))"),"#REF!")</f>
        <v>#REF!</v>
      </c>
    </row>
    <row r="2681" ht="15.75" customHeight="1">
      <c r="A2681" s="2"/>
      <c r="B26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2681)))"),"#REF!")</f>
        <v>#REF!</v>
      </c>
    </row>
    <row r="2682" ht="15.75" customHeight="1">
      <c r="A2682" s="2"/>
      <c r="B26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2682)))"),"#REF!")</f>
        <v>#REF!</v>
      </c>
    </row>
    <row r="2683" ht="15.75" customHeight="1">
      <c r="A2683" s="2"/>
      <c r="B26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2683)))"),"#REF!")</f>
        <v>#REF!</v>
      </c>
    </row>
    <row r="2684" ht="15.75" customHeight="1">
      <c r="A2684" s="2"/>
      <c r="B26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2684)))"),"#REF!")</f>
        <v>#REF!</v>
      </c>
    </row>
    <row r="2685" ht="15.75" customHeight="1">
      <c r="A2685" s="2"/>
      <c r="B26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2685)))"),"#REF!")</f>
        <v>#REF!</v>
      </c>
    </row>
    <row r="2686" ht="15.75" customHeight="1">
      <c r="A2686" s="2"/>
      <c r="B26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2686)))"),"#REF!")</f>
        <v>#REF!</v>
      </c>
    </row>
    <row r="2687" ht="15.75" customHeight="1">
      <c r="A2687" s="2"/>
      <c r="B26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2687)))"),"#REF!")</f>
        <v>#REF!</v>
      </c>
    </row>
    <row r="2688" ht="15.75" customHeight="1">
      <c r="A2688" s="2"/>
      <c r="B26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2688)))"),"#REF!")</f>
        <v>#REF!</v>
      </c>
    </row>
    <row r="2689" ht="15.75" customHeight="1">
      <c r="A2689" s="2"/>
      <c r="B26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2689)))"),"#REF!")</f>
        <v>#REF!</v>
      </c>
    </row>
    <row r="2690" ht="15.75" customHeight="1">
      <c r="A2690" s="2"/>
      <c r="B26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2690)))"),"#REF!")</f>
        <v>#REF!</v>
      </c>
    </row>
    <row r="2691" ht="15.75" customHeight="1">
      <c r="A2691" s="2"/>
      <c r="B26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2691)))"),"#REF!")</f>
        <v>#REF!</v>
      </c>
    </row>
    <row r="2692" ht="15.75" customHeight="1">
      <c r="A2692" s="2"/>
      <c r="B26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2692)))"),"#REF!")</f>
        <v>#REF!</v>
      </c>
    </row>
    <row r="2693" ht="15.75" customHeight="1">
      <c r="A2693" s="2"/>
      <c r="B26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2693)))"),"#REF!")</f>
        <v>#REF!</v>
      </c>
    </row>
    <row r="2694" ht="15.75" customHeight="1">
      <c r="A2694" s="2"/>
      <c r="B26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2694)))"),"#REF!")</f>
        <v>#REF!</v>
      </c>
    </row>
    <row r="2695" ht="15.75" customHeight="1">
      <c r="A2695" s="2"/>
      <c r="B26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2695)))"),"#REF!")</f>
        <v>#REF!</v>
      </c>
    </row>
    <row r="2696" ht="15.75" customHeight="1">
      <c r="A2696" s="2"/>
      <c r="B26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2696)))"),"#REF!")</f>
        <v>#REF!</v>
      </c>
    </row>
    <row r="2697" ht="15.75" customHeight="1">
      <c r="A2697" s="2"/>
      <c r="B26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2697)))"),"#REF!")</f>
        <v>#REF!</v>
      </c>
    </row>
    <row r="2698" ht="15.75" customHeight="1">
      <c r="A2698" s="2"/>
      <c r="B26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2698)))"),"#REF!")</f>
        <v>#REF!</v>
      </c>
    </row>
    <row r="2699" ht="15.75" customHeight="1">
      <c r="A2699" s="2"/>
      <c r="B26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2699)))"),"#REF!")</f>
        <v>#REF!</v>
      </c>
    </row>
    <row r="2700" ht="15.75" customHeight="1">
      <c r="A2700" s="2"/>
      <c r="B27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2700)))"),"#REF!")</f>
        <v>#REF!</v>
      </c>
    </row>
    <row r="2701" ht="15.75" customHeight="1">
      <c r="A2701" s="2"/>
      <c r="B27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2701)))"),"#REF!")</f>
        <v>#REF!</v>
      </c>
    </row>
    <row r="2702" ht="15.75" customHeight="1">
      <c r="A2702" s="2"/>
      <c r="B27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2702)))"),"#REF!")</f>
        <v>#REF!</v>
      </c>
    </row>
    <row r="2703" ht="15.75" customHeight="1">
      <c r="A2703" s="2"/>
      <c r="B27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2703)))"),"#REF!")</f>
        <v>#REF!</v>
      </c>
    </row>
    <row r="2704" ht="15.75" customHeight="1">
      <c r="A2704" s="2"/>
      <c r="B27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2704)))"),"#REF!")</f>
        <v>#REF!</v>
      </c>
    </row>
    <row r="2705" ht="15.75" customHeight="1">
      <c r="A2705" s="2"/>
      <c r="B27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2705)))"),"#REF!")</f>
        <v>#REF!</v>
      </c>
    </row>
    <row r="2706" ht="15.75" customHeight="1">
      <c r="A2706" s="2"/>
      <c r="B27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2706)))"),"#REF!")</f>
        <v>#REF!</v>
      </c>
    </row>
    <row r="2707" ht="15.75" customHeight="1">
      <c r="A2707" s="2"/>
      <c r="B27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2707)))"),"#REF!")</f>
        <v>#REF!</v>
      </c>
    </row>
    <row r="2708" ht="15.75" customHeight="1">
      <c r="A2708" s="2"/>
      <c r="B27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2708)))"),"#REF!")</f>
        <v>#REF!</v>
      </c>
    </row>
    <row r="2709" ht="15.75" customHeight="1">
      <c r="A2709" s="2"/>
      <c r="B27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2709)))"),"#REF!")</f>
        <v>#REF!</v>
      </c>
    </row>
    <row r="2710" ht="15.75" customHeight="1">
      <c r="A2710" s="2"/>
      <c r="B27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2710)))"),"#REF!")</f>
        <v>#REF!</v>
      </c>
    </row>
    <row r="2711" ht="15.75" customHeight="1">
      <c r="A2711" s="2"/>
      <c r="B27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2711)))"),"#REF!")</f>
        <v>#REF!</v>
      </c>
    </row>
    <row r="2712" ht="15.75" customHeight="1">
      <c r="A2712" s="2"/>
      <c r="B27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2712)))"),"#REF!")</f>
        <v>#REF!</v>
      </c>
    </row>
    <row r="2713" ht="15.75" customHeight="1">
      <c r="A2713" s="2"/>
      <c r="B27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2713)))"),"#REF!")</f>
        <v>#REF!</v>
      </c>
    </row>
    <row r="2714" ht="15.75" customHeight="1">
      <c r="A2714" s="2"/>
      <c r="B27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2714)))"),"#REF!")</f>
        <v>#REF!</v>
      </c>
    </row>
    <row r="2715" ht="15.75" customHeight="1">
      <c r="A2715" s="2"/>
      <c r="B27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2715)))"),"#REF!")</f>
        <v>#REF!</v>
      </c>
    </row>
    <row r="2716" ht="15.75" customHeight="1">
      <c r="A2716" s="2"/>
      <c r="B27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2716)))"),"#REF!")</f>
        <v>#REF!</v>
      </c>
    </row>
    <row r="2717" ht="15.75" customHeight="1">
      <c r="A2717" s="2"/>
      <c r="B27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2717)))"),"#REF!")</f>
        <v>#REF!</v>
      </c>
    </row>
    <row r="2718" ht="15.75" customHeight="1">
      <c r="A2718" s="2"/>
      <c r="B27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2718)))"),"#REF!")</f>
        <v>#REF!</v>
      </c>
    </row>
    <row r="2719" ht="15.75" customHeight="1">
      <c r="A2719" s="2"/>
      <c r="B27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2719)))"),"#REF!")</f>
        <v>#REF!</v>
      </c>
    </row>
    <row r="2720" ht="15.75" customHeight="1">
      <c r="A2720" s="2"/>
      <c r="B27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2720)))"),"#REF!")</f>
        <v>#REF!</v>
      </c>
    </row>
    <row r="2721" ht="15.75" customHeight="1">
      <c r="A2721" s="2"/>
      <c r="B27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2721)))"),"#REF!")</f>
        <v>#REF!</v>
      </c>
    </row>
    <row r="2722" ht="15.75" customHeight="1">
      <c r="A2722" s="2"/>
      <c r="B27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2722)))"),"#REF!")</f>
        <v>#REF!</v>
      </c>
    </row>
    <row r="2723" ht="15.75" customHeight="1">
      <c r="A2723" s="2"/>
      <c r="B27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2723)))"),"#REF!")</f>
        <v>#REF!</v>
      </c>
    </row>
    <row r="2724" ht="15.75" customHeight="1">
      <c r="A2724" s="2"/>
      <c r="B27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2724)))"),"#REF!")</f>
        <v>#REF!</v>
      </c>
    </row>
    <row r="2725" ht="15.75" customHeight="1">
      <c r="A2725" s="2"/>
      <c r="B27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2725)))"),"#REF!")</f>
        <v>#REF!</v>
      </c>
    </row>
    <row r="2726" ht="15.75" customHeight="1">
      <c r="A2726" s="2"/>
      <c r="B27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2726)))"),"#REF!")</f>
        <v>#REF!</v>
      </c>
    </row>
    <row r="2727" ht="15.75" customHeight="1">
      <c r="A2727" s="2"/>
      <c r="B27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2727)))"),"#REF!")</f>
        <v>#REF!</v>
      </c>
    </row>
    <row r="2728" ht="15.75" customHeight="1">
      <c r="A2728" s="2"/>
      <c r="B27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2728)))"),"#REF!")</f>
        <v>#REF!</v>
      </c>
    </row>
    <row r="2729" ht="15.75" customHeight="1">
      <c r="A2729" s="2"/>
      <c r="B27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2729)))"),"#REF!")</f>
        <v>#REF!</v>
      </c>
    </row>
    <row r="2730" ht="15.75" customHeight="1">
      <c r="A2730" s="2"/>
      <c r="B27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2730)))"),"#REF!")</f>
        <v>#REF!</v>
      </c>
    </row>
    <row r="2731" ht="15.75" customHeight="1">
      <c r="A2731" s="2"/>
      <c r="B27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2731)))"),"#REF!")</f>
        <v>#REF!</v>
      </c>
    </row>
    <row r="2732" ht="15.75" customHeight="1">
      <c r="A2732" s="2"/>
      <c r="B27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2732)))"),"#REF!")</f>
        <v>#REF!</v>
      </c>
    </row>
    <row r="2733" ht="15.75" customHeight="1">
      <c r="A2733" s="2"/>
      <c r="B27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2733)))"),"#REF!")</f>
        <v>#REF!</v>
      </c>
    </row>
    <row r="2734" ht="15.75" customHeight="1">
      <c r="A2734" s="2"/>
      <c r="B27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2734)))"),"#REF!")</f>
        <v>#REF!</v>
      </c>
    </row>
    <row r="2735" ht="15.75" customHeight="1">
      <c r="A2735" s="2"/>
      <c r="B27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2735)))"),"#REF!")</f>
        <v>#REF!</v>
      </c>
    </row>
    <row r="2736" ht="15.75" customHeight="1">
      <c r="A2736" s="2"/>
      <c r="B27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2736)))"),"#REF!")</f>
        <v>#REF!</v>
      </c>
    </row>
    <row r="2737" ht="15.75" customHeight="1">
      <c r="A2737" s="2"/>
      <c r="B27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2737)))"),"#REF!")</f>
        <v>#REF!</v>
      </c>
    </row>
    <row r="2738" ht="15.75" customHeight="1">
      <c r="A2738" s="2"/>
      <c r="B27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2738)))"),"#REF!")</f>
        <v>#REF!</v>
      </c>
    </row>
    <row r="2739" ht="15.75" customHeight="1">
      <c r="A2739" s="2"/>
      <c r="B27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2739)))"),"#REF!")</f>
        <v>#REF!</v>
      </c>
    </row>
    <row r="2740" ht="15.75" customHeight="1">
      <c r="A2740" s="2"/>
      <c r="B27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2740)))"),"#REF!")</f>
        <v>#REF!</v>
      </c>
    </row>
    <row r="2741" ht="15.75" customHeight="1">
      <c r="A2741" s="2"/>
      <c r="B27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2741)))"),"#REF!")</f>
        <v>#REF!</v>
      </c>
    </row>
    <row r="2742" ht="15.75" customHeight="1">
      <c r="A2742" s="2"/>
      <c r="B27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2742)))"),"#REF!")</f>
        <v>#REF!</v>
      </c>
    </row>
    <row r="2743" ht="15.75" customHeight="1">
      <c r="A2743" s="2"/>
      <c r="B27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2743)))"),"#REF!")</f>
        <v>#REF!</v>
      </c>
    </row>
    <row r="2744" ht="15.75" customHeight="1">
      <c r="A2744" s="2"/>
      <c r="B27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2744)))"),"#REF!")</f>
        <v>#REF!</v>
      </c>
    </row>
    <row r="2745" ht="15.75" customHeight="1">
      <c r="A2745" s="2"/>
      <c r="B27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2745)))"),"#REF!")</f>
        <v>#REF!</v>
      </c>
    </row>
    <row r="2746" ht="15.75" customHeight="1">
      <c r="A2746" s="2"/>
      <c r="B27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2746)))"),"#REF!")</f>
        <v>#REF!</v>
      </c>
    </row>
    <row r="2747" ht="15.75" customHeight="1">
      <c r="A2747" s="2"/>
      <c r="B27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2747)))"),"#REF!")</f>
        <v>#REF!</v>
      </c>
    </row>
    <row r="2748" ht="15.75" customHeight="1">
      <c r="A2748" s="2"/>
      <c r="B274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2748)))"),"#REF!")</f>
        <v>#REF!</v>
      </c>
    </row>
    <row r="2749" ht="15.75" customHeight="1">
      <c r="A2749" s="2"/>
      <c r="B274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2749)))"),"#REF!")</f>
        <v>#REF!</v>
      </c>
    </row>
    <row r="2750" ht="15.75" customHeight="1">
      <c r="A2750" s="2"/>
      <c r="B275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2750)))"),"#REF!")</f>
        <v>#REF!</v>
      </c>
    </row>
    <row r="2751" ht="15.75" customHeight="1">
      <c r="A2751" s="2"/>
      <c r="B275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2751)))"),"#REF!")</f>
        <v>#REF!</v>
      </c>
    </row>
    <row r="2752" ht="15.75" customHeight="1">
      <c r="A2752" s="2"/>
      <c r="B275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2752)))"),"#REF!")</f>
        <v>#REF!</v>
      </c>
    </row>
    <row r="2753" ht="15.75" customHeight="1">
      <c r="A2753" s="2"/>
      <c r="B275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2753)))"),"#REF!")</f>
        <v>#REF!</v>
      </c>
    </row>
    <row r="2754" ht="15.75" customHeight="1">
      <c r="A2754" s="2"/>
      <c r="B275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2754)))"),"#REF!")</f>
        <v>#REF!</v>
      </c>
    </row>
    <row r="2755" ht="15.75" customHeight="1">
      <c r="A2755" s="2"/>
      <c r="B275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2755)))"),"#REF!")</f>
        <v>#REF!</v>
      </c>
    </row>
    <row r="2756" ht="15.75" customHeight="1">
      <c r="A2756" s="2"/>
      <c r="B275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2756)))"),"#REF!")</f>
        <v>#REF!</v>
      </c>
    </row>
    <row r="2757" ht="15.75" customHeight="1">
      <c r="A2757" s="2"/>
      <c r="B275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2757)))"),"#REF!")</f>
        <v>#REF!</v>
      </c>
    </row>
    <row r="2758" ht="15.75" customHeight="1">
      <c r="A2758" s="2"/>
      <c r="B275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2758)))"),"#REF!")</f>
        <v>#REF!</v>
      </c>
    </row>
    <row r="2759" ht="15.75" customHeight="1">
      <c r="A2759" s="2"/>
      <c r="B275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2759)))"),"#REF!")</f>
        <v>#REF!</v>
      </c>
    </row>
    <row r="2760" ht="15.75" customHeight="1">
      <c r="A2760" s="2"/>
      <c r="B276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2760)))"),"#REF!")</f>
        <v>#REF!</v>
      </c>
    </row>
    <row r="2761" ht="15.75" customHeight="1">
      <c r="A2761" s="2"/>
      <c r="B276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2761)))"),"#REF!")</f>
        <v>#REF!</v>
      </c>
    </row>
    <row r="2762" ht="15.75" customHeight="1">
      <c r="A2762" s="2"/>
      <c r="B276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2762)))"),"#REF!")</f>
        <v>#REF!</v>
      </c>
    </row>
    <row r="2763" ht="15.75" customHeight="1">
      <c r="A2763" s="2"/>
      <c r="B276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2763)))"),"#REF!")</f>
        <v>#REF!</v>
      </c>
    </row>
    <row r="2764" ht="15.75" customHeight="1">
      <c r="A2764" s="2"/>
      <c r="B276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2764)))"),"#REF!")</f>
        <v>#REF!</v>
      </c>
    </row>
    <row r="2765" ht="15.75" customHeight="1">
      <c r="A2765" s="2"/>
      <c r="B276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2765)))"),"#REF!")</f>
        <v>#REF!</v>
      </c>
    </row>
    <row r="2766" ht="15.75" customHeight="1">
      <c r="A2766" s="2"/>
      <c r="B276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2766)))"),"#REF!")</f>
        <v>#REF!</v>
      </c>
    </row>
    <row r="2767" ht="15.75" customHeight="1">
      <c r="A2767" s="2"/>
      <c r="B276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2767)))"),"#REF!")</f>
        <v>#REF!</v>
      </c>
    </row>
    <row r="2768" ht="15.75" customHeight="1">
      <c r="A2768" s="2"/>
      <c r="B276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2768)))"),"#REF!")</f>
        <v>#REF!</v>
      </c>
    </row>
    <row r="2769" ht="15.75" customHeight="1">
      <c r="A2769" s="2"/>
      <c r="B276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2769)))"),"#REF!")</f>
        <v>#REF!</v>
      </c>
    </row>
    <row r="2770" ht="15.75" customHeight="1">
      <c r="A2770" s="2"/>
      <c r="B277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2770)))"),"#REF!")</f>
        <v>#REF!</v>
      </c>
    </row>
    <row r="2771" ht="15.75" customHeight="1">
      <c r="A2771" s="2"/>
      <c r="B277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2771)))"),"#REF!")</f>
        <v>#REF!</v>
      </c>
    </row>
    <row r="2772" ht="15.75" customHeight="1">
      <c r="A2772" s="2"/>
      <c r="B277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2772)))"),"#REF!")</f>
        <v>#REF!</v>
      </c>
    </row>
    <row r="2773" ht="15.75" customHeight="1">
      <c r="A2773" s="2"/>
      <c r="B277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2773)))"),"#REF!")</f>
        <v>#REF!</v>
      </c>
    </row>
    <row r="2774" ht="15.75" customHeight="1">
      <c r="A2774" s="2"/>
      <c r="B277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2774)))"),"#REF!")</f>
        <v>#REF!</v>
      </c>
    </row>
    <row r="2775" ht="15.75" customHeight="1">
      <c r="A2775" s="2"/>
      <c r="B277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2775)))"),"#REF!")</f>
        <v>#REF!</v>
      </c>
    </row>
    <row r="2776" ht="15.75" customHeight="1">
      <c r="A2776" s="2"/>
      <c r="B277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2776)))"),"#REF!")</f>
        <v>#REF!</v>
      </c>
    </row>
    <row r="2777" ht="15.75" customHeight="1">
      <c r="A2777" s="2"/>
      <c r="B277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2777)))"),"#REF!")</f>
        <v>#REF!</v>
      </c>
    </row>
    <row r="2778" ht="15.75" customHeight="1">
      <c r="A2778" s="2"/>
      <c r="B277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2778)))"),"#REF!")</f>
        <v>#REF!</v>
      </c>
    </row>
    <row r="2779" ht="15.75" customHeight="1">
      <c r="A2779" s="2"/>
      <c r="B277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2779)))"),"#REF!")</f>
        <v>#REF!</v>
      </c>
    </row>
    <row r="2780" ht="15.75" customHeight="1">
      <c r="A2780" s="2"/>
      <c r="B278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2780)))"),"#REF!")</f>
        <v>#REF!</v>
      </c>
    </row>
    <row r="2781" ht="15.75" customHeight="1">
      <c r="A2781" s="2"/>
      <c r="B278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2781)))"),"#REF!")</f>
        <v>#REF!</v>
      </c>
    </row>
    <row r="2782" ht="15.75" customHeight="1">
      <c r="A2782" s="2"/>
      <c r="B278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2782)))"),"#REF!")</f>
        <v>#REF!</v>
      </c>
    </row>
    <row r="2783" ht="15.75" customHeight="1">
      <c r="A2783" s="2"/>
      <c r="B278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2783)))"),"#REF!")</f>
        <v>#REF!</v>
      </c>
    </row>
    <row r="2784" ht="15.75" customHeight="1">
      <c r="A2784" s="2"/>
      <c r="B278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2784)))"),"#REF!")</f>
        <v>#REF!</v>
      </c>
    </row>
    <row r="2785" ht="15.75" customHeight="1">
      <c r="A2785" s="2"/>
      <c r="B278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2785)))"),"#REF!")</f>
        <v>#REF!</v>
      </c>
    </row>
    <row r="2786" ht="15.75" customHeight="1">
      <c r="A2786" s="2"/>
      <c r="B278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2786)))"),"#REF!")</f>
        <v>#REF!</v>
      </c>
    </row>
    <row r="2787" ht="15.75" customHeight="1">
      <c r="A2787" s="2"/>
      <c r="B278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2787)))"),"#REF!")</f>
        <v>#REF!</v>
      </c>
    </row>
    <row r="2788" ht="15.75" customHeight="1">
      <c r="A2788" s="2"/>
      <c r="B278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2788)))"),"#REF!")</f>
        <v>#REF!</v>
      </c>
    </row>
    <row r="2789" ht="15.75" customHeight="1">
      <c r="A2789" s="2"/>
      <c r="B278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2789)))"),"#REF!")</f>
        <v>#REF!</v>
      </c>
    </row>
    <row r="2790" ht="15.75" customHeight="1">
      <c r="A2790" s="2"/>
      <c r="B279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2790)))"),"#REF!")</f>
        <v>#REF!</v>
      </c>
    </row>
    <row r="2791" ht="15.75" customHeight="1">
      <c r="A2791" s="2"/>
      <c r="B279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2791)))"),"#REF!")</f>
        <v>#REF!</v>
      </c>
    </row>
    <row r="2792" ht="15.75" customHeight="1">
      <c r="A2792" s="2"/>
      <c r="B279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2792)))"),"#REF!")</f>
        <v>#REF!</v>
      </c>
    </row>
    <row r="2793" ht="15.75" customHeight="1">
      <c r="A2793" s="2"/>
      <c r="B279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2793)))"),"#REF!")</f>
        <v>#REF!</v>
      </c>
    </row>
    <row r="2794" ht="15.75" customHeight="1">
      <c r="A2794" s="2"/>
      <c r="B279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2794)))"),"#REF!")</f>
        <v>#REF!</v>
      </c>
    </row>
    <row r="2795" ht="15.75" customHeight="1">
      <c r="A2795" s="2"/>
      <c r="B279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2795)))"),"#REF!")</f>
        <v>#REF!</v>
      </c>
    </row>
    <row r="2796" ht="15.75" customHeight="1">
      <c r="A2796" s="2"/>
      <c r="B279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2796)))"),"#REF!")</f>
        <v>#REF!</v>
      </c>
    </row>
    <row r="2797" ht="15.75" customHeight="1">
      <c r="A2797" s="2"/>
      <c r="B279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2797)))"),"#REF!")</f>
        <v>#REF!</v>
      </c>
    </row>
    <row r="2798" ht="15.75" customHeight="1">
      <c r="A2798" s="2"/>
      <c r="B279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2798)))"),"#REF!")</f>
        <v>#REF!</v>
      </c>
    </row>
    <row r="2799" ht="15.75" customHeight="1">
      <c r="A2799" s="2"/>
      <c r="B279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2799)))"),"#REF!")</f>
        <v>#REF!</v>
      </c>
    </row>
    <row r="2800" ht="15.75" customHeight="1">
      <c r="A2800" s="2"/>
      <c r="B280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2800)))"),"#REF!")</f>
        <v>#REF!</v>
      </c>
    </row>
    <row r="2801" ht="15.75" customHeight="1">
      <c r="A2801" s="2"/>
      <c r="B280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2801)))"),"#REF!")</f>
        <v>#REF!</v>
      </c>
    </row>
    <row r="2802" ht="15.75" customHeight="1">
      <c r="A2802" s="2"/>
      <c r="B280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2802)))"),"#REF!")</f>
        <v>#REF!</v>
      </c>
    </row>
    <row r="2803" ht="15.75" customHeight="1">
      <c r="A2803" s="2"/>
      <c r="B280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2803)))"),"#REF!")</f>
        <v>#REF!</v>
      </c>
    </row>
    <row r="2804" ht="15.75" customHeight="1">
      <c r="A2804" s="2"/>
      <c r="B280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2804)))"),"#REF!")</f>
        <v>#REF!</v>
      </c>
    </row>
    <row r="2805" ht="15.75" customHeight="1">
      <c r="A2805" s="2"/>
      <c r="B280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2805)))"),"#REF!")</f>
        <v>#REF!</v>
      </c>
    </row>
    <row r="2806" ht="15.75" customHeight="1">
      <c r="A2806" s="2"/>
      <c r="B280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2806)))"),"#REF!")</f>
        <v>#REF!</v>
      </c>
    </row>
    <row r="2807" ht="15.75" customHeight="1">
      <c r="A2807" s="2"/>
      <c r="B280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2807)))"),"#REF!")</f>
        <v>#REF!</v>
      </c>
    </row>
    <row r="2808" ht="15.75" customHeight="1">
      <c r="A2808" s="2"/>
      <c r="B280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2808)))"),"#REF!")</f>
        <v>#REF!</v>
      </c>
    </row>
    <row r="2809" ht="15.75" customHeight="1">
      <c r="A2809" s="2"/>
      <c r="B280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2809)))"),"#REF!")</f>
        <v>#REF!</v>
      </c>
    </row>
    <row r="2810" ht="15.75" customHeight="1">
      <c r="A2810" s="2"/>
      <c r="B281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2810)))"),"#REF!")</f>
        <v>#REF!</v>
      </c>
    </row>
    <row r="2811" ht="15.75" customHeight="1">
      <c r="A2811" s="2"/>
      <c r="B281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2811)))"),"#REF!")</f>
        <v>#REF!</v>
      </c>
    </row>
    <row r="2812" ht="15.75" customHeight="1">
      <c r="A2812" s="2"/>
      <c r="B281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2812)))"),"#REF!")</f>
        <v>#REF!</v>
      </c>
    </row>
    <row r="2813" ht="15.75" customHeight="1">
      <c r="A2813" s="2"/>
      <c r="B281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2813)))"),"#REF!")</f>
        <v>#REF!</v>
      </c>
    </row>
    <row r="2814" ht="15.75" customHeight="1">
      <c r="A2814" s="2"/>
      <c r="B281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2814)))"),"#REF!")</f>
        <v>#REF!</v>
      </c>
    </row>
    <row r="2815" ht="15.75" customHeight="1">
      <c r="A2815" s="2"/>
      <c r="B281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2815)))"),"#REF!")</f>
        <v>#REF!</v>
      </c>
    </row>
    <row r="2816" ht="15.75" customHeight="1">
      <c r="A2816" s="2"/>
      <c r="B281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2816)))"),"#REF!")</f>
        <v>#REF!</v>
      </c>
    </row>
    <row r="2817" ht="15.75" customHeight="1">
      <c r="A2817" s="2"/>
      <c r="B281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2817)))"),"#REF!")</f>
        <v>#REF!</v>
      </c>
    </row>
    <row r="2818" ht="15.75" customHeight="1">
      <c r="A2818" s="2"/>
      <c r="B281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2818)))"),"#REF!")</f>
        <v>#REF!</v>
      </c>
    </row>
    <row r="2819" ht="15.75" customHeight="1">
      <c r="A2819" s="2"/>
      <c r="B281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2819)))"),"#REF!")</f>
        <v>#REF!</v>
      </c>
    </row>
    <row r="2820" ht="15.75" customHeight="1">
      <c r="A2820" s="2"/>
      <c r="B282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2820)))"),"#REF!")</f>
        <v>#REF!</v>
      </c>
    </row>
    <row r="2821" ht="15.75" customHeight="1">
      <c r="A2821" s="2"/>
      <c r="B282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2821)))"),"#REF!")</f>
        <v>#REF!</v>
      </c>
    </row>
    <row r="2822" ht="15.75" customHeight="1">
      <c r="A2822" s="2"/>
      <c r="B282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2822)))"),"#REF!")</f>
        <v>#REF!</v>
      </c>
    </row>
    <row r="2823" ht="15.75" customHeight="1">
      <c r="A2823" s="2"/>
      <c r="B282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2823)))"),"#REF!")</f>
        <v>#REF!</v>
      </c>
    </row>
    <row r="2824" ht="15.75" customHeight="1">
      <c r="A2824" s="2"/>
      <c r="B282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2824)))"),"#REF!")</f>
        <v>#REF!</v>
      </c>
    </row>
    <row r="2825" ht="15.75" customHeight="1">
      <c r="A2825" s="2"/>
      <c r="B282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2825)))"),"#REF!")</f>
        <v>#REF!</v>
      </c>
    </row>
    <row r="2826" ht="15.75" customHeight="1">
      <c r="A2826" s="2"/>
      <c r="B282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2826)))"),"#REF!")</f>
        <v>#REF!</v>
      </c>
    </row>
    <row r="2827" ht="15.75" customHeight="1">
      <c r="A2827" s="2"/>
      <c r="B282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2827)))"),"#REF!")</f>
        <v>#REF!</v>
      </c>
    </row>
    <row r="2828" ht="15.75" customHeight="1">
      <c r="A2828" s="2"/>
      <c r="B282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2828)))"),"#REF!")</f>
        <v>#REF!</v>
      </c>
    </row>
    <row r="2829" ht="15.75" customHeight="1">
      <c r="A2829" s="2"/>
      <c r="B282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2829)))"),"#REF!")</f>
        <v>#REF!</v>
      </c>
    </row>
    <row r="2830" ht="15.75" customHeight="1">
      <c r="A2830" s="2"/>
      <c r="B283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2830)))"),"#REF!")</f>
        <v>#REF!</v>
      </c>
    </row>
    <row r="2831" ht="15.75" customHeight="1">
      <c r="A2831" s="2"/>
      <c r="B283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2831)))"),"#REF!")</f>
        <v>#REF!</v>
      </c>
    </row>
    <row r="2832" ht="15.75" customHeight="1">
      <c r="A2832" s="2"/>
      <c r="B283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2832)))"),"#REF!")</f>
        <v>#REF!</v>
      </c>
    </row>
    <row r="2833" ht="15.75" customHeight="1">
      <c r="A2833" s="2"/>
      <c r="B283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2833)))"),"#REF!")</f>
        <v>#REF!</v>
      </c>
    </row>
    <row r="2834" ht="15.75" customHeight="1">
      <c r="A2834" s="2"/>
      <c r="B283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2834)))"),"#REF!")</f>
        <v>#REF!</v>
      </c>
    </row>
    <row r="2835" ht="15.75" customHeight="1">
      <c r="A2835" s="2"/>
      <c r="B283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2835)))"),"#REF!")</f>
        <v>#REF!</v>
      </c>
    </row>
    <row r="2836" ht="15.75" customHeight="1">
      <c r="A2836" s="2"/>
      <c r="B283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2836)))"),"#REF!")</f>
        <v>#REF!</v>
      </c>
    </row>
    <row r="2837" ht="15.75" customHeight="1">
      <c r="A2837" s="2"/>
      <c r="B283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2837)))"),"#REF!")</f>
        <v>#REF!</v>
      </c>
    </row>
    <row r="2838" ht="15.75" customHeight="1">
      <c r="A2838" s="2"/>
      <c r="B2838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2838)))"),"#REF!")</f>
        <v>#REF!</v>
      </c>
    </row>
    <row r="2839" ht="15.75" customHeight="1">
      <c r="B2839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2839)))"),"#REF!")</f>
        <v>#REF!</v>
      </c>
    </row>
    <row r="2840" ht="15.75" customHeight="1">
      <c r="B2840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2840)))"),"#REF!")</f>
        <v>#REF!</v>
      </c>
    </row>
    <row r="2841" ht="15.75" customHeight="1">
      <c r="B2841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2841)))"),"#REF!")</f>
        <v>#REF!</v>
      </c>
    </row>
    <row r="2842" ht="15.75" customHeight="1">
      <c r="B2842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2842)))"),"#REF!")</f>
        <v>#REF!</v>
      </c>
    </row>
    <row r="2843" ht="15.75" customHeight="1">
      <c r="B2843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2843)))"),"#REF!")</f>
        <v>#REF!</v>
      </c>
    </row>
    <row r="2844" ht="15.75" customHeight="1">
      <c r="B2844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2844)))"),"#REF!")</f>
        <v>#REF!</v>
      </c>
    </row>
    <row r="2845" ht="15.75" customHeight="1">
      <c r="B2845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2845)))"),"#REF!")</f>
        <v>#REF!</v>
      </c>
    </row>
    <row r="2846" ht="15.75" customHeight="1">
      <c r="B2846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2846)))"),"#REF!")</f>
        <v>#REF!</v>
      </c>
    </row>
    <row r="2847" ht="15.75" customHeight="1">
      <c r="B2847" s="2" t="str">
        <f>IFERROR(__xludf.DUMMYFUNCTION("TRANSPOSE(UNIQUE(FILTER(IMPORTRANGE(""https://docs.google.com/spreadsheets/d/1vQSgNMJXdrs4S3uLfPKDLLwIaGIMAUdySOJkVaHnDLI/edit?gid=0#gid=0"",""RESUMEN!G1:G""),IMPORTRANGE(""https://docs.google.com/spreadsheets/d/1vQSgNMJXdrs4S3uLfPKDLLwIaGIMAUdySOJkVaHnDL"&amp;"I/edit?gid=0#gid=0"",""RESUMEN!F1:F"")=A2847)))"),"#REF!")</f>
        <v>#REF!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2060"/>
    <pageSetUpPr/>
  </sheetPr>
  <sheetViews>
    <sheetView showGridLines="0" workbookViewId="0"/>
  </sheetViews>
  <sheetFormatPr customHeight="1" defaultColWidth="12.63" defaultRowHeight="15.0"/>
  <cols>
    <col customWidth="1" min="1" max="1" width="3.13"/>
    <col customWidth="1" min="2" max="2" width="11.25"/>
    <col customWidth="1" min="3" max="4" width="27.38"/>
    <col customWidth="1" min="5" max="5" width="48.38"/>
    <col customWidth="1" min="6" max="6" width="47.88"/>
    <col customWidth="1" min="7" max="7" width="27.38"/>
    <col customWidth="1" min="8" max="8" width="22.38"/>
    <col customWidth="1" min="9" max="9" width="18.63"/>
    <col customWidth="1" min="10" max="12" width="16.25"/>
    <col customWidth="1" min="13" max="13" width="18.0"/>
    <col customWidth="1" min="14" max="14" width="18.63"/>
    <col customWidth="1" min="15" max="15" width="21.38"/>
    <col customWidth="1" min="16" max="16" width="17.38"/>
    <col customWidth="1" min="17" max="17" width="16.75"/>
    <col customWidth="1" min="18" max="18" width="20.0"/>
    <col customWidth="1" min="19" max="20" width="16.0"/>
  </cols>
  <sheetData>
    <row r="1" ht="15.75" customHeight="1">
      <c r="A1" s="7"/>
      <c r="B1" s="8"/>
      <c r="C1" s="9"/>
      <c r="D1" s="9"/>
      <c r="E1" s="9"/>
      <c r="F1" s="10"/>
      <c r="G1" s="9"/>
      <c r="H1" s="9"/>
      <c r="I1" s="8"/>
      <c r="J1" s="8"/>
      <c r="K1" s="8"/>
      <c r="L1" s="8"/>
      <c r="M1" s="11"/>
      <c r="N1" s="11"/>
      <c r="O1" s="9"/>
      <c r="P1" s="9"/>
      <c r="Q1" s="8"/>
      <c r="R1" s="9"/>
      <c r="S1" s="12"/>
      <c r="T1" s="13"/>
    </row>
    <row r="2" ht="15.75" customHeight="1">
      <c r="A2" s="14"/>
      <c r="B2" s="15" t="s">
        <v>37</v>
      </c>
      <c r="S2" s="16"/>
      <c r="T2" s="13"/>
    </row>
    <row r="3" ht="15.75" customHeight="1">
      <c r="A3" s="14"/>
      <c r="B3" s="17" t="s">
        <v>38</v>
      </c>
      <c r="S3" s="16"/>
      <c r="T3" s="13"/>
    </row>
    <row r="4" ht="15.75" customHeight="1">
      <c r="A4" s="14"/>
      <c r="B4" s="18"/>
      <c r="C4" s="13"/>
      <c r="D4" s="13"/>
      <c r="E4" s="13"/>
      <c r="F4" s="19"/>
      <c r="G4" s="13"/>
      <c r="H4" s="13"/>
      <c r="I4" s="18"/>
      <c r="J4" s="18"/>
      <c r="K4" s="18"/>
      <c r="L4" s="18"/>
      <c r="M4" s="20"/>
      <c r="N4" s="20"/>
      <c r="O4" s="13"/>
      <c r="P4" s="13"/>
      <c r="Q4" s="18"/>
      <c r="R4" s="13"/>
      <c r="S4" s="16"/>
      <c r="T4" s="13"/>
    </row>
    <row r="5" ht="15.75" customHeight="1">
      <c r="A5" s="14"/>
      <c r="B5" s="18"/>
      <c r="C5" s="13"/>
      <c r="D5" s="13"/>
      <c r="E5" s="13"/>
      <c r="F5" s="19"/>
      <c r="G5" s="13"/>
      <c r="H5" s="13"/>
      <c r="I5" s="18"/>
      <c r="J5" s="18"/>
      <c r="K5" s="18"/>
      <c r="L5" s="18"/>
      <c r="M5" s="20"/>
      <c r="N5" s="20"/>
      <c r="O5" s="13"/>
      <c r="P5" s="13"/>
      <c r="Q5" s="18"/>
      <c r="R5" s="13"/>
      <c r="S5" s="16"/>
      <c r="T5" s="13"/>
    </row>
    <row r="6" ht="15.75" customHeight="1">
      <c r="A6" s="21"/>
      <c r="B6" s="22" t="s">
        <v>39</v>
      </c>
      <c r="C6" s="23"/>
      <c r="D6" s="24"/>
      <c r="E6" s="25" t="s">
        <v>40</v>
      </c>
      <c r="F6" s="24"/>
      <c r="G6" s="18"/>
      <c r="H6" s="18"/>
      <c r="I6" s="18"/>
      <c r="J6" s="18"/>
      <c r="K6" s="18"/>
      <c r="L6" s="18"/>
      <c r="M6" s="26"/>
      <c r="N6" s="26"/>
      <c r="O6" s="18"/>
      <c r="P6" s="27" t="s">
        <v>41</v>
      </c>
      <c r="Q6" s="23"/>
      <c r="R6" s="24"/>
      <c r="S6" s="28"/>
      <c r="T6" s="18"/>
    </row>
    <row r="7" ht="15.75" customHeight="1">
      <c r="A7" s="21"/>
      <c r="B7" s="22" t="s">
        <v>42</v>
      </c>
      <c r="C7" s="23"/>
      <c r="D7" s="24"/>
      <c r="E7" s="29">
        <v>46054.0</v>
      </c>
      <c r="F7" s="24"/>
      <c r="G7" s="18"/>
      <c r="H7" s="18"/>
      <c r="I7" s="18"/>
      <c r="J7" s="18"/>
      <c r="K7" s="18"/>
      <c r="L7" s="18"/>
      <c r="M7" s="26"/>
      <c r="N7" s="26"/>
      <c r="O7" s="18"/>
      <c r="P7" s="30" t="s">
        <v>43</v>
      </c>
      <c r="Q7" s="24"/>
      <c r="R7" s="31">
        <f>N53+G64+H71</f>
        <v>255508554.7</v>
      </c>
      <c r="S7" s="28"/>
      <c r="T7" s="18"/>
    </row>
    <row r="8" ht="15.75" customHeight="1">
      <c r="A8" s="21"/>
      <c r="B8" s="22" t="s">
        <v>44</v>
      </c>
      <c r="C8" s="23"/>
      <c r="D8" s="24"/>
      <c r="E8" s="32">
        <v>46094.0</v>
      </c>
      <c r="F8" s="24"/>
      <c r="G8" s="18"/>
      <c r="H8" s="18"/>
      <c r="I8" s="18"/>
      <c r="J8" s="18"/>
      <c r="K8" s="18"/>
      <c r="L8" s="18"/>
      <c r="M8" s="26"/>
      <c r="N8" s="26"/>
      <c r="O8" s="18"/>
      <c r="P8" s="30" t="s">
        <v>45</v>
      </c>
      <c r="Q8" s="24"/>
      <c r="R8" s="31">
        <f>SUM(N78:N1015)</f>
        <v>0</v>
      </c>
      <c r="S8" s="28"/>
      <c r="T8" s="18"/>
    </row>
    <row r="9" ht="15.75" customHeight="1">
      <c r="A9" s="14"/>
      <c r="B9" s="18"/>
      <c r="C9" s="13"/>
      <c r="D9" s="13"/>
      <c r="E9" s="13"/>
      <c r="F9" s="13"/>
      <c r="G9" s="13"/>
      <c r="H9" s="13"/>
      <c r="I9" s="18"/>
      <c r="J9" s="18"/>
      <c r="K9" s="18"/>
      <c r="L9" s="18"/>
      <c r="M9" s="20"/>
      <c r="N9" s="20"/>
      <c r="O9" s="13"/>
      <c r="P9" s="22" t="s">
        <v>46</v>
      </c>
      <c r="Q9" s="24"/>
      <c r="R9" s="33">
        <f>+R7+R8</f>
        <v>255508554.7</v>
      </c>
      <c r="S9" s="34"/>
      <c r="T9" s="35"/>
    </row>
    <row r="10" ht="15.75" customHeight="1">
      <c r="A10" s="14"/>
      <c r="B10" s="18"/>
      <c r="C10" s="13"/>
      <c r="D10" s="13"/>
      <c r="E10" s="13"/>
      <c r="F10" s="13"/>
      <c r="G10" s="13"/>
      <c r="H10" s="13"/>
      <c r="I10" s="18"/>
      <c r="J10" s="18"/>
      <c r="K10" s="18"/>
      <c r="L10" s="18"/>
      <c r="M10" s="20"/>
      <c r="N10" s="20"/>
      <c r="O10" s="13"/>
      <c r="P10" s="13"/>
      <c r="Q10" s="18"/>
      <c r="R10" s="13"/>
      <c r="S10" s="16"/>
      <c r="T10" s="13"/>
    </row>
    <row r="11" ht="15.75" customHeight="1">
      <c r="A11" s="14"/>
      <c r="B11" s="36" t="s">
        <v>43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8"/>
      <c r="S11" s="16"/>
      <c r="T11" s="13"/>
    </row>
    <row r="12" ht="15.75" customHeight="1">
      <c r="A12" s="14"/>
      <c r="B12" s="18"/>
      <c r="C12" s="13"/>
      <c r="D12" s="13"/>
      <c r="E12" s="13"/>
      <c r="F12" s="13"/>
      <c r="G12" s="13"/>
      <c r="H12" s="13"/>
      <c r="I12" s="18"/>
      <c r="J12" s="18"/>
      <c r="K12" s="18"/>
      <c r="L12" s="18"/>
      <c r="M12" s="20"/>
      <c r="N12" s="20"/>
      <c r="O12" s="13"/>
      <c r="P12" s="13"/>
      <c r="Q12" s="18"/>
      <c r="R12" s="13"/>
      <c r="S12" s="16"/>
      <c r="T12" s="13"/>
    </row>
    <row r="13" ht="15.75" customHeight="1">
      <c r="A13" s="14"/>
      <c r="B13" s="39" t="s">
        <v>47</v>
      </c>
      <c r="C13" s="37"/>
      <c r="D13" s="38"/>
      <c r="E13" s="13"/>
      <c r="F13" s="13"/>
      <c r="G13" s="13"/>
      <c r="H13" s="13"/>
      <c r="I13" s="18"/>
      <c r="J13" s="18"/>
      <c r="K13" s="18"/>
      <c r="L13" s="18"/>
      <c r="M13" s="20"/>
      <c r="N13" s="20"/>
      <c r="O13" s="13"/>
      <c r="P13" s="13"/>
      <c r="Q13" s="18"/>
      <c r="R13" s="13"/>
      <c r="S13" s="16"/>
      <c r="T13" s="13"/>
    </row>
    <row r="14" ht="15.75" customHeight="1">
      <c r="A14" s="14"/>
      <c r="B14" s="18"/>
      <c r="C14" s="13"/>
      <c r="D14" s="13"/>
      <c r="E14" s="13"/>
      <c r="F14" s="13"/>
      <c r="G14" s="13"/>
      <c r="H14" s="13"/>
      <c r="I14" s="18"/>
      <c r="J14" s="18"/>
      <c r="K14" s="18"/>
      <c r="L14" s="18"/>
      <c r="M14" s="20"/>
      <c r="N14" s="20"/>
      <c r="O14" s="13"/>
      <c r="P14" s="13"/>
      <c r="Q14" s="18"/>
      <c r="R14" s="13"/>
      <c r="S14" s="16"/>
      <c r="T14" s="13"/>
    </row>
    <row r="15" ht="15.75" customHeight="1">
      <c r="A15" s="40"/>
      <c r="B15" s="41" t="s">
        <v>48</v>
      </c>
      <c r="C15" s="42" t="s">
        <v>21</v>
      </c>
      <c r="D15" s="43"/>
      <c r="E15" s="42" t="s">
        <v>49</v>
      </c>
      <c r="F15" s="44"/>
      <c r="G15" s="44"/>
      <c r="H15" s="43"/>
      <c r="I15" s="45" t="s">
        <v>50</v>
      </c>
      <c r="J15" s="45" t="s">
        <v>51</v>
      </c>
      <c r="K15" s="45" t="s">
        <v>52</v>
      </c>
      <c r="L15" s="41" t="s">
        <v>53</v>
      </c>
      <c r="M15" s="41" t="s">
        <v>54</v>
      </c>
      <c r="N15" s="13"/>
      <c r="O15" s="18"/>
      <c r="P15" s="13"/>
      <c r="Q15" s="13"/>
      <c r="R15" s="16"/>
      <c r="S15" s="13"/>
    </row>
    <row r="16" ht="15.75" customHeight="1">
      <c r="A16" s="40"/>
      <c r="B16" s="46" t="s">
        <v>55</v>
      </c>
      <c r="C16" s="47" t="s">
        <v>56</v>
      </c>
      <c r="D16" s="24"/>
      <c r="E16" s="48" t="s">
        <v>57</v>
      </c>
      <c r="F16" s="23"/>
      <c r="G16" s="23"/>
      <c r="H16" s="24"/>
      <c r="I16" s="49">
        <v>9807000.0</v>
      </c>
      <c r="J16" s="49">
        <f t="shared" ref="J16:J52" si="1">I16+(3.23%*I16)</f>
        <v>10123766.1</v>
      </c>
      <c r="K16" s="49">
        <f t="shared" ref="K16:K52" si="2">J16+(3%*J16)</f>
        <v>10427479.08</v>
      </c>
      <c r="L16" s="50">
        <v>30.0</v>
      </c>
      <c r="M16" s="51">
        <f t="shared" ref="M16:M52" si="3">(K16/30*L16)</f>
        <v>10427479.08</v>
      </c>
      <c r="N16" s="13"/>
      <c r="O16" s="18"/>
      <c r="P16" s="13"/>
      <c r="Q16" s="13"/>
      <c r="R16" s="16"/>
      <c r="S16" s="13"/>
    </row>
    <row r="17" ht="15.75" customHeight="1">
      <c r="A17" s="40"/>
      <c r="B17" s="52"/>
      <c r="C17" s="47" t="s">
        <v>58</v>
      </c>
      <c r="D17" s="24"/>
      <c r="E17" s="48" t="s">
        <v>59</v>
      </c>
      <c r="F17" s="23"/>
      <c r="G17" s="23"/>
      <c r="H17" s="24"/>
      <c r="I17" s="53">
        <v>7434000.0</v>
      </c>
      <c r="J17" s="49">
        <f t="shared" si="1"/>
        <v>7674118.2</v>
      </c>
      <c r="K17" s="49">
        <f t="shared" si="2"/>
        <v>7904341.746</v>
      </c>
      <c r="L17" s="50">
        <v>30.0</v>
      </c>
      <c r="M17" s="51">
        <f t="shared" si="3"/>
        <v>7904341.746</v>
      </c>
      <c r="N17" s="13"/>
      <c r="O17" s="18"/>
      <c r="P17" s="13"/>
      <c r="Q17" s="13"/>
      <c r="R17" s="16"/>
      <c r="S17" s="13"/>
    </row>
    <row r="18" ht="15.75" customHeight="1">
      <c r="A18" s="40"/>
      <c r="B18" s="52"/>
      <c r="C18" s="47" t="s">
        <v>60</v>
      </c>
      <c r="D18" s="24"/>
      <c r="E18" s="48" t="s">
        <v>61</v>
      </c>
      <c r="F18" s="23"/>
      <c r="G18" s="23"/>
      <c r="H18" s="24"/>
      <c r="I18" s="53">
        <v>4313000.0</v>
      </c>
      <c r="J18" s="49">
        <f t="shared" si="1"/>
        <v>4452309.9</v>
      </c>
      <c r="K18" s="49">
        <f t="shared" si="2"/>
        <v>4585879.197</v>
      </c>
      <c r="L18" s="50">
        <v>30.0</v>
      </c>
      <c r="M18" s="51">
        <f t="shared" si="3"/>
        <v>4585879.197</v>
      </c>
      <c r="N18" s="13"/>
      <c r="O18" s="18"/>
      <c r="P18" s="13"/>
      <c r="Q18" s="13"/>
      <c r="R18" s="16"/>
      <c r="S18" s="13"/>
    </row>
    <row r="19" ht="15.75" customHeight="1">
      <c r="A19" s="40"/>
      <c r="B19" s="52"/>
      <c r="C19" s="47" t="s">
        <v>62</v>
      </c>
      <c r="D19" s="24"/>
      <c r="E19" s="48" t="s">
        <v>63</v>
      </c>
      <c r="F19" s="23"/>
      <c r="G19" s="23"/>
      <c r="H19" s="24"/>
      <c r="I19" s="53">
        <v>7434000.0</v>
      </c>
      <c r="J19" s="49">
        <f t="shared" si="1"/>
        <v>7674118.2</v>
      </c>
      <c r="K19" s="49">
        <f t="shared" si="2"/>
        <v>7904341.746</v>
      </c>
      <c r="L19" s="50">
        <v>30.0</v>
      </c>
      <c r="M19" s="51">
        <f t="shared" si="3"/>
        <v>7904341.746</v>
      </c>
      <c r="N19" s="13"/>
      <c r="O19" s="18"/>
      <c r="P19" s="13"/>
      <c r="Q19" s="13"/>
      <c r="R19" s="16"/>
      <c r="S19" s="13"/>
    </row>
    <row r="20" ht="15.75" customHeight="1">
      <c r="A20" s="40"/>
      <c r="B20" s="52"/>
      <c r="C20" s="47" t="s">
        <v>64</v>
      </c>
      <c r="D20" s="24"/>
      <c r="E20" s="48" t="s">
        <v>63</v>
      </c>
      <c r="F20" s="23"/>
      <c r="G20" s="23"/>
      <c r="H20" s="24"/>
      <c r="I20" s="53">
        <v>7434000.0</v>
      </c>
      <c r="J20" s="49">
        <f t="shared" si="1"/>
        <v>7674118.2</v>
      </c>
      <c r="K20" s="49">
        <f t="shared" si="2"/>
        <v>7904341.746</v>
      </c>
      <c r="L20" s="50">
        <v>30.0</v>
      </c>
      <c r="M20" s="51">
        <f t="shared" si="3"/>
        <v>7904341.746</v>
      </c>
      <c r="N20" s="13"/>
      <c r="O20" s="18"/>
      <c r="P20" s="13"/>
      <c r="Q20" s="13"/>
      <c r="R20" s="16"/>
      <c r="S20" s="13"/>
    </row>
    <row r="21" ht="15.75" customHeight="1">
      <c r="A21" s="40"/>
      <c r="B21" s="52"/>
      <c r="C21" s="47" t="s">
        <v>65</v>
      </c>
      <c r="D21" s="24"/>
      <c r="E21" s="48" t="s">
        <v>66</v>
      </c>
      <c r="F21" s="23"/>
      <c r="G21" s="23"/>
      <c r="H21" s="24"/>
      <c r="I21" s="53">
        <v>7802000.0</v>
      </c>
      <c r="J21" s="49">
        <f t="shared" si="1"/>
        <v>8054004.6</v>
      </c>
      <c r="K21" s="49">
        <f t="shared" si="2"/>
        <v>8295624.738</v>
      </c>
      <c r="L21" s="50">
        <v>30.0</v>
      </c>
      <c r="M21" s="51">
        <f t="shared" si="3"/>
        <v>8295624.738</v>
      </c>
      <c r="N21" s="13"/>
      <c r="O21" s="18"/>
      <c r="P21" s="13"/>
      <c r="Q21" s="13"/>
      <c r="R21" s="16"/>
      <c r="S21" s="13"/>
    </row>
    <row r="22" ht="15.75" customHeight="1">
      <c r="A22" s="40"/>
      <c r="B22" s="52"/>
      <c r="C22" s="47" t="s">
        <v>67</v>
      </c>
      <c r="D22" s="24"/>
      <c r="E22" s="48" t="s">
        <v>68</v>
      </c>
      <c r="F22" s="23"/>
      <c r="G22" s="23"/>
      <c r="H22" s="24"/>
      <c r="I22" s="53">
        <v>7434000.0</v>
      </c>
      <c r="J22" s="49">
        <f t="shared" si="1"/>
        <v>7674118.2</v>
      </c>
      <c r="K22" s="49">
        <f t="shared" si="2"/>
        <v>7904341.746</v>
      </c>
      <c r="L22" s="50">
        <v>30.0</v>
      </c>
      <c r="M22" s="51">
        <f t="shared" si="3"/>
        <v>7904341.746</v>
      </c>
      <c r="N22" s="13"/>
      <c r="O22" s="18"/>
      <c r="P22" s="13"/>
      <c r="Q22" s="13"/>
      <c r="R22" s="16"/>
      <c r="S22" s="13"/>
    </row>
    <row r="23" ht="15.75" customHeight="1">
      <c r="A23" s="40"/>
      <c r="B23" s="52"/>
      <c r="C23" s="47" t="s">
        <v>69</v>
      </c>
      <c r="D23" s="24"/>
      <c r="E23" s="48" t="s">
        <v>68</v>
      </c>
      <c r="F23" s="23"/>
      <c r="G23" s="23"/>
      <c r="H23" s="24"/>
      <c r="I23" s="53">
        <v>7434000.0</v>
      </c>
      <c r="J23" s="49">
        <f t="shared" si="1"/>
        <v>7674118.2</v>
      </c>
      <c r="K23" s="49">
        <f t="shared" si="2"/>
        <v>7904341.746</v>
      </c>
      <c r="L23" s="50">
        <v>30.0</v>
      </c>
      <c r="M23" s="51">
        <f t="shared" si="3"/>
        <v>7904341.746</v>
      </c>
      <c r="N23" s="13"/>
      <c r="O23" s="18"/>
      <c r="P23" s="13"/>
      <c r="Q23" s="13"/>
      <c r="R23" s="16"/>
      <c r="S23" s="13"/>
    </row>
    <row r="24" ht="15.75" customHeight="1">
      <c r="A24" s="40"/>
      <c r="B24" s="52"/>
      <c r="C24" s="47" t="s">
        <v>70</v>
      </c>
      <c r="D24" s="24"/>
      <c r="E24" s="48" t="s">
        <v>68</v>
      </c>
      <c r="F24" s="23"/>
      <c r="G24" s="23"/>
      <c r="H24" s="24"/>
      <c r="I24" s="53">
        <v>7434000.0</v>
      </c>
      <c r="J24" s="49">
        <f t="shared" si="1"/>
        <v>7674118.2</v>
      </c>
      <c r="K24" s="49">
        <f t="shared" si="2"/>
        <v>7904341.746</v>
      </c>
      <c r="L24" s="50">
        <v>30.0</v>
      </c>
      <c r="M24" s="51">
        <f t="shared" si="3"/>
        <v>7904341.746</v>
      </c>
      <c r="N24" s="13"/>
      <c r="O24" s="18"/>
      <c r="P24" s="13"/>
      <c r="Q24" s="13"/>
      <c r="R24" s="16"/>
      <c r="S24" s="13"/>
    </row>
    <row r="25" ht="15.75" customHeight="1">
      <c r="A25" s="40"/>
      <c r="B25" s="52"/>
      <c r="C25" s="47" t="s">
        <v>71</v>
      </c>
      <c r="D25" s="24"/>
      <c r="E25" s="48" t="s">
        <v>72</v>
      </c>
      <c r="F25" s="23"/>
      <c r="G25" s="23"/>
      <c r="H25" s="24"/>
      <c r="I25" s="53">
        <v>7434000.0</v>
      </c>
      <c r="J25" s="49">
        <f t="shared" si="1"/>
        <v>7674118.2</v>
      </c>
      <c r="K25" s="49">
        <f t="shared" si="2"/>
        <v>7904341.746</v>
      </c>
      <c r="L25" s="50">
        <f>4+13</f>
        <v>17</v>
      </c>
      <c r="M25" s="51">
        <f t="shared" si="3"/>
        <v>4479126.989</v>
      </c>
      <c r="N25" s="13"/>
      <c r="O25" s="18"/>
      <c r="P25" s="13"/>
      <c r="Q25" s="13"/>
      <c r="R25" s="16"/>
      <c r="S25" s="13"/>
    </row>
    <row r="26" ht="15.75" customHeight="1">
      <c r="A26" s="40"/>
      <c r="B26" s="52"/>
      <c r="C26" s="47" t="s">
        <v>73</v>
      </c>
      <c r="D26" s="24"/>
      <c r="E26" s="48" t="s">
        <v>72</v>
      </c>
      <c r="F26" s="23"/>
      <c r="G26" s="23"/>
      <c r="H26" s="24"/>
      <c r="I26" s="53">
        <v>7434000.0</v>
      </c>
      <c r="J26" s="49">
        <f t="shared" si="1"/>
        <v>7674118.2</v>
      </c>
      <c r="K26" s="49">
        <f t="shared" si="2"/>
        <v>7904341.746</v>
      </c>
      <c r="L26" s="50">
        <v>30.0</v>
      </c>
      <c r="M26" s="51">
        <f t="shared" si="3"/>
        <v>7904341.746</v>
      </c>
      <c r="N26" s="13"/>
      <c r="O26" s="18"/>
      <c r="P26" s="13"/>
      <c r="Q26" s="13"/>
      <c r="R26" s="16"/>
      <c r="S26" s="13"/>
    </row>
    <row r="27" ht="15.75" customHeight="1">
      <c r="A27" s="40"/>
      <c r="B27" s="52"/>
      <c r="C27" s="47" t="s">
        <v>74</v>
      </c>
      <c r="D27" s="24"/>
      <c r="E27" s="48" t="s">
        <v>72</v>
      </c>
      <c r="F27" s="23"/>
      <c r="G27" s="23"/>
      <c r="H27" s="24"/>
      <c r="I27" s="53">
        <v>7434000.0</v>
      </c>
      <c r="J27" s="49">
        <f t="shared" si="1"/>
        <v>7674118.2</v>
      </c>
      <c r="K27" s="49">
        <f t="shared" si="2"/>
        <v>7904341.746</v>
      </c>
      <c r="L27" s="50">
        <v>30.0</v>
      </c>
      <c r="M27" s="51">
        <f t="shared" si="3"/>
        <v>7904341.746</v>
      </c>
      <c r="N27" s="13"/>
      <c r="O27" s="18"/>
      <c r="P27" s="13"/>
      <c r="Q27" s="13"/>
      <c r="R27" s="16"/>
      <c r="S27" s="13"/>
    </row>
    <row r="28" ht="15.75" customHeight="1">
      <c r="A28" s="40"/>
      <c r="B28" s="52"/>
      <c r="C28" s="47" t="s">
        <v>75</v>
      </c>
      <c r="D28" s="24"/>
      <c r="E28" s="48" t="s">
        <v>76</v>
      </c>
      <c r="F28" s="23"/>
      <c r="G28" s="23"/>
      <c r="H28" s="24"/>
      <c r="I28" s="53">
        <v>7434000.0</v>
      </c>
      <c r="J28" s="49">
        <f t="shared" si="1"/>
        <v>7674118.2</v>
      </c>
      <c r="K28" s="49">
        <f t="shared" si="2"/>
        <v>7904341.746</v>
      </c>
      <c r="L28" s="50">
        <v>30.0</v>
      </c>
      <c r="M28" s="51">
        <f t="shared" si="3"/>
        <v>7904341.746</v>
      </c>
      <c r="N28" s="13"/>
      <c r="O28" s="18"/>
      <c r="P28" s="13"/>
      <c r="Q28" s="13"/>
      <c r="R28" s="16"/>
      <c r="S28" s="13"/>
    </row>
    <row r="29" ht="15.75" customHeight="1">
      <c r="A29" s="40"/>
      <c r="B29" s="52"/>
      <c r="C29" s="47" t="s">
        <v>77</v>
      </c>
      <c r="D29" s="24"/>
      <c r="E29" s="48" t="s">
        <v>78</v>
      </c>
      <c r="F29" s="23"/>
      <c r="G29" s="23"/>
      <c r="H29" s="24"/>
      <c r="I29" s="53">
        <v>7434000.0</v>
      </c>
      <c r="J29" s="49">
        <f t="shared" si="1"/>
        <v>7674118.2</v>
      </c>
      <c r="K29" s="49">
        <f t="shared" si="2"/>
        <v>7904341.746</v>
      </c>
      <c r="L29" s="50">
        <v>30.0</v>
      </c>
      <c r="M29" s="51">
        <f t="shared" si="3"/>
        <v>7904341.746</v>
      </c>
      <c r="N29" s="13"/>
      <c r="O29" s="18"/>
      <c r="P29" s="13"/>
      <c r="Q29" s="13"/>
      <c r="R29" s="16"/>
      <c r="S29" s="13"/>
    </row>
    <row r="30" ht="15.75" customHeight="1">
      <c r="A30" s="40"/>
      <c r="B30" s="52"/>
      <c r="C30" s="47" t="s">
        <v>79</v>
      </c>
      <c r="D30" s="24"/>
      <c r="E30" s="48" t="s">
        <v>80</v>
      </c>
      <c r="F30" s="23"/>
      <c r="G30" s="23"/>
      <c r="H30" s="24"/>
      <c r="I30" s="53">
        <v>4313000.0</v>
      </c>
      <c r="J30" s="49">
        <f t="shared" si="1"/>
        <v>4452309.9</v>
      </c>
      <c r="K30" s="49">
        <f t="shared" si="2"/>
        <v>4585879.197</v>
      </c>
      <c r="L30" s="50">
        <v>30.0</v>
      </c>
      <c r="M30" s="51">
        <f t="shared" si="3"/>
        <v>4585879.197</v>
      </c>
      <c r="N30" s="13"/>
      <c r="O30" s="18"/>
      <c r="P30" s="13"/>
      <c r="Q30" s="13"/>
      <c r="R30" s="16"/>
      <c r="S30" s="13"/>
    </row>
    <row r="31" ht="15.75" customHeight="1">
      <c r="A31" s="40"/>
      <c r="B31" s="52"/>
      <c r="C31" s="47" t="s">
        <v>81</v>
      </c>
      <c r="D31" s="24"/>
      <c r="E31" s="48" t="s">
        <v>82</v>
      </c>
      <c r="F31" s="23"/>
      <c r="G31" s="23"/>
      <c r="H31" s="24"/>
      <c r="I31" s="53">
        <v>4313000.0</v>
      </c>
      <c r="J31" s="49">
        <f t="shared" si="1"/>
        <v>4452309.9</v>
      </c>
      <c r="K31" s="49">
        <f t="shared" si="2"/>
        <v>4585879.197</v>
      </c>
      <c r="L31" s="50">
        <v>30.0</v>
      </c>
      <c r="M31" s="51">
        <f t="shared" si="3"/>
        <v>4585879.197</v>
      </c>
      <c r="N31" s="13"/>
      <c r="O31" s="18"/>
      <c r="P31" s="13"/>
      <c r="Q31" s="13"/>
      <c r="R31" s="16"/>
      <c r="S31" s="13"/>
    </row>
    <row r="32" ht="15.75" customHeight="1">
      <c r="A32" s="40"/>
      <c r="B32" s="52"/>
      <c r="C32" s="47" t="s">
        <v>83</v>
      </c>
      <c r="D32" s="24"/>
      <c r="E32" s="48" t="s">
        <v>84</v>
      </c>
      <c r="F32" s="23"/>
      <c r="G32" s="23"/>
      <c r="H32" s="24"/>
      <c r="I32" s="53">
        <v>4313000.0</v>
      </c>
      <c r="J32" s="49">
        <f t="shared" si="1"/>
        <v>4452309.9</v>
      </c>
      <c r="K32" s="49">
        <f t="shared" si="2"/>
        <v>4585879.197</v>
      </c>
      <c r="L32" s="50">
        <v>8.0</v>
      </c>
      <c r="M32" s="51">
        <f t="shared" si="3"/>
        <v>1222901.119</v>
      </c>
      <c r="N32" s="13"/>
      <c r="O32" s="18"/>
      <c r="P32" s="13"/>
      <c r="Q32" s="13"/>
      <c r="R32" s="16"/>
      <c r="S32" s="13"/>
    </row>
    <row r="33" ht="15.75" customHeight="1">
      <c r="A33" s="40"/>
      <c r="B33" s="52"/>
      <c r="C33" s="47" t="s">
        <v>85</v>
      </c>
      <c r="D33" s="24"/>
      <c r="E33" s="48" t="s">
        <v>86</v>
      </c>
      <c r="F33" s="23"/>
      <c r="G33" s="23"/>
      <c r="H33" s="24"/>
      <c r="I33" s="53">
        <v>4313000.0</v>
      </c>
      <c r="J33" s="49">
        <f t="shared" si="1"/>
        <v>4452309.9</v>
      </c>
      <c r="K33" s="49">
        <f t="shared" si="2"/>
        <v>4585879.197</v>
      </c>
      <c r="L33" s="50">
        <v>30.0</v>
      </c>
      <c r="M33" s="51">
        <f t="shared" si="3"/>
        <v>4585879.197</v>
      </c>
      <c r="N33" s="13"/>
      <c r="O33" s="18"/>
      <c r="P33" s="13"/>
      <c r="Q33" s="13"/>
      <c r="R33" s="16"/>
      <c r="S33" s="13"/>
    </row>
    <row r="34" ht="15.75" customHeight="1">
      <c r="A34" s="40"/>
      <c r="B34" s="52"/>
      <c r="C34" s="47" t="s">
        <v>87</v>
      </c>
      <c r="D34" s="24"/>
      <c r="E34" s="48" t="s">
        <v>88</v>
      </c>
      <c r="F34" s="23"/>
      <c r="G34" s="23"/>
      <c r="H34" s="24"/>
      <c r="I34" s="53">
        <v>3058000.0</v>
      </c>
      <c r="J34" s="49">
        <f t="shared" si="1"/>
        <v>3156773.4</v>
      </c>
      <c r="K34" s="49">
        <f t="shared" si="2"/>
        <v>3251476.602</v>
      </c>
      <c r="L34" s="50">
        <v>30.0</v>
      </c>
      <c r="M34" s="51">
        <f t="shared" si="3"/>
        <v>3251476.602</v>
      </c>
      <c r="N34" s="13"/>
      <c r="O34" s="18"/>
      <c r="P34" s="13"/>
      <c r="Q34" s="13"/>
      <c r="R34" s="16"/>
      <c r="S34" s="13"/>
    </row>
    <row r="35" ht="15.75" customHeight="1">
      <c r="A35" s="40"/>
      <c r="B35" s="52"/>
      <c r="C35" s="47" t="s">
        <v>89</v>
      </c>
      <c r="D35" s="24"/>
      <c r="E35" s="48" t="s">
        <v>90</v>
      </c>
      <c r="F35" s="23"/>
      <c r="G35" s="23"/>
      <c r="H35" s="24"/>
      <c r="I35" s="53">
        <v>2239000.0</v>
      </c>
      <c r="J35" s="49">
        <f t="shared" si="1"/>
        <v>2311319.7</v>
      </c>
      <c r="K35" s="49">
        <f t="shared" si="2"/>
        <v>2380659.291</v>
      </c>
      <c r="L35" s="50">
        <v>30.0</v>
      </c>
      <c r="M35" s="51">
        <f t="shared" si="3"/>
        <v>2380659.291</v>
      </c>
      <c r="N35" s="13"/>
      <c r="O35" s="18"/>
      <c r="P35" s="13"/>
      <c r="Q35" s="13"/>
      <c r="R35" s="16"/>
      <c r="S35" s="13"/>
    </row>
    <row r="36" ht="15.75" customHeight="1">
      <c r="A36" s="40"/>
      <c r="B36" s="52"/>
      <c r="C36" s="47" t="s">
        <v>91</v>
      </c>
      <c r="D36" s="24"/>
      <c r="E36" s="48" t="s">
        <v>92</v>
      </c>
      <c r="F36" s="23"/>
      <c r="G36" s="23"/>
      <c r="H36" s="24"/>
      <c r="I36" s="53">
        <v>2239000.0</v>
      </c>
      <c r="J36" s="49">
        <f t="shared" si="1"/>
        <v>2311319.7</v>
      </c>
      <c r="K36" s="49">
        <f t="shared" si="2"/>
        <v>2380659.291</v>
      </c>
      <c r="L36" s="50">
        <v>30.0</v>
      </c>
      <c r="M36" s="51">
        <f t="shared" si="3"/>
        <v>2380659.291</v>
      </c>
      <c r="N36" s="13"/>
      <c r="O36" s="18"/>
      <c r="P36" s="13"/>
      <c r="Q36" s="13"/>
      <c r="R36" s="16"/>
      <c r="S36" s="13"/>
    </row>
    <row r="37" ht="15.75" customHeight="1">
      <c r="A37" s="40"/>
      <c r="B37" s="52"/>
      <c r="C37" s="47" t="s">
        <v>93</v>
      </c>
      <c r="D37" s="24"/>
      <c r="E37" s="48" t="s">
        <v>92</v>
      </c>
      <c r="F37" s="23"/>
      <c r="G37" s="23"/>
      <c r="H37" s="24"/>
      <c r="I37" s="53">
        <v>2239000.0</v>
      </c>
      <c r="J37" s="49">
        <f t="shared" si="1"/>
        <v>2311319.7</v>
      </c>
      <c r="K37" s="49">
        <f t="shared" si="2"/>
        <v>2380659.291</v>
      </c>
      <c r="L37" s="50">
        <v>30.0</v>
      </c>
      <c r="M37" s="51">
        <f t="shared" si="3"/>
        <v>2380659.291</v>
      </c>
      <c r="N37" s="13"/>
      <c r="O37" s="18"/>
      <c r="P37" s="13"/>
      <c r="Q37" s="13"/>
      <c r="R37" s="16"/>
      <c r="S37" s="13"/>
    </row>
    <row r="38" ht="15.75" customHeight="1">
      <c r="A38" s="40"/>
      <c r="B38" s="52"/>
      <c r="C38" s="47" t="s">
        <v>94</v>
      </c>
      <c r="D38" s="24"/>
      <c r="E38" s="48" t="s">
        <v>95</v>
      </c>
      <c r="F38" s="23"/>
      <c r="G38" s="23"/>
      <c r="H38" s="24"/>
      <c r="I38" s="53">
        <v>3318000.0</v>
      </c>
      <c r="J38" s="49">
        <f t="shared" si="1"/>
        <v>3425171.4</v>
      </c>
      <c r="K38" s="49">
        <f t="shared" si="2"/>
        <v>3527926.542</v>
      </c>
      <c r="L38" s="50">
        <f>11+7</f>
        <v>18</v>
      </c>
      <c r="M38" s="51">
        <f t="shared" si="3"/>
        <v>2116755.925</v>
      </c>
      <c r="N38" s="13"/>
      <c r="O38" s="18"/>
      <c r="P38" s="13"/>
      <c r="Q38" s="13"/>
      <c r="R38" s="16"/>
      <c r="S38" s="13"/>
    </row>
    <row r="39" ht="15.75" customHeight="1">
      <c r="A39" s="40"/>
      <c r="B39" s="52"/>
      <c r="C39" s="47" t="s">
        <v>96</v>
      </c>
      <c r="D39" s="24"/>
      <c r="E39" s="48" t="s">
        <v>95</v>
      </c>
      <c r="F39" s="23"/>
      <c r="G39" s="23"/>
      <c r="H39" s="24"/>
      <c r="I39" s="53">
        <v>3318000.0</v>
      </c>
      <c r="J39" s="49">
        <f t="shared" si="1"/>
        <v>3425171.4</v>
      </c>
      <c r="K39" s="49">
        <f t="shared" si="2"/>
        <v>3527926.542</v>
      </c>
      <c r="L39" s="50">
        <v>24.0</v>
      </c>
      <c r="M39" s="51">
        <f t="shared" si="3"/>
        <v>2822341.234</v>
      </c>
      <c r="N39" s="13"/>
      <c r="O39" s="18"/>
      <c r="P39" s="13"/>
      <c r="Q39" s="13"/>
      <c r="R39" s="16"/>
      <c r="S39" s="13"/>
    </row>
    <row r="40" ht="15.75" customHeight="1">
      <c r="A40" s="40"/>
      <c r="B40" s="52"/>
      <c r="C40" s="47" t="s">
        <v>97</v>
      </c>
      <c r="D40" s="24"/>
      <c r="E40" s="48" t="s">
        <v>95</v>
      </c>
      <c r="F40" s="23"/>
      <c r="G40" s="23"/>
      <c r="H40" s="24"/>
      <c r="I40" s="53">
        <v>3318000.0</v>
      </c>
      <c r="J40" s="49">
        <f t="shared" si="1"/>
        <v>3425171.4</v>
      </c>
      <c r="K40" s="49">
        <f t="shared" si="2"/>
        <v>3527926.542</v>
      </c>
      <c r="L40" s="50">
        <v>30.0</v>
      </c>
      <c r="M40" s="51">
        <f t="shared" si="3"/>
        <v>3527926.542</v>
      </c>
      <c r="N40" s="13"/>
      <c r="O40" s="18"/>
      <c r="P40" s="13"/>
      <c r="Q40" s="13"/>
      <c r="R40" s="16"/>
      <c r="S40" s="13"/>
    </row>
    <row r="41" ht="15.75" customHeight="1">
      <c r="A41" s="40"/>
      <c r="B41" s="52"/>
      <c r="C41" s="47" t="s">
        <v>98</v>
      </c>
      <c r="D41" s="24"/>
      <c r="E41" s="48" t="s">
        <v>95</v>
      </c>
      <c r="F41" s="23"/>
      <c r="G41" s="23"/>
      <c r="H41" s="24"/>
      <c r="I41" s="53">
        <v>3318000.0</v>
      </c>
      <c r="J41" s="49">
        <f t="shared" si="1"/>
        <v>3425171.4</v>
      </c>
      <c r="K41" s="49">
        <f t="shared" si="2"/>
        <v>3527926.542</v>
      </c>
      <c r="L41" s="50">
        <v>30.0</v>
      </c>
      <c r="M41" s="51">
        <f t="shared" si="3"/>
        <v>3527926.542</v>
      </c>
      <c r="N41" s="13"/>
      <c r="O41" s="18"/>
      <c r="P41" s="13"/>
      <c r="Q41" s="13"/>
      <c r="R41" s="16"/>
      <c r="S41" s="13"/>
    </row>
    <row r="42" ht="15.75" customHeight="1">
      <c r="A42" s="40"/>
      <c r="B42" s="52"/>
      <c r="C42" s="47" t="s">
        <v>99</v>
      </c>
      <c r="D42" s="24"/>
      <c r="E42" s="48" t="s">
        <v>95</v>
      </c>
      <c r="F42" s="23"/>
      <c r="G42" s="23"/>
      <c r="H42" s="24"/>
      <c r="I42" s="53">
        <v>3318000.0</v>
      </c>
      <c r="J42" s="49">
        <f t="shared" si="1"/>
        <v>3425171.4</v>
      </c>
      <c r="K42" s="49">
        <f t="shared" si="2"/>
        <v>3527926.542</v>
      </c>
      <c r="L42" s="50">
        <v>30.0</v>
      </c>
      <c r="M42" s="51">
        <f t="shared" si="3"/>
        <v>3527926.542</v>
      </c>
      <c r="N42" s="13"/>
      <c r="O42" s="18"/>
      <c r="P42" s="13"/>
      <c r="Q42" s="13"/>
      <c r="R42" s="16"/>
      <c r="S42" s="13"/>
    </row>
    <row r="43" ht="15.75" customHeight="1">
      <c r="A43" s="40"/>
      <c r="B43" s="52"/>
      <c r="C43" s="47" t="s">
        <v>100</v>
      </c>
      <c r="D43" s="24"/>
      <c r="E43" s="48" t="s">
        <v>95</v>
      </c>
      <c r="F43" s="23"/>
      <c r="G43" s="23"/>
      <c r="H43" s="24"/>
      <c r="I43" s="53">
        <v>3318000.0</v>
      </c>
      <c r="J43" s="49">
        <f t="shared" si="1"/>
        <v>3425171.4</v>
      </c>
      <c r="K43" s="49">
        <f t="shared" si="2"/>
        <v>3527926.542</v>
      </c>
      <c r="L43" s="50">
        <v>30.0</v>
      </c>
      <c r="M43" s="51">
        <f t="shared" si="3"/>
        <v>3527926.542</v>
      </c>
      <c r="N43" s="13"/>
      <c r="O43" s="18"/>
      <c r="P43" s="13"/>
      <c r="Q43" s="13"/>
      <c r="R43" s="16"/>
      <c r="S43" s="13"/>
    </row>
    <row r="44" ht="15.75" customHeight="1">
      <c r="A44" s="40"/>
      <c r="B44" s="52"/>
      <c r="C44" s="47" t="s">
        <v>101</v>
      </c>
      <c r="D44" s="24"/>
      <c r="E44" s="48" t="s">
        <v>95</v>
      </c>
      <c r="F44" s="23"/>
      <c r="G44" s="23"/>
      <c r="H44" s="24"/>
      <c r="I44" s="53">
        <v>3318000.0</v>
      </c>
      <c r="J44" s="49">
        <f t="shared" si="1"/>
        <v>3425171.4</v>
      </c>
      <c r="K44" s="49">
        <f t="shared" si="2"/>
        <v>3527926.542</v>
      </c>
      <c r="L44" s="50">
        <v>30.0</v>
      </c>
      <c r="M44" s="51">
        <f t="shared" si="3"/>
        <v>3527926.542</v>
      </c>
      <c r="N44" s="13"/>
      <c r="O44" s="18"/>
      <c r="P44" s="13"/>
      <c r="Q44" s="13"/>
      <c r="R44" s="16"/>
      <c r="S44" s="13"/>
    </row>
    <row r="45" ht="15.75" customHeight="1">
      <c r="A45" s="40"/>
      <c r="B45" s="52"/>
      <c r="C45" s="47" t="s">
        <v>102</v>
      </c>
      <c r="D45" s="24"/>
      <c r="E45" s="48" t="s">
        <v>95</v>
      </c>
      <c r="F45" s="23"/>
      <c r="G45" s="23"/>
      <c r="H45" s="24"/>
      <c r="I45" s="53">
        <v>3318000.0</v>
      </c>
      <c r="J45" s="49">
        <f t="shared" si="1"/>
        <v>3425171.4</v>
      </c>
      <c r="K45" s="49">
        <f t="shared" si="2"/>
        <v>3527926.542</v>
      </c>
      <c r="L45" s="50">
        <v>30.0</v>
      </c>
      <c r="M45" s="51">
        <f t="shared" si="3"/>
        <v>3527926.542</v>
      </c>
      <c r="N45" s="13"/>
      <c r="O45" s="18"/>
      <c r="P45" s="13"/>
      <c r="Q45" s="13"/>
      <c r="R45" s="16"/>
      <c r="S45" s="13"/>
    </row>
    <row r="46" ht="15.75" customHeight="1">
      <c r="A46" s="40"/>
      <c r="B46" s="52"/>
      <c r="C46" s="47" t="s">
        <v>103</v>
      </c>
      <c r="D46" s="24"/>
      <c r="E46" s="48" t="s">
        <v>95</v>
      </c>
      <c r="F46" s="23"/>
      <c r="G46" s="23"/>
      <c r="H46" s="24"/>
      <c r="I46" s="53">
        <v>3318000.0</v>
      </c>
      <c r="J46" s="49">
        <f t="shared" si="1"/>
        <v>3425171.4</v>
      </c>
      <c r="K46" s="49">
        <f t="shared" si="2"/>
        <v>3527926.542</v>
      </c>
      <c r="L46" s="50">
        <v>30.0</v>
      </c>
      <c r="M46" s="51">
        <f t="shared" si="3"/>
        <v>3527926.542</v>
      </c>
      <c r="N46" s="13"/>
      <c r="O46" s="18"/>
      <c r="P46" s="13"/>
      <c r="Q46" s="13"/>
      <c r="R46" s="16"/>
      <c r="S46" s="13"/>
    </row>
    <row r="47" ht="15.75" customHeight="1">
      <c r="A47" s="40"/>
      <c r="B47" s="52"/>
      <c r="C47" s="47" t="s">
        <v>104</v>
      </c>
      <c r="D47" s="24"/>
      <c r="E47" s="48" t="s">
        <v>95</v>
      </c>
      <c r="F47" s="23"/>
      <c r="G47" s="23"/>
      <c r="H47" s="24"/>
      <c r="I47" s="53">
        <v>3318000.0</v>
      </c>
      <c r="J47" s="49">
        <f t="shared" si="1"/>
        <v>3425171.4</v>
      </c>
      <c r="K47" s="49">
        <f t="shared" si="2"/>
        <v>3527926.542</v>
      </c>
      <c r="L47" s="50">
        <v>30.0</v>
      </c>
      <c r="M47" s="51">
        <f t="shared" si="3"/>
        <v>3527926.542</v>
      </c>
      <c r="N47" s="13"/>
      <c r="O47" s="18"/>
      <c r="P47" s="13"/>
      <c r="Q47" s="13"/>
      <c r="R47" s="16"/>
      <c r="S47" s="13"/>
    </row>
    <row r="48" ht="15.75" customHeight="1">
      <c r="A48" s="40"/>
      <c r="B48" s="52"/>
      <c r="C48" s="47" t="s">
        <v>105</v>
      </c>
      <c r="D48" s="24"/>
      <c r="E48" s="48" t="s">
        <v>106</v>
      </c>
      <c r="F48" s="23"/>
      <c r="G48" s="23"/>
      <c r="H48" s="24"/>
      <c r="I48" s="53">
        <v>2840000.0</v>
      </c>
      <c r="J48" s="49">
        <f t="shared" si="1"/>
        <v>2931732</v>
      </c>
      <c r="K48" s="49">
        <f t="shared" si="2"/>
        <v>3019683.96</v>
      </c>
      <c r="L48" s="50">
        <v>30.0</v>
      </c>
      <c r="M48" s="51">
        <f t="shared" si="3"/>
        <v>3019683.96</v>
      </c>
      <c r="N48" s="13"/>
      <c r="O48" s="18"/>
      <c r="P48" s="13"/>
      <c r="Q48" s="13"/>
      <c r="R48" s="16"/>
      <c r="S48" s="13"/>
    </row>
    <row r="49" ht="15.75" customHeight="1">
      <c r="A49" s="40"/>
      <c r="B49" s="52"/>
      <c r="C49" s="47" t="s">
        <v>107</v>
      </c>
      <c r="D49" s="24"/>
      <c r="E49" s="48" t="s">
        <v>106</v>
      </c>
      <c r="F49" s="23"/>
      <c r="G49" s="23"/>
      <c r="H49" s="24"/>
      <c r="I49" s="53">
        <v>2840000.0</v>
      </c>
      <c r="J49" s="49">
        <f t="shared" si="1"/>
        <v>2931732</v>
      </c>
      <c r="K49" s="49">
        <f t="shared" si="2"/>
        <v>3019683.96</v>
      </c>
      <c r="L49" s="50">
        <v>30.0</v>
      </c>
      <c r="M49" s="51">
        <f t="shared" si="3"/>
        <v>3019683.96</v>
      </c>
      <c r="N49" s="13"/>
      <c r="O49" s="18"/>
      <c r="P49" s="13"/>
      <c r="Q49" s="13"/>
      <c r="R49" s="16"/>
      <c r="S49" s="13"/>
    </row>
    <row r="50" ht="15.75" customHeight="1">
      <c r="A50" s="40"/>
      <c r="B50" s="52"/>
      <c r="C50" s="47" t="s">
        <v>108</v>
      </c>
      <c r="D50" s="24"/>
      <c r="E50" s="48" t="s">
        <v>109</v>
      </c>
      <c r="F50" s="23"/>
      <c r="G50" s="23"/>
      <c r="H50" s="24"/>
      <c r="I50" s="53">
        <v>2952000.0</v>
      </c>
      <c r="J50" s="49">
        <f t="shared" si="1"/>
        <v>3047349.6</v>
      </c>
      <c r="K50" s="49">
        <f t="shared" si="2"/>
        <v>3138770.088</v>
      </c>
      <c r="L50" s="50">
        <v>30.0</v>
      </c>
      <c r="M50" s="51">
        <f t="shared" si="3"/>
        <v>3138770.088</v>
      </c>
      <c r="N50" s="13"/>
      <c r="O50" s="18"/>
      <c r="P50" s="13"/>
      <c r="Q50" s="13"/>
      <c r="R50" s="16"/>
      <c r="S50" s="13"/>
    </row>
    <row r="51" ht="15.75" customHeight="1">
      <c r="A51" s="40"/>
      <c r="B51" s="52"/>
      <c r="C51" s="47" t="s">
        <v>110</v>
      </c>
      <c r="D51" s="24"/>
      <c r="E51" s="48" t="s">
        <v>111</v>
      </c>
      <c r="F51" s="23"/>
      <c r="G51" s="23"/>
      <c r="H51" s="24"/>
      <c r="I51" s="53">
        <v>1.0123766E7</v>
      </c>
      <c r="J51" s="49">
        <f t="shared" si="1"/>
        <v>10450763.64</v>
      </c>
      <c r="K51" s="49">
        <f t="shared" si="2"/>
        <v>10764286.55</v>
      </c>
      <c r="L51" s="50">
        <v>1.0</v>
      </c>
      <c r="M51" s="51">
        <f t="shared" si="3"/>
        <v>358809.5517</v>
      </c>
      <c r="N51" s="13"/>
      <c r="O51" s="18"/>
      <c r="P51" s="13"/>
      <c r="Q51" s="13"/>
      <c r="R51" s="16"/>
      <c r="S51" s="13"/>
    </row>
    <row r="52" ht="15.75" customHeight="1">
      <c r="A52" s="40"/>
      <c r="B52" s="54"/>
      <c r="C52" s="47" t="s">
        <v>112</v>
      </c>
      <c r="D52" s="24"/>
      <c r="E52" s="48" t="s">
        <v>113</v>
      </c>
      <c r="F52" s="23"/>
      <c r="G52" s="23"/>
      <c r="H52" s="24"/>
      <c r="I52" s="53">
        <v>6536524.0</v>
      </c>
      <c r="J52" s="49">
        <f t="shared" si="1"/>
        <v>6747653.725</v>
      </c>
      <c r="K52" s="49">
        <f t="shared" si="2"/>
        <v>6950083.337</v>
      </c>
      <c r="L52" s="50">
        <v>0.0</v>
      </c>
      <c r="M52" s="51">
        <f t="shared" si="3"/>
        <v>0</v>
      </c>
      <c r="N52" s="13"/>
      <c r="O52" s="18"/>
      <c r="P52" s="13"/>
      <c r="Q52" s="13"/>
      <c r="R52" s="16"/>
      <c r="S52" s="13"/>
    </row>
    <row r="53" ht="15.75" customHeight="1">
      <c r="A53" s="40"/>
      <c r="B53" s="55" t="s">
        <v>54</v>
      </c>
      <c r="C53" s="56"/>
      <c r="D53" s="57"/>
      <c r="E53" s="57"/>
      <c r="F53" s="58"/>
      <c r="G53" s="58"/>
      <c r="H53" s="58"/>
      <c r="I53" s="57"/>
      <c r="J53" s="57"/>
      <c r="K53" s="57"/>
      <c r="L53" s="57"/>
      <c r="M53" s="57"/>
      <c r="N53" s="33">
        <f>SUM(M16:M52)</f>
        <v>174904977.7</v>
      </c>
      <c r="O53" s="13"/>
      <c r="P53" s="18"/>
      <c r="Q53" s="13"/>
      <c r="R53" s="13"/>
      <c r="S53" s="16"/>
      <c r="T53" s="13"/>
    </row>
    <row r="54" ht="15.75" customHeight="1">
      <c r="A54" s="40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60"/>
      <c r="N54" s="60"/>
      <c r="O54" s="59"/>
      <c r="P54" s="13"/>
      <c r="Q54" s="18"/>
      <c r="R54" s="13"/>
      <c r="S54" s="16"/>
      <c r="T54" s="13"/>
    </row>
    <row r="55" ht="15.75" customHeight="1">
      <c r="A55" s="14"/>
      <c r="B55" s="39" t="s">
        <v>114</v>
      </c>
      <c r="C55" s="37"/>
      <c r="D55" s="38"/>
      <c r="E55" s="13"/>
      <c r="F55" s="13"/>
      <c r="G55" s="13"/>
      <c r="H55" s="13"/>
      <c r="I55" s="18"/>
      <c r="J55" s="18"/>
      <c r="K55" s="18"/>
      <c r="L55" s="18"/>
      <c r="M55" s="20"/>
      <c r="N55" s="20"/>
      <c r="O55" s="13"/>
      <c r="P55" s="13"/>
      <c r="Q55" s="18"/>
      <c r="R55" s="13"/>
      <c r="S55" s="16"/>
      <c r="T55" s="13"/>
    </row>
    <row r="56" ht="15.75" customHeight="1">
      <c r="A56" s="14"/>
      <c r="B56" s="18"/>
      <c r="C56" s="13"/>
      <c r="D56" s="13"/>
      <c r="E56" s="13"/>
      <c r="F56" s="13"/>
      <c r="G56" s="13"/>
      <c r="H56" s="13"/>
      <c r="I56" s="18"/>
      <c r="J56" s="18"/>
      <c r="K56" s="18"/>
      <c r="L56" s="18"/>
      <c r="M56" s="20"/>
      <c r="N56" s="20"/>
      <c r="O56" s="61"/>
      <c r="P56" s="13"/>
      <c r="Q56" s="18"/>
      <c r="R56" s="13"/>
      <c r="S56" s="16"/>
      <c r="T56" s="13"/>
    </row>
    <row r="57" ht="15.75" customHeight="1">
      <c r="A57" s="40"/>
      <c r="B57" s="62" t="s">
        <v>115</v>
      </c>
      <c r="C57" s="23"/>
      <c r="D57" s="24"/>
      <c r="E57" s="41" t="s">
        <v>116</v>
      </c>
      <c r="F57" s="41" t="s">
        <v>117</v>
      </c>
      <c r="G57" s="41" t="s">
        <v>118</v>
      </c>
      <c r="H57" s="59"/>
      <c r="I57" s="18"/>
      <c r="J57" s="18"/>
      <c r="K57" s="18"/>
      <c r="L57" s="18"/>
      <c r="M57" s="20"/>
      <c r="N57" s="20"/>
      <c r="O57" s="13"/>
      <c r="P57" s="13"/>
      <c r="Q57" s="18"/>
      <c r="R57" s="13"/>
      <c r="S57" s="16"/>
      <c r="T57" s="13"/>
    </row>
    <row r="58" ht="15.75" customHeight="1">
      <c r="A58" s="14"/>
      <c r="B58" s="63" t="s">
        <v>119</v>
      </c>
      <c r="C58" s="23"/>
      <c r="D58" s="24"/>
      <c r="E58" s="64" t="s">
        <v>120</v>
      </c>
      <c r="F58" s="64" t="s">
        <v>120</v>
      </c>
      <c r="G58" s="65">
        <v>0.0</v>
      </c>
      <c r="H58" s="13"/>
      <c r="I58" s="18"/>
      <c r="J58" s="18"/>
      <c r="K58" s="18"/>
      <c r="L58" s="18"/>
      <c r="M58" s="20"/>
      <c r="N58" s="20"/>
      <c r="O58" s="61"/>
      <c r="P58" s="13"/>
      <c r="Q58" s="18"/>
      <c r="R58" s="13"/>
      <c r="S58" s="16"/>
      <c r="T58" s="13"/>
    </row>
    <row r="59" ht="15.75" customHeight="1">
      <c r="A59" s="14"/>
      <c r="B59" s="66" t="s">
        <v>121</v>
      </c>
      <c r="C59" s="23"/>
      <c r="D59" s="24"/>
      <c r="E59" s="64" t="s">
        <v>122</v>
      </c>
      <c r="F59" s="64" t="s">
        <v>123</v>
      </c>
      <c r="G59" s="65">
        <v>1.377089E7</v>
      </c>
      <c r="H59" s="13"/>
      <c r="I59" s="18"/>
      <c r="J59" s="18"/>
      <c r="K59" s="18"/>
      <c r="L59" s="18"/>
      <c r="M59" s="20"/>
      <c r="N59" s="20"/>
      <c r="O59" s="67"/>
      <c r="P59" s="13"/>
      <c r="Q59" s="18"/>
      <c r="R59" s="13"/>
      <c r="S59" s="16"/>
      <c r="T59" s="13"/>
    </row>
    <row r="60" ht="15.75" customHeight="1">
      <c r="A60" s="14"/>
      <c r="B60" s="66" t="s">
        <v>124</v>
      </c>
      <c r="C60" s="23"/>
      <c r="D60" s="24"/>
      <c r="E60" s="64">
        <v>6.3061914E7</v>
      </c>
      <c r="F60" s="64" t="s">
        <v>125</v>
      </c>
      <c r="G60" s="65">
        <v>104580.0</v>
      </c>
      <c r="H60" s="13"/>
      <c r="I60" s="18"/>
      <c r="J60" s="18"/>
      <c r="K60" s="18"/>
      <c r="L60" s="18"/>
      <c r="M60" s="20"/>
      <c r="N60" s="20"/>
      <c r="O60" s="13"/>
      <c r="P60" s="13"/>
      <c r="Q60" s="18"/>
      <c r="R60" s="13"/>
      <c r="S60" s="16"/>
      <c r="T60" s="13"/>
    </row>
    <row r="61" ht="15.75" customHeight="1">
      <c r="A61" s="14"/>
      <c r="B61" s="66" t="s">
        <v>124</v>
      </c>
      <c r="C61" s="23"/>
      <c r="D61" s="24"/>
      <c r="E61" s="64">
        <v>6.3061961E7</v>
      </c>
      <c r="F61" s="64" t="s">
        <v>125</v>
      </c>
      <c r="G61" s="65">
        <v>685290.0</v>
      </c>
      <c r="H61" s="13"/>
      <c r="I61" s="18"/>
      <c r="J61" s="18"/>
      <c r="K61" s="18"/>
      <c r="L61" s="18"/>
      <c r="M61" s="20"/>
      <c r="N61" s="20"/>
      <c r="O61" s="13"/>
      <c r="P61" s="13"/>
      <c r="Q61" s="18"/>
      <c r="R61" s="13"/>
      <c r="S61" s="16"/>
      <c r="T61" s="13"/>
    </row>
    <row r="62" ht="15.75" customHeight="1">
      <c r="A62" s="14"/>
      <c r="B62" s="63" t="s">
        <v>126</v>
      </c>
      <c r="C62" s="23"/>
      <c r="D62" s="24"/>
      <c r="E62" s="64">
        <v>3130151.0</v>
      </c>
      <c r="F62" s="68" t="s">
        <v>127</v>
      </c>
      <c r="G62" s="65">
        <v>249261.0</v>
      </c>
      <c r="H62" s="13"/>
      <c r="I62" s="18"/>
      <c r="J62" s="18"/>
      <c r="K62" s="18"/>
      <c r="L62" s="18"/>
      <c r="M62" s="20"/>
      <c r="N62" s="20"/>
      <c r="O62" s="13"/>
      <c r="P62" s="13"/>
      <c r="Q62" s="18"/>
      <c r="R62" s="13"/>
      <c r="S62" s="16"/>
      <c r="T62" s="13"/>
    </row>
    <row r="63" ht="15.75" customHeight="1">
      <c r="A63" s="14"/>
      <c r="B63" s="63" t="s">
        <v>128</v>
      </c>
      <c r="C63" s="23"/>
      <c r="D63" s="24"/>
      <c r="E63" s="69"/>
      <c r="F63" s="70"/>
      <c r="G63" s="71"/>
      <c r="H63" s="13"/>
      <c r="I63" s="18"/>
      <c r="J63" s="18"/>
      <c r="K63" s="18"/>
      <c r="L63" s="18"/>
      <c r="M63" s="20"/>
      <c r="N63" s="20"/>
      <c r="O63" s="13"/>
      <c r="P63" s="13"/>
      <c r="Q63" s="18"/>
      <c r="R63" s="13"/>
      <c r="S63" s="16"/>
      <c r="T63" s="13"/>
    </row>
    <row r="64" ht="15.75" customHeight="1">
      <c r="A64" s="14"/>
      <c r="B64" s="27" t="s">
        <v>54</v>
      </c>
      <c r="C64" s="23"/>
      <c r="D64" s="23"/>
      <c r="E64" s="23"/>
      <c r="F64" s="24"/>
      <c r="G64" s="72">
        <f>SUM(G58:G63)</f>
        <v>14810021</v>
      </c>
      <c r="H64" s="13"/>
      <c r="I64" s="18"/>
      <c r="J64" s="18"/>
      <c r="K64" s="18"/>
      <c r="L64" s="18"/>
      <c r="M64" s="20"/>
      <c r="N64" s="20"/>
      <c r="O64" s="13"/>
      <c r="P64" s="13"/>
      <c r="Q64" s="18"/>
      <c r="R64" s="13"/>
      <c r="S64" s="16"/>
      <c r="T64" s="13"/>
    </row>
    <row r="65" ht="15.75" customHeight="1">
      <c r="A65" s="14"/>
      <c r="B65" s="18"/>
      <c r="C65" s="13"/>
      <c r="D65" s="13"/>
      <c r="E65" s="13"/>
      <c r="F65" s="13"/>
      <c r="G65" s="13"/>
      <c r="H65" s="13"/>
      <c r="I65" s="18"/>
      <c r="J65" s="18"/>
      <c r="K65" s="18"/>
      <c r="L65" s="18"/>
      <c r="M65" s="20"/>
      <c r="N65" s="20"/>
      <c r="O65" s="13"/>
      <c r="P65" s="13"/>
      <c r="Q65" s="18"/>
      <c r="R65" s="13"/>
      <c r="S65" s="16"/>
      <c r="T65" s="13"/>
    </row>
    <row r="66" ht="15.75" customHeight="1">
      <c r="A66" s="14"/>
      <c r="B66" s="39" t="s">
        <v>129</v>
      </c>
      <c r="C66" s="37"/>
      <c r="D66" s="38"/>
      <c r="E66" s="13"/>
      <c r="F66" s="13"/>
      <c r="G66" s="13"/>
      <c r="H66" s="13"/>
      <c r="I66" s="18"/>
      <c r="J66" s="18"/>
      <c r="K66" s="18"/>
      <c r="L66" s="18"/>
      <c r="M66" s="20"/>
      <c r="N66" s="20"/>
      <c r="O66" s="13"/>
      <c r="P66" s="13"/>
      <c r="Q66" s="18"/>
      <c r="R66" s="13"/>
      <c r="S66" s="16"/>
      <c r="T66" s="13"/>
    </row>
    <row r="67" ht="15.75" customHeight="1">
      <c r="A67" s="14"/>
      <c r="B67" s="18"/>
      <c r="C67" s="13"/>
      <c r="D67" s="13"/>
      <c r="E67" s="13"/>
      <c r="F67" s="13"/>
      <c r="G67" s="13"/>
      <c r="H67" s="13"/>
      <c r="I67" s="18"/>
      <c r="J67" s="18"/>
      <c r="K67" s="18"/>
      <c r="L67" s="18"/>
      <c r="M67" s="20"/>
      <c r="N67" s="20"/>
      <c r="O67" s="13"/>
      <c r="P67" s="13"/>
      <c r="Q67" s="18"/>
      <c r="R67" s="13"/>
      <c r="S67" s="16"/>
      <c r="T67" s="13"/>
    </row>
    <row r="68" ht="15.75" customHeight="1">
      <c r="A68" s="40"/>
      <c r="B68" s="62" t="s">
        <v>130</v>
      </c>
      <c r="C68" s="23"/>
      <c r="D68" s="24"/>
      <c r="E68" s="41" t="s">
        <v>131</v>
      </c>
      <c r="F68" s="41" t="s">
        <v>132</v>
      </c>
      <c r="G68" s="41" t="s">
        <v>53</v>
      </c>
      <c r="H68" s="41" t="s">
        <v>118</v>
      </c>
      <c r="I68" s="18"/>
      <c r="J68" s="18"/>
      <c r="K68" s="18"/>
      <c r="L68" s="18"/>
      <c r="M68" s="20"/>
      <c r="N68" s="20"/>
      <c r="O68" s="13"/>
      <c r="P68" s="13"/>
      <c r="Q68" s="18"/>
      <c r="R68" s="13"/>
      <c r="S68" s="16"/>
      <c r="T68" s="13"/>
    </row>
    <row r="69" ht="15.75" customHeight="1">
      <c r="A69" s="14"/>
      <c r="B69" s="66" t="s">
        <v>133</v>
      </c>
      <c r="C69" s="23"/>
      <c r="D69" s="24"/>
      <c r="E69" s="73">
        <v>3.0</v>
      </c>
      <c r="F69" s="74">
        <f>(((1750905*9.77*1.1)))*3*1.019</f>
        <v>57523495.74</v>
      </c>
      <c r="G69" s="75">
        <v>30.0</v>
      </c>
      <c r="H69" s="76">
        <f>+ROUND((F69/30)*G69,0)</f>
        <v>57523496</v>
      </c>
      <c r="I69" s="18"/>
      <c r="J69" s="18"/>
      <c r="K69" s="18"/>
      <c r="L69" s="18"/>
      <c r="M69" s="20"/>
      <c r="N69" s="20"/>
      <c r="O69" s="61"/>
      <c r="P69" s="13"/>
      <c r="Q69" s="18"/>
      <c r="R69" s="13"/>
      <c r="S69" s="16"/>
      <c r="T69" s="13"/>
    </row>
    <row r="70" ht="15.75" customHeight="1">
      <c r="A70" s="14"/>
      <c r="B70" s="66" t="s">
        <v>134</v>
      </c>
      <c r="C70" s="23"/>
      <c r="D70" s="24"/>
      <c r="E70" s="73">
        <v>1.0</v>
      </c>
      <c r="F70" s="74">
        <f>((1750905*9.77
*1.08)*(0.5491154*12/15))*E70*1.019</f>
        <v>8270060.694</v>
      </c>
      <c r="G70" s="75">
        <v>30.0</v>
      </c>
      <c r="H70" s="76">
        <f>+ROUND((F70/30)*G70,0)-1.05</f>
        <v>8270059.95</v>
      </c>
      <c r="I70" s="18"/>
      <c r="J70" s="18"/>
      <c r="K70" s="18"/>
      <c r="L70" s="18"/>
      <c r="M70" s="20"/>
      <c r="N70" s="20"/>
      <c r="O70" s="67"/>
      <c r="P70" s="13"/>
      <c r="Q70" s="18"/>
      <c r="R70" s="13"/>
      <c r="S70" s="16"/>
      <c r="T70" s="13"/>
    </row>
    <row r="71" ht="15.75" customHeight="1">
      <c r="A71" s="14"/>
      <c r="B71" s="27" t="s">
        <v>54</v>
      </c>
      <c r="C71" s="23"/>
      <c r="D71" s="23"/>
      <c r="E71" s="23"/>
      <c r="F71" s="23"/>
      <c r="G71" s="24"/>
      <c r="H71" s="77">
        <f>SUM(H69:H70)</f>
        <v>65793555.95</v>
      </c>
      <c r="I71" s="18"/>
      <c r="J71" s="18"/>
      <c r="K71" s="18"/>
      <c r="L71" s="18"/>
      <c r="M71" s="20"/>
      <c r="N71" s="20"/>
      <c r="O71" s="13"/>
      <c r="P71" s="13"/>
      <c r="Q71" s="18"/>
      <c r="R71" s="13"/>
      <c r="S71" s="16"/>
      <c r="T71" s="13"/>
    </row>
    <row r="72" ht="15.75" customHeight="1">
      <c r="A72" s="14"/>
      <c r="B72" s="18"/>
      <c r="C72" s="13"/>
      <c r="D72" s="13"/>
      <c r="E72" s="13"/>
      <c r="F72" s="13"/>
      <c r="G72" s="13"/>
      <c r="H72" s="13"/>
      <c r="I72" s="18"/>
      <c r="J72" s="18"/>
      <c r="K72" s="18"/>
      <c r="L72" s="18"/>
      <c r="M72" s="20"/>
      <c r="N72" s="20"/>
      <c r="O72" s="13"/>
      <c r="P72" s="13"/>
      <c r="Q72" s="18"/>
      <c r="R72" s="13"/>
      <c r="S72" s="16"/>
      <c r="T72" s="13"/>
    </row>
    <row r="73" ht="15.75" customHeight="1">
      <c r="A73" s="14"/>
      <c r="B73" s="18"/>
      <c r="C73" s="13"/>
      <c r="D73" s="13"/>
      <c r="E73" s="13"/>
      <c r="F73" s="13"/>
      <c r="G73" s="13"/>
      <c r="H73" s="13"/>
      <c r="I73" s="18"/>
      <c r="J73" s="18"/>
      <c r="K73" s="18"/>
      <c r="L73" s="18"/>
      <c r="M73" s="20"/>
      <c r="N73" s="20"/>
      <c r="O73" s="13"/>
      <c r="P73" s="13"/>
      <c r="Q73" s="18"/>
      <c r="R73" s="13"/>
      <c r="S73" s="16"/>
      <c r="T73" s="13"/>
    </row>
    <row r="74" ht="15.75" customHeight="1">
      <c r="A74" s="14"/>
      <c r="B74" s="36" t="s">
        <v>45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8"/>
      <c r="S74" s="16"/>
      <c r="T74" s="13"/>
    </row>
    <row r="75" ht="15.75" customHeight="1">
      <c r="A75" s="14"/>
      <c r="B75" s="18"/>
      <c r="C75" s="19"/>
      <c r="D75" s="19"/>
      <c r="E75" s="19"/>
      <c r="F75" s="19"/>
      <c r="G75" s="19"/>
      <c r="H75" s="19"/>
      <c r="I75" s="59"/>
      <c r="J75" s="59"/>
      <c r="K75" s="59"/>
      <c r="L75" s="59"/>
      <c r="M75" s="78"/>
      <c r="N75" s="78"/>
      <c r="O75" s="19"/>
      <c r="P75" s="19"/>
      <c r="Q75" s="59"/>
      <c r="R75" s="19"/>
      <c r="S75" s="79"/>
      <c r="T75" s="19"/>
    </row>
    <row r="76" ht="15.75" customHeight="1">
      <c r="A76" s="14"/>
      <c r="B76" s="18"/>
      <c r="C76" s="19"/>
      <c r="D76" s="19"/>
      <c r="E76" s="19"/>
      <c r="F76" s="19"/>
      <c r="G76" s="19"/>
      <c r="H76" s="19"/>
      <c r="I76" s="59"/>
      <c r="J76" s="59"/>
      <c r="K76" s="59"/>
      <c r="L76" s="59"/>
      <c r="M76" s="78"/>
      <c r="N76" s="78"/>
      <c r="O76" s="19"/>
      <c r="P76" s="19"/>
      <c r="Q76" s="59"/>
      <c r="R76" s="19"/>
      <c r="S76" s="79"/>
      <c r="T76" s="19"/>
    </row>
    <row r="77" ht="15.75" customHeight="1">
      <c r="A77" s="40"/>
      <c r="B77" s="80" t="s">
        <v>135</v>
      </c>
      <c r="C77" s="1" t="s">
        <v>0</v>
      </c>
      <c r="D77" s="1" t="s">
        <v>1</v>
      </c>
      <c r="E77" s="1" t="s">
        <v>4</v>
      </c>
      <c r="F77" s="1" t="s">
        <v>21</v>
      </c>
      <c r="G77" s="41" t="s">
        <v>136</v>
      </c>
      <c r="H77" s="45" t="s">
        <v>137</v>
      </c>
      <c r="I77" s="45" t="s">
        <v>51</v>
      </c>
      <c r="J77" s="45" t="s">
        <v>138</v>
      </c>
      <c r="K77" s="41" t="s">
        <v>139</v>
      </c>
      <c r="L77" s="41" t="s">
        <v>140</v>
      </c>
      <c r="M77" s="81" t="s">
        <v>141</v>
      </c>
      <c r="N77" s="41" t="s">
        <v>54</v>
      </c>
      <c r="O77" s="19"/>
      <c r="P77" s="59"/>
      <c r="Q77" s="19"/>
      <c r="R77" s="79"/>
    </row>
    <row r="78" ht="15.75" customHeight="1">
      <c r="A78" s="82"/>
      <c r="B78" s="83" t="str">
        <f>IFERROR(__xludf.DUMMYFUNCTION("IFERROR(VLOOKUP(CONCATENATE(C78,D78,E78,F78,G78,H78),IMPORTRANGE(""https://docs.google.com/spreadsheets/d/1vQSgNMJXdrs4S3uLfPKDLLwIaGIMAUdySOJkVaHnDLI/edit?gid=0#gid=0"",""RESUMEN!B:C""),2,FALSE),""DEFINIR"")"),"DEFINIR")</f>
        <v>DEFINIR</v>
      </c>
      <c r="C78" s="84" t="s">
        <v>2</v>
      </c>
      <c r="D78" s="84" t="s">
        <v>7</v>
      </c>
      <c r="E78" s="83" t="s">
        <v>24</v>
      </c>
      <c r="F78" s="85" t="s">
        <v>142</v>
      </c>
      <c r="G78" s="83" t="str">
        <f>IFERROR(__xludf.DUMMYFUNCTION("IF(F78="""",""INCLUIR"",VLOOKUP($F78,IMPORTRANGE(""https://docs.google.com/spreadsheets/d/1vQSgNMJXdrs4S3uLfPKDLLwIaGIMAUdySOJkVaHnDLI/edit?gid=0#gid=0"",""RESUMEN!G:I""),2,0))"),"#REF!")</f>
        <v>#REF!</v>
      </c>
      <c r="H78" s="86" t="str">
        <f>IFERROR(__xludf.DUMMYFUNCTION("IF(F78="""",""INCLUIR"",VLOOKUP($F78,IMPORTRANGE(""https://docs.google.com/spreadsheets/d/1vQSgNMJXdrs4S3uLfPKDLLwIaGIMAUdySOJkVaHnDLI/edit?gid=0#gid=0"",""RESUMEN!G:I""),3,0))"),"#REF!")</f>
        <v>#REF!</v>
      </c>
      <c r="I78" s="87" t="str">
        <f t="shared" ref="I78:I1015" si="4">IF(K78="nuevo 2026",H78,(H78+(3.23%*H78)))</f>
        <v>#REF!</v>
      </c>
      <c r="J78" s="87" t="str">
        <f t="shared" ref="J78:J1015" si="5">IF(K78="NUEVO 2026",H78,(I78+(0.03*I78)))</f>
        <v>#REF!</v>
      </c>
      <c r="K78" s="86" t="str">
        <f>IFERROR(__xludf.DUMMYFUNCTION("VLOOKUP($F78,IMPORTRANGE(""https://docs.google.com/spreadsheets/d/1vQSgNMJXdrs4S3uLfPKDLLwIaGIMAUdySOJkVaHnDLI/edit?gid=0#gid=0"",""RESUMEN!G:J""),4,0)"),"#REF!")</f>
        <v>#REF!</v>
      </c>
      <c r="L78" s="88" t="str">
        <f t="shared" ref="L78:L1015" si="6">IF(K78="NUEVO 2026",J78,ROUND((J78*(1-8.25%)),0))</f>
        <v>#REF!</v>
      </c>
      <c r="M78" s="89">
        <v>2.4</v>
      </c>
      <c r="N78" s="90">
        <f t="shared" ref="N78:N1015" si="7">+IF(B78="DEFINIR",0,ROUND(L78*M78,0))</f>
        <v>0</v>
      </c>
      <c r="O78" s="19"/>
      <c r="P78" s="59"/>
      <c r="Q78" s="19"/>
      <c r="R78" s="79"/>
    </row>
    <row r="79" ht="15.75" customHeight="1">
      <c r="A79" s="82"/>
      <c r="B79" s="83" t="str">
        <f>IFERROR(__xludf.DUMMYFUNCTION("IFERROR(VLOOKUP(CONCATENATE(C79,D79,E79,F79,G79,H79),IMPORTRANGE(""https://docs.google.com/spreadsheets/d/1vQSgNMJXdrs4S3uLfPKDLLwIaGIMAUdySOJkVaHnDLI/edit?gid=0#gid=0"",""RESUMEN!B:C""),2,FALSE),""DEFINIR"")"),"DEFINIR")</f>
        <v>DEFINIR</v>
      </c>
      <c r="C79" s="84" t="s">
        <v>2</v>
      </c>
      <c r="D79" s="84" t="s">
        <v>5</v>
      </c>
      <c r="E79" s="83" t="s">
        <v>22</v>
      </c>
      <c r="F79" s="85" t="s">
        <v>143</v>
      </c>
      <c r="G79" s="83" t="str">
        <f>IFERROR(__xludf.DUMMYFUNCTION("IF(F79="""",""INCLUIR"",VLOOKUP($F79,IMPORTRANGE(""https://docs.google.com/spreadsheets/d/1vQSgNMJXdrs4S3uLfPKDLLwIaGIMAUdySOJkVaHnDLI/edit?gid=0#gid=0"",""RESUMEN!G:I""),2,0))"),"#REF!")</f>
        <v>#REF!</v>
      </c>
      <c r="H79" s="86" t="str">
        <f>IFERROR(__xludf.DUMMYFUNCTION("IF(F79="""",""INCLUIR"",VLOOKUP($F79,IMPORTRANGE(""https://docs.google.com/spreadsheets/d/1vQSgNMJXdrs4S3uLfPKDLLwIaGIMAUdySOJkVaHnDLI/edit?gid=0#gid=0"",""RESUMEN!G:I""),3,0))"),"#REF!")</f>
        <v>#REF!</v>
      </c>
      <c r="I79" s="87" t="str">
        <f t="shared" si="4"/>
        <v>#REF!</v>
      </c>
      <c r="J79" s="87" t="str">
        <f t="shared" si="5"/>
        <v>#REF!</v>
      </c>
      <c r="K79" s="86" t="str">
        <f>IFERROR(__xludf.DUMMYFUNCTION("VLOOKUP($F79,IMPORTRANGE(""https://docs.google.com/spreadsheets/d/1vQSgNMJXdrs4S3uLfPKDLLwIaGIMAUdySOJkVaHnDLI/edit?gid=0#gid=0"",""RESUMEN!G:J""),4,0)"),"#REF!")</f>
        <v>#REF!</v>
      </c>
      <c r="L79" s="88" t="str">
        <f t="shared" si="6"/>
        <v>#REF!</v>
      </c>
      <c r="M79" s="89">
        <v>3.0</v>
      </c>
      <c r="N79" s="90">
        <f t="shared" si="7"/>
        <v>0</v>
      </c>
      <c r="O79" s="19"/>
      <c r="P79" s="59"/>
      <c r="Q79" s="19"/>
      <c r="R79" s="79"/>
    </row>
    <row r="80" ht="15.75" customHeight="1">
      <c r="A80" s="82"/>
      <c r="B80" s="83" t="str">
        <f>IFERROR(__xludf.DUMMYFUNCTION("IFERROR(VLOOKUP(CONCATENATE(C80,D80,E80,F80,G80,H80),IMPORTRANGE(""https://docs.google.com/spreadsheets/d/1vQSgNMJXdrs4S3uLfPKDLLwIaGIMAUdySOJkVaHnDLI/edit?gid=0#gid=0"",""RESUMEN!B:C""),2,FALSE),""DEFINIR"")"),"DEFINIR")</f>
        <v>DEFINIR</v>
      </c>
      <c r="C80" s="84" t="s">
        <v>2</v>
      </c>
      <c r="D80" s="84" t="s">
        <v>5</v>
      </c>
      <c r="E80" s="83" t="s">
        <v>22</v>
      </c>
      <c r="F80" s="85" t="s">
        <v>144</v>
      </c>
      <c r="G80" s="83" t="str">
        <f>IFERROR(__xludf.DUMMYFUNCTION("IF(F80="""",""INCLUIR"",VLOOKUP($F80,IMPORTRANGE(""https://docs.google.com/spreadsheets/d/1vQSgNMJXdrs4S3uLfPKDLLwIaGIMAUdySOJkVaHnDLI/edit?gid=0#gid=0"",""RESUMEN!G:I""),2,0))"),"#REF!")</f>
        <v>#REF!</v>
      </c>
      <c r="H80" s="86" t="str">
        <f>IFERROR(__xludf.DUMMYFUNCTION("IF(F80="""",""INCLUIR"",VLOOKUP($F80,IMPORTRANGE(""https://docs.google.com/spreadsheets/d/1vQSgNMJXdrs4S3uLfPKDLLwIaGIMAUdySOJkVaHnDLI/edit?gid=0#gid=0"",""RESUMEN!G:I""),3,0))"),"#REF!")</f>
        <v>#REF!</v>
      </c>
      <c r="I80" s="87" t="str">
        <f t="shared" si="4"/>
        <v>#REF!</v>
      </c>
      <c r="J80" s="87" t="str">
        <f t="shared" si="5"/>
        <v>#REF!</v>
      </c>
      <c r="K80" s="86" t="str">
        <f>IFERROR(__xludf.DUMMYFUNCTION("VLOOKUP($F80,IMPORTRANGE(""https://docs.google.com/spreadsheets/d/1vQSgNMJXdrs4S3uLfPKDLLwIaGIMAUdySOJkVaHnDLI/edit?gid=0#gid=0"",""RESUMEN!G:J""),4,0)"),"#REF!")</f>
        <v>#REF!</v>
      </c>
      <c r="L80" s="88" t="str">
        <f t="shared" si="6"/>
        <v>#REF!</v>
      </c>
      <c r="M80" s="89">
        <v>3.0</v>
      </c>
      <c r="N80" s="90">
        <f t="shared" si="7"/>
        <v>0</v>
      </c>
      <c r="O80" s="19"/>
      <c r="P80" s="59"/>
      <c r="Q80" s="19"/>
      <c r="R80" s="79"/>
    </row>
    <row r="81" ht="15.75" customHeight="1">
      <c r="A81" s="82"/>
      <c r="B81" s="83" t="str">
        <f>IFERROR(__xludf.DUMMYFUNCTION("IFERROR(VLOOKUP(CONCATENATE(C81,D81,E81,F81,G81,H81),IMPORTRANGE(""https://docs.google.com/spreadsheets/d/1vQSgNMJXdrs4S3uLfPKDLLwIaGIMAUdySOJkVaHnDLI/edit?gid=0#gid=0"",""RESUMEN!B:C""),2,FALSE),""DEFINIR"")"),"DEFINIR")</f>
        <v>DEFINIR</v>
      </c>
      <c r="C81" s="84" t="s">
        <v>2</v>
      </c>
      <c r="D81" s="84" t="s">
        <v>5</v>
      </c>
      <c r="E81" s="83" t="s">
        <v>22</v>
      </c>
      <c r="F81" s="85" t="s">
        <v>145</v>
      </c>
      <c r="G81" s="83" t="str">
        <f>IFERROR(__xludf.DUMMYFUNCTION("IF(F81="""",""INCLUIR"",VLOOKUP($F81,IMPORTRANGE(""https://docs.google.com/spreadsheets/d/1vQSgNMJXdrs4S3uLfPKDLLwIaGIMAUdySOJkVaHnDLI/edit?gid=0#gid=0"",""RESUMEN!G:I""),2,0))"),"#REF!")</f>
        <v>#REF!</v>
      </c>
      <c r="H81" s="86" t="str">
        <f>IFERROR(__xludf.DUMMYFUNCTION("IF(F81="""",""INCLUIR"",VLOOKUP($F81,IMPORTRANGE(""https://docs.google.com/spreadsheets/d/1vQSgNMJXdrs4S3uLfPKDLLwIaGIMAUdySOJkVaHnDLI/edit?gid=0#gid=0"",""RESUMEN!G:I""),3,0))"),"#REF!")</f>
        <v>#REF!</v>
      </c>
      <c r="I81" s="87" t="str">
        <f t="shared" si="4"/>
        <v>#REF!</v>
      </c>
      <c r="J81" s="87" t="str">
        <f t="shared" si="5"/>
        <v>#REF!</v>
      </c>
      <c r="K81" s="86" t="str">
        <f>IFERROR(__xludf.DUMMYFUNCTION("VLOOKUP($F81,IMPORTRANGE(""https://docs.google.com/spreadsheets/d/1vQSgNMJXdrs4S3uLfPKDLLwIaGIMAUdySOJkVaHnDLI/edit?gid=0#gid=0"",""RESUMEN!G:J""),4,0)"),"#REF!")</f>
        <v>#REF!</v>
      </c>
      <c r="L81" s="88" t="str">
        <f t="shared" si="6"/>
        <v>#REF!</v>
      </c>
      <c r="M81" s="89">
        <v>5.0</v>
      </c>
      <c r="N81" s="90">
        <f t="shared" si="7"/>
        <v>0</v>
      </c>
      <c r="O81" s="19"/>
      <c r="P81" s="59"/>
      <c r="Q81" s="19"/>
      <c r="R81" s="79"/>
    </row>
    <row r="82" ht="15.75" customHeight="1">
      <c r="A82" s="82"/>
      <c r="B82" s="83" t="str">
        <f>IFERROR(__xludf.DUMMYFUNCTION("IFERROR(VLOOKUP(CONCATENATE(C82,D82,E82,F82,G82,H82),IMPORTRANGE(""https://docs.google.com/spreadsheets/d/1vQSgNMJXdrs4S3uLfPKDLLwIaGIMAUdySOJkVaHnDLI/edit?gid=0#gid=0"",""RESUMEN!B:C""),2,FALSE),""DEFINIR"")"),"DEFINIR")</f>
        <v>DEFINIR</v>
      </c>
      <c r="C82" s="84" t="s">
        <v>2</v>
      </c>
      <c r="D82" s="84" t="s">
        <v>5</v>
      </c>
      <c r="E82" s="83" t="s">
        <v>22</v>
      </c>
      <c r="F82" s="85" t="s">
        <v>146</v>
      </c>
      <c r="G82" s="83" t="str">
        <f>IFERROR(__xludf.DUMMYFUNCTION("IF(F82="""",""INCLUIR"",VLOOKUP($F82,IMPORTRANGE(""https://docs.google.com/spreadsheets/d/1vQSgNMJXdrs4S3uLfPKDLLwIaGIMAUdySOJkVaHnDLI/edit?gid=0#gid=0"",""RESUMEN!G:I""),2,0))"),"#REF!")</f>
        <v>#REF!</v>
      </c>
      <c r="H82" s="86" t="str">
        <f>IFERROR(__xludf.DUMMYFUNCTION("IF(F82="""",""INCLUIR"",VLOOKUP($F82,IMPORTRANGE(""https://docs.google.com/spreadsheets/d/1vQSgNMJXdrs4S3uLfPKDLLwIaGIMAUdySOJkVaHnDLI/edit?gid=0#gid=0"",""RESUMEN!G:I""),3,0))"),"#REF!")</f>
        <v>#REF!</v>
      </c>
      <c r="I82" s="87" t="str">
        <f t="shared" si="4"/>
        <v>#REF!</v>
      </c>
      <c r="J82" s="87" t="str">
        <f t="shared" si="5"/>
        <v>#REF!</v>
      </c>
      <c r="K82" s="86" t="str">
        <f>IFERROR(__xludf.DUMMYFUNCTION("VLOOKUP($F82,IMPORTRANGE(""https://docs.google.com/spreadsheets/d/1vQSgNMJXdrs4S3uLfPKDLLwIaGIMAUdySOJkVaHnDLI/edit?gid=0#gid=0"",""RESUMEN!G:J""),4,0)"),"#REF!")</f>
        <v>#REF!</v>
      </c>
      <c r="L82" s="88" t="str">
        <f t="shared" si="6"/>
        <v>#REF!</v>
      </c>
      <c r="M82" s="89">
        <v>4.0</v>
      </c>
      <c r="N82" s="90">
        <f t="shared" si="7"/>
        <v>0</v>
      </c>
      <c r="O82" s="19"/>
      <c r="P82" s="59"/>
      <c r="Q82" s="19"/>
      <c r="R82" s="79"/>
    </row>
    <row r="83" ht="15.75" customHeight="1">
      <c r="A83" s="82"/>
      <c r="B83" s="83" t="str">
        <f>IFERROR(__xludf.DUMMYFUNCTION("IFERROR(VLOOKUP(CONCATENATE(C83,D83,E83,F83,G83,H83),IMPORTRANGE(""https://docs.google.com/spreadsheets/d/1vQSgNMJXdrs4S3uLfPKDLLwIaGIMAUdySOJkVaHnDLI/edit?gid=0#gid=0"",""RESUMEN!B:C""),2,FALSE),""DEFINIR"")"),"DEFINIR")</f>
        <v>DEFINIR</v>
      </c>
      <c r="C83" s="84" t="s">
        <v>2</v>
      </c>
      <c r="D83" s="84" t="s">
        <v>5</v>
      </c>
      <c r="E83" s="83" t="s">
        <v>22</v>
      </c>
      <c r="F83" s="85" t="s">
        <v>147</v>
      </c>
      <c r="G83" s="83" t="str">
        <f>IFERROR(__xludf.DUMMYFUNCTION("IF(F83="""",""INCLUIR"",VLOOKUP($F83,IMPORTRANGE(""https://docs.google.com/spreadsheets/d/1vQSgNMJXdrs4S3uLfPKDLLwIaGIMAUdySOJkVaHnDLI/edit?gid=0#gid=0"",""RESUMEN!G:I""),2,0))"),"#REF!")</f>
        <v>#REF!</v>
      </c>
      <c r="H83" s="86" t="str">
        <f>IFERROR(__xludf.DUMMYFUNCTION("IF(F83="""",""INCLUIR"",VLOOKUP($F83,IMPORTRANGE(""https://docs.google.com/spreadsheets/d/1vQSgNMJXdrs4S3uLfPKDLLwIaGIMAUdySOJkVaHnDLI/edit?gid=0#gid=0"",""RESUMEN!G:I""),3,0))"),"#REF!")</f>
        <v>#REF!</v>
      </c>
      <c r="I83" s="87" t="str">
        <f t="shared" si="4"/>
        <v>#REF!</v>
      </c>
      <c r="J83" s="87" t="str">
        <f t="shared" si="5"/>
        <v>#REF!</v>
      </c>
      <c r="K83" s="86" t="str">
        <f>IFERROR(__xludf.DUMMYFUNCTION("VLOOKUP($F83,IMPORTRANGE(""https://docs.google.com/spreadsheets/d/1vQSgNMJXdrs4S3uLfPKDLLwIaGIMAUdySOJkVaHnDLI/edit?gid=0#gid=0"",""RESUMEN!G:J""),4,0)"),"#REF!")</f>
        <v>#REF!</v>
      </c>
      <c r="L83" s="88" t="str">
        <f t="shared" si="6"/>
        <v>#REF!</v>
      </c>
      <c r="M83" s="89">
        <v>4.0</v>
      </c>
      <c r="N83" s="90">
        <f t="shared" si="7"/>
        <v>0</v>
      </c>
      <c r="O83" s="19"/>
      <c r="P83" s="59"/>
      <c r="Q83" s="19"/>
      <c r="R83" s="79"/>
    </row>
    <row r="84" ht="15.75" customHeight="1">
      <c r="A84" s="82"/>
      <c r="B84" s="83" t="str">
        <f>IFERROR(__xludf.DUMMYFUNCTION("IFERROR(VLOOKUP(CONCATENATE(C84,D84,E84,F84,G84,H84),IMPORTRANGE(""https://docs.google.com/spreadsheets/d/1vQSgNMJXdrs4S3uLfPKDLLwIaGIMAUdySOJkVaHnDLI/edit?gid=0#gid=0"",""RESUMEN!B:C""),2,FALSE),""DEFINIR"")"),"DEFINIR")</f>
        <v>DEFINIR</v>
      </c>
      <c r="C84" s="84" t="s">
        <v>2</v>
      </c>
      <c r="D84" s="84" t="s">
        <v>5</v>
      </c>
      <c r="E84" s="83" t="s">
        <v>22</v>
      </c>
      <c r="F84" s="85" t="s">
        <v>148</v>
      </c>
      <c r="G84" s="83" t="str">
        <f>IFERROR(__xludf.DUMMYFUNCTION("IF(F84="""",""INCLUIR"",VLOOKUP($F84,IMPORTRANGE(""https://docs.google.com/spreadsheets/d/1vQSgNMJXdrs4S3uLfPKDLLwIaGIMAUdySOJkVaHnDLI/edit?gid=0#gid=0"",""RESUMEN!G:I""),2,0))"),"#REF!")</f>
        <v>#REF!</v>
      </c>
      <c r="H84" s="86" t="str">
        <f>IFERROR(__xludf.DUMMYFUNCTION("IF(F84="""",""INCLUIR"",VLOOKUP($F84,IMPORTRANGE(""https://docs.google.com/spreadsheets/d/1vQSgNMJXdrs4S3uLfPKDLLwIaGIMAUdySOJkVaHnDLI/edit?gid=0#gid=0"",""RESUMEN!G:I""),3,0))"),"#REF!")</f>
        <v>#REF!</v>
      </c>
      <c r="I84" s="87" t="str">
        <f t="shared" si="4"/>
        <v>#REF!</v>
      </c>
      <c r="J84" s="87" t="str">
        <f t="shared" si="5"/>
        <v>#REF!</v>
      </c>
      <c r="K84" s="86" t="str">
        <f>IFERROR(__xludf.DUMMYFUNCTION("VLOOKUP($F84,IMPORTRANGE(""https://docs.google.com/spreadsheets/d/1vQSgNMJXdrs4S3uLfPKDLLwIaGIMAUdySOJkVaHnDLI/edit?gid=0#gid=0"",""RESUMEN!G:J""),4,0)"),"#REF!")</f>
        <v>#REF!</v>
      </c>
      <c r="L84" s="88" t="str">
        <f t="shared" si="6"/>
        <v>#REF!</v>
      </c>
      <c r="M84" s="89">
        <v>4.0</v>
      </c>
      <c r="N84" s="90">
        <f t="shared" si="7"/>
        <v>0</v>
      </c>
      <c r="O84" s="19"/>
      <c r="P84" s="59"/>
      <c r="Q84" s="19"/>
      <c r="R84" s="79"/>
    </row>
    <row r="85" ht="15.75" customHeight="1">
      <c r="A85" s="82"/>
      <c r="B85" s="83" t="str">
        <f>IFERROR(__xludf.DUMMYFUNCTION("IFERROR(VLOOKUP(CONCATENATE(C85,D85,E85,F85,G85,H85),IMPORTRANGE(""https://docs.google.com/spreadsheets/d/1vQSgNMJXdrs4S3uLfPKDLLwIaGIMAUdySOJkVaHnDLI/edit?gid=0#gid=0"",""RESUMEN!B:C""),2,FALSE),""DEFINIR"")"),"DEFINIR")</f>
        <v>DEFINIR</v>
      </c>
      <c r="C85" s="84" t="s">
        <v>3</v>
      </c>
      <c r="D85" s="84" t="s">
        <v>6</v>
      </c>
      <c r="E85" s="83" t="s">
        <v>23</v>
      </c>
      <c r="F85" s="85" t="s">
        <v>149</v>
      </c>
      <c r="G85" s="83" t="str">
        <f>IFERROR(__xludf.DUMMYFUNCTION("IF(F85="""",""INCLUIR"",VLOOKUP($F85,IMPORTRANGE(""https://docs.google.com/spreadsheets/d/1vQSgNMJXdrs4S3uLfPKDLLwIaGIMAUdySOJkVaHnDLI/edit?gid=0#gid=0"",""RESUMEN!G:I""),2,0))"),"#REF!")</f>
        <v>#REF!</v>
      </c>
      <c r="H85" s="86" t="str">
        <f>IFERROR(__xludf.DUMMYFUNCTION("IF(F85="""",""INCLUIR"",VLOOKUP($F85,IMPORTRANGE(""https://docs.google.com/spreadsheets/d/1vQSgNMJXdrs4S3uLfPKDLLwIaGIMAUdySOJkVaHnDLI/edit?gid=0#gid=0"",""RESUMEN!G:I""),3,0))"),"#REF!")</f>
        <v>#REF!</v>
      </c>
      <c r="I85" s="87" t="str">
        <f t="shared" si="4"/>
        <v>#REF!</v>
      </c>
      <c r="J85" s="87" t="str">
        <f t="shared" si="5"/>
        <v>#REF!</v>
      </c>
      <c r="K85" s="86" t="str">
        <f>IFERROR(__xludf.DUMMYFUNCTION("VLOOKUP($F85,IMPORTRANGE(""https://docs.google.com/spreadsheets/d/1vQSgNMJXdrs4S3uLfPKDLLwIaGIMAUdySOJkVaHnDLI/edit?gid=0#gid=0"",""RESUMEN!G:J""),4,0)"),"#REF!")</f>
        <v>#REF!</v>
      </c>
      <c r="L85" s="88" t="str">
        <f t="shared" si="6"/>
        <v>#REF!</v>
      </c>
      <c r="M85" s="89">
        <v>1.0</v>
      </c>
      <c r="N85" s="90">
        <f t="shared" si="7"/>
        <v>0</v>
      </c>
      <c r="O85" s="19"/>
      <c r="P85" s="59"/>
      <c r="Q85" s="19"/>
      <c r="R85" s="79"/>
    </row>
    <row r="86" ht="15.75" customHeight="1">
      <c r="A86" s="82"/>
      <c r="B86" s="83" t="str">
        <f>IFERROR(__xludf.DUMMYFUNCTION("IFERROR(VLOOKUP(CONCATENATE(C86,D86,E86,F86,G86,H86),IMPORTRANGE(""https://docs.google.com/spreadsheets/d/1vQSgNMJXdrs4S3uLfPKDLLwIaGIMAUdySOJkVaHnDLI/edit?gid=0#gid=0"",""RESUMEN!B:C""),2,FALSE),""DEFINIR"")"),"DEFINIR")</f>
        <v>DEFINIR</v>
      </c>
      <c r="C86" s="84" t="s">
        <v>2</v>
      </c>
      <c r="D86" s="84" t="s">
        <v>7</v>
      </c>
      <c r="E86" s="83" t="s">
        <v>24</v>
      </c>
      <c r="F86" s="85" t="s">
        <v>150</v>
      </c>
      <c r="G86" s="83" t="str">
        <f>IFERROR(__xludf.DUMMYFUNCTION("IF(F86="""",""INCLUIR"",VLOOKUP($F86,IMPORTRANGE(""https://docs.google.com/spreadsheets/d/1vQSgNMJXdrs4S3uLfPKDLLwIaGIMAUdySOJkVaHnDLI/edit?gid=0#gid=0"",""RESUMEN!G:I""),2,0))"),"#REF!")</f>
        <v>#REF!</v>
      </c>
      <c r="H86" s="86" t="str">
        <f>IFERROR(__xludf.DUMMYFUNCTION("IF(F86="""",""INCLUIR"",VLOOKUP($F86,IMPORTRANGE(""https://docs.google.com/spreadsheets/d/1vQSgNMJXdrs4S3uLfPKDLLwIaGIMAUdySOJkVaHnDLI/edit?gid=0#gid=0"",""RESUMEN!G:I""),3,0))"),"#REF!")</f>
        <v>#REF!</v>
      </c>
      <c r="I86" s="87" t="str">
        <f t="shared" si="4"/>
        <v>#REF!</v>
      </c>
      <c r="J86" s="87" t="str">
        <f t="shared" si="5"/>
        <v>#REF!</v>
      </c>
      <c r="K86" s="86" t="str">
        <f>IFERROR(__xludf.DUMMYFUNCTION("VLOOKUP($F86,IMPORTRANGE(""https://docs.google.com/spreadsheets/d/1vQSgNMJXdrs4S3uLfPKDLLwIaGIMAUdySOJkVaHnDLI/edit?gid=0#gid=0"",""RESUMEN!G:J""),4,0)"),"#REF!")</f>
        <v>#REF!</v>
      </c>
      <c r="L86" s="88" t="str">
        <f t="shared" si="6"/>
        <v>#REF!</v>
      </c>
      <c r="M86" s="89">
        <v>10.0</v>
      </c>
      <c r="N86" s="90">
        <f t="shared" si="7"/>
        <v>0</v>
      </c>
      <c r="O86" s="19"/>
      <c r="P86" s="59"/>
      <c r="Q86" s="19"/>
      <c r="R86" s="79"/>
    </row>
    <row r="87" ht="15.75" customHeight="1">
      <c r="A87" s="82"/>
      <c r="B87" s="83" t="str">
        <f>IFERROR(__xludf.DUMMYFUNCTION("IFERROR(VLOOKUP(CONCATENATE(C87,D87,E87,F87,G87,H87),IMPORTRANGE(""https://docs.google.com/spreadsheets/d/1vQSgNMJXdrs4S3uLfPKDLLwIaGIMAUdySOJkVaHnDLI/edit?gid=0#gid=0"",""RESUMEN!B:C""),2,FALSE),""DEFINIR"")"),"DEFINIR")</f>
        <v>DEFINIR</v>
      </c>
      <c r="C87" s="84" t="s">
        <v>3</v>
      </c>
      <c r="D87" s="84" t="s">
        <v>8</v>
      </c>
      <c r="E87" s="83" t="s">
        <v>25</v>
      </c>
      <c r="F87" s="85" t="s">
        <v>151</v>
      </c>
      <c r="G87" s="83" t="str">
        <f>IFERROR(__xludf.DUMMYFUNCTION("IF(F87="""",""INCLUIR"",VLOOKUP($F87,IMPORTRANGE(""https://docs.google.com/spreadsheets/d/1vQSgNMJXdrs4S3uLfPKDLLwIaGIMAUdySOJkVaHnDLI/edit?gid=0#gid=0"",""RESUMEN!G:I""),2,0))"),"#REF!")</f>
        <v>#REF!</v>
      </c>
      <c r="H87" s="86" t="str">
        <f>IFERROR(__xludf.DUMMYFUNCTION("IF(F87="""",""INCLUIR"",VLOOKUP($F87,IMPORTRANGE(""https://docs.google.com/spreadsheets/d/1vQSgNMJXdrs4S3uLfPKDLLwIaGIMAUdySOJkVaHnDLI/edit?gid=0#gid=0"",""RESUMEN!G:I""),3,0))"),"#REF!")</f>
        <v>#REF!</v>
      </c>
      <c r="I87" s="87" t="str">
        <f t="shared" si="4"/>
        <v>#REF!</v>
      </c>
      <c r="J87" s="87" t="str">
        <f t="shared" si="5"/>
        <v>#REF!</v>
      </c>
      <c r="K87" s="86" t="str">
        <f>IFERROR(__xludf.DUMMYFUNCTION("VLOOKUP($F87,IMPORTRANGE(""https://docs.google.com/spreadsheets/d/1vQSgNMJXdrs4S3uLfPKDLLwIaGIMAUdySOJkVaHnDLI/edit?gid=0#gid=0"",""RESUMEN!G:J""),4,0)"),"#REF!")</f>
        <v>#REF!</v>
      </c>
      <c r="L87" s="88" t="str">
        <f t="shared" si="6"/>
        <v>#REF!</v>
      </c>
      <c r="M87" s="91">
        <v>60.0</v>
      </c>
      <c r="N87" s="90">
        <f t="shared" si="7"/>
        <v>0</v>
      </c>
      <c r="O87" s="19"/>
      <c r="P87" s="59"/>
      <c r="Q87" s="19"/>
      <c r="R87" s="79"/>
    </row>
    <row r="88" ht="15.75" customHeight="1">
      <c r="A88" s="82"/>
      <c r="B88" s="83" t="str">
        <f>IFERROR(__xludf.DUMMYFUNCTION("IFERROR(VLOOKUP(CONCATENATE(C88,D88,E88,F88,G88,H88),IMPORTRANGE(""https://docs.google.com/spreadsheets/d/1vQSgNMJXdrs4S3uLfPKDLLwIaGIMAUdySOJkVaHnDLI/edit?gid=0#gid=0"",""RESUMEN!B:C""),2,FALSE),""DEFINIR"")"),"DEFINIR")</f>
        <v>DEFINIR</v>
      </c>
      <c r="C88" s="84" t="s">
        <v>3</v>
      </c>
      <c r="D88" s="84" t="s">
        <v>8</v>
      </c>
      <c r="E88" s="83" t="s">
        <v>25</v>
      </c>
      <c r="F88" s="85" t="s">
        <v>152</v>
      </c>
      <c r="G88" s="83" t="str">
        <f>IFERROR(__xludf.DUMMYFUNCTION("IF(F88="""",""INCLUIR"",VLOOKUP($F88,IMPORTRANGE(""https://docs.google.com/spreadsheets/d/1vQSgNMJXdrs4S3uLfPKDLLwIaGIMAUdySOJkVaHnDLI/edit?gid=0#gid=0"",""RESUMEN!G:I""),2,0))"),"#REF!")</f>
        <v>#REF!</v>
      </c>
      <c r="H88" s="86" t="str">
        <f>IFERROR(__xludf.DUMMYFUNCTION("IF(F88="""",""INCLUIR"",VLOOKUP($F88,IMPORTRANGE(""https://docs.google.com/spreadsheets/d/1vQSgNMJXdrs4S3uLfPKDLLwIaGIMAUdySOJkVaHnDLI/edit?gid=0#gid=0"",""RESUMEN!G:I""),3,0))"),"#REF!")</f>
        <v>#REF!</v>
      </c>
      <c r="I88" s="87" t="str">
        <f t="shared" si="4"/>
        <v>#REF!</v>
      </c>
      <c r="J88" s="87" t="str">
        <f t="shared" si="5"/>
        <v>#REF!</v>
      </c>
      <c r="K88" s="86" t="str">
        <f>IFERROR(__xludf.DUMMYFUNCTION("VLOOKUP($F88,IMPORTRANGE(""https://docs.google.com/spreadsheets/d/1vQSgNMJXdrs4S3uLfPKDLLwIaGIMAUdySOJkVaHnDLI/edit?gid=0#gid=0"",""RESUMEN!G:J""),4,0)"),"#REF!")</f>
        <v>#REF!</v>
      </c>
      <c r="L88" s="88" t="str">
        <f t="shared" si="6"/>
        <v>#REF!</v>
      </c>
      <c r="M88" s="89">
        <v>177.0</v>
      </c>
      <c r="N88" s="90">
        <f t="shared" si="7"/>
        <v>0</v>
      </c>
      <c r="O88" s="19"/>
      <c r="P88" s="59"/>
      <c r="Q88" s="19"/>
      <c r="R88" s="79"/>
    </row>
    <row r="89" ht="15.75" customHeight="1">
      <c r="A89" s="82"/>
      <c r="B89" s="83" t="str">
        <f>IFERROR(__xludf.DUMMYFUNCTION("IFERROR(VLOOKUP(CONCATENATE(C89,D89,E89,F89,G89,H89),IMPORTRANGE(""https://docs.google.com/spreadsheets/d/1vQSgNMJXdrs4S3uLfPKDLLwIaGIMAUdySOJkVaHnDLI/edit?gid=0#gid=0"",""RESUMEN!B:C""),2,FALSE),""DEFINIR"")"),"DEFINIR")</f>
        <v>DEFINIR</v>
      </c>
      <c r="C89" s="84" t="s">
        <v>3</v>
      </c>
      <c r="D89" s="84" t="s">
        <v>8</v>
      </c>
      <c r="E89" s="83" t="s">
        <v>25</v>
      </c>
      <c r="F89" s="85" t="s">
        <v>153</v>
      </c>
      <c r="G89" s="83" t="str">
        <f>IFERROR(__xludf.DUMMYFUNCTION("IF(F89="""",""INCLUIR"",VLOOKUP($F89,IMPORTRANGE(""https://docs.google.com/spreadsheets/d/1vQSgNMJXdrs4S3uLfPKDLLwIaGIMAUdySOJkVaHnDLI/edit?gid=0#gid=0"",""RESUMEN!G:I""),2,0))"),"#REF!")</f>
        <v>#REF!</v>
      </c>
      <c r="H89" s="86" t="str">
        <f>IFERROR(__xludf.DUMMYFUNCTION("IF(F89="""",""INCLUIR"",VLOOKUP($F89,IMPORTRANGE(""https://docs.google.com/spreadsheets/d/1vQSgNMJXdrs4S3uLfPKDLLwIaGIMAUdySOJkVaHnDLI/edit?gid=0#gid=0"",""RESUMEN!G:I""),3,0))"),"#REF!")</f>
        <v>#REF!</v>
      </c>
      <c r="I89" s="87" t="str">
        <f t="shared" si="4"/>
        <v>#REF!</v>
      </c>
      <c r="J89" s="87" t="str">
        <f t="shared" si="5"/>
        <v>#REF!</v>
      </c>
      <c r="K89" s="86" t="str">
        <f>IFERROR(__xludf.DUMMYFUNCTION("VLOOKUP($F89,IMPORTRANGE(""https://docs.google.com/spreadsheets/d/1vQSgNMJXdrs4S3uLfPKDLLwIaGIMAUdySOJkVaHnDLI/edit?gid=0#gid=0"",""RESUMEN!G:J""),4,0)"),"#REF!")</f>
        <v>#REF!</v>
      </c>
      <c r="L89" s="88" t="str">
        <f t="shared" si="6"/>
        <v>#REF!</v>
      </c>
      <c r="M89" s="89">
        <v>8.0</v>
      </c>
      <c r="N89" s="90">
        <f t="shared" si="7"/>
        <v>0</v>
      </c>
      <c r="O89" s="19"/>
      <c r="P89" s="59"/>
      <c r="Q89" s="19"/>
      <c r="R89" s="79"/>
    </row>
    <row r="90" ht="15.75" customHeight="1">
      <c r="A90" s="82"/>
      <c r="B90" s="83" t="str">
        <f>IFERROR(__xludf.DUMMYFUNCTION("IFERROR(VLOOKUP(CONCATENATE(C90,D90,E90,F90,G90,H90),IMPORTRANGE(""https://docs.google.com/spreadsheets/d/1vQSgNMJXdrs4S3uLfPKDLLwIaGIMAUdySOJkVaHnDLI/edit?gid=0#gid=0"",""RESUMEN!B:C""),2,FALSE),""DEFINIR"")"),"DEFINIR")</f>
        <v>DEFINIR</v>
      </c>
      <c r="C90" s="84" t="s">
        <v>3</v>
      </c>
      <c r="D90" s="84" t="s">
        <v>9</v>
      </c>
      <c r="E90" s="83" t="s">
        <v>26</v>
      </c>
      <c r="F90" s="85" t="s">
        <v>154</v>
      </c>
      <c r="G90" s="83" t="str">
        <f>IFERROR(__xludf.DUMMYFUNCTION("IF(F90="""",""INCLUIR"",VLOOKUP($F90,IMPORTRANGE(""https://docs.google.com/spreadsheets/d/1vQSgNMJXdrs4S3uLfPKDLLwIaGIMAUdySOJkVaHnDLI/edit?gid=0#gid=0"",""RESUMEN!G:I""),2,0))"),"#REF!")</f>
        <v>#REF!</v>
      </c>
      <c r="H90" s="86" t="str">
        <f>IFERROR(__xludf.DUMMYFUNCTION("IF(F90="""",""INCLUIR"",VLOOKUP($F90,IMPORTRANGE(""https://docs.google.com/spreadsheets/d/1vQSgNMJXdrs4S3uLfPKDLLwIaGIMAUdySOJkVaHnDLI/edit?gid=0#gid=0"",""RESUMEN!G:I""),3,0))"),"#REF!")</f>
        <v>#REF!</v>
      </c>
      <c r="I90" s="87" t="str">
        <f t="shared" si="4"/>
        <v>#REF!</v>
      </c>
      <c r="J90" s="87" t="str">
        <f t="shared" si="5"/>
        <v>#REF!</v>
      </c>
      <c r="K90" s="86" t="str">
        <f>IFERROR(__xludf.DUMMYFUNCTION("VLOOKUP($F90,IMPORTRANGE(""https://docs.google.com/spreadsheets/d/1vQSgNMJXdrs4S3uLfPKDLLwIaGIMAUdySOJkVaHnDLI/edit?gid=0#gid=0"",""RESUMEN!G:J""),4,0)"),"#REF!")</f>
        <v>#REF!</v>
      </c>
      <c r="L90" s="88" t="str">
        <f t="shared" si="6"/>
        <v>#REF!</v>
      </c>
      <c r="M90" s="89">
        <v>1.0</v>
      </c>
      <c r="N90" s="90">
        <f t="shared" si="7"/>
        <v>0</v>
      </c>
      <c r="O90" s="19"/>
      <c r="P90" s="59"/>
      <c r="Q90" s="19"/>
      <c r="R90" s="79"/>
    </row>
    <row r="91" ht="15.75" customHeight="1">
      <c r="A91" s="82"/>
      <c r="B91" s="83" t="str">
        <f>IFERROR(__xludf.DUMMYFUNCTION("IFERROR(VLOOKUP(CONCATENATE(C91,D91,E91,F91,G91,H91),IMPORTRANGE(""https://docs.google.com/spreadsheets/d/1vQSgNMJXdrs4S3uLfPKDLLwIaGIMAUdySOJkVaHnDLI/edit?gid=0#gid=0"",""RESUMEN!B:C""),2,FALSE),""DEFINIR"")"),"DEFINIR")</f>
        <v>DEFINIR</v>
      </c>
      <c r="C91" s="84" t="s">
        <v>3</v>
      </c>
      <c r="D91" s="84" t="s">
        <v>6</v>
      </c>
      <c r="E91" s="83" t="s">
        <v>23</v>
      </c>
      <c r="F91" s="85" t="s">
        <v>155</v>
      </c>
      <c r="G91" s="83" t="str">
        <f>IFERROR(__xludf.DUMMYFUNCTION("IF(F91="""",""INCLUIR"",VLOOKUP($F91,IMPORTRANGE(""https://docs.google.com/spreadsheets/d/1vQSgNMJXdrs4S3uLfPKDLLwIaGIMAUdySOJkVaHnDLI/edit?gid=0#gid=0"",""RESUMEN!G:I""),2,0))"),"#REF!")</f>
        <v>#REF!</v>
      </c>
      <c r="H91" s="86" t="str">
        <f>IFERROR(__xludf.DUMMYFUNCTION("IF(F91="""",""INCLUIR"",VLOOKUP($F91,IMPORTRANGE(""https://docs.google.com/spreadsheets/d/1vQSgNMJXdrs4S3uLfPKDLLwIaGIMAUdySOJkVaHnDLI/edit?gid=0#gid=0"",""RESUMEN!G:I""),3,0))"),"#REF!")</f>
        <v>#REF!</v>
      </c>
      <c r="I91" s="87" t="str">
        <f t="shared" si="4"/>
        <v>#REF!</v>
      </c>
      <c r="J91" s="87" t="str">
        <f t="shared" si="5"/>
        <v>#REF!</v>
      </c>
      <c r="K91" s="86" t="str">
        <f>IFERROR(__xludf.DUMMYFUNCTION("VLOOKUP($F91,IMPORTRANGE(""https://docs.google.com/spreadsheets/d/1vQSgNMJXdrs4S3uLfPKDLLwIaGIMAUdySOJkVaHnDLI/edit?gid=0#gid=0"",""RESUMEN!G:J""),4,0)"),"#REF!")</f>
        <v>#REF!</v>
      </c>
      <c r="L91" s="88" t="str">
        <f t="shared" si="6"/>
        <v>#REF!</v>
      </c>
      <c r="M91" s="89">
        <v>1.0</v>
      </c>
      <c r="N91" s="90">
        <f t="shared" si="7"/>
        <v>0</v>
      </c>
      <c r="O91" s="19"/>
      <c r="P91" s="59"/>
      <c r="Q91" s="19"/>
      <c r="R91" s="79"/>
    </row>
    <row r="92" ht="15.75" customHeight="1">
      <c r="A92" s="82"/>
      <c r="B92" s="83" t="str">
        <f>IFERROR(__xludf.DUMMYFUNCTION("IFERROR(VLOOKUP(CONCATENATE(C92,D92,E92,F92,G92,H92),IMPORTRANGE(""https://docs.google.com/spreadsheets/d/1vQSgNMJXdrs4S3uLfPKDLLwIaGIMAUdySOJkVaHnDLI/edit?gid=0#gid=0"",""RESUMEN!B:C""),2,FALSE),""DEFINIR"")"),"DEFINIR")</f>
        <v>DEFINIR</v>
      </c>
      <c r="C92" s="84" t="s">
        <v>2</v>
      </c>
      <c r="D92" s="84" t="s">
        <v>10</v>
      </c>
      <c r="E92" s="83" t="s">
        <v>27</v>
      </c>
      <c r="F92" s="85" t="s">
        <v>156</v>
      </c>
      <c r="G92" s="83" t="str">
        <f>IFERROR(__xludf.DUMMYFUNCTION("IF(F92="""",""INCLUIR"",VLOOKUP($F92,IMPORTRANGE(""https://docs.google.com/spreadsheets/d/1vQSgNMJXdrs4S3uLfPKDLLwIaGIMAUdySOJkVaHnDLI/edit?gid=0#gid=0"",""RESUMEN!G:I""),2,0))"),"#REF!")</f>
        <v>#REF!</v>
      </c>
      <c r="H92" s="86" t="str">
        <f>IFERROR(__xludf.DUMMYFUNCTION("IF(F92="""",""INCLUIR"",VLOOKUP($F92,IMPORTRANGE(""https://docs.google.com/spreadsheets/d/1vQSgNMJXdrs4S3uLfPKDLLwIaGIMAUdySOJkVaHnDLI/edit?gid=0#gid=0"",""RESUMEN!G:I""),3,0))"),"#REF!")</f>
        <v>#REF!</v>
      </c>
      <c r="I92" s="87" t="str">
        <f t="shared" si="4"/>
        <v>#REF!</v>
      </c>
      <c r="J92" s="87" t="str">
        <f t="shared" si="5"/>
        <v>#REF!</v>
      </c>
      <c r="K92" s="86" t="str">
        <f>IFERROR(__xludf.DUMMYFUNCTION("VLOOKUP($F92,IMPORTRANGE(""https://docs.google.com/spreadsheets/d/1vQSgNMJXdrs4S3uLfPKDLLwIaGIMAUdySOJkVaHnDLI/edit?gid=0#gid=0"",""RESUMEN!G:J""),4,0)"),"#REF!")</f>
        <v>#REF!</v>
      </c>
      <c r="L92" s="88" t="str">
        <f t="shared" si="6"/>
        <v>#REF!</v>
      </c>
      <c r="M92" s="89">
        <v>5.0</v>
      </c>
      <c r="N92" s="90">
        <f t="shared" si="7"/>
        <v>0</v>
      </c>
      <c r="O92" s="19"/>
      <c r="P92" s="59"/>
      <c r="Q92" s="19"/>
      <c r="R92" s="79"/>
    </row>
    <row r="93" ht="15.75" customHeight="1">
      <c r="A93" s="82"/>
      <c r="B93" s="83" t="str">
        <f>IFERROR(__xludf.DUMMYFUNCTION("IFERROR(VLOOKUP(CONCATENATE(C93,D93,E93,F93,G93,H93),IMPORTRANGE(""https://docs.google.com/spreadsheets/d/1vQSgNMJXdrs4S3uLfPKDLLwIaGIMAUdySOJkVaHnDLI/edit?gid=0#gid=0"",""RESUMEN!B:C""),2,FALSE),""DEFINIR"")"),"DEFINIR")</f>
        <v>DEFINIR</v>
      </c>
      <c r="C93" s="84" t="s">
        <v>2</v>
      </c>
      <c r="D93" s="84" t="s">
        <v>10</v>
      </c>
      <c r="E93" s="83" t="s">
        <v>27</v>
      </c>
      <c r="F93" s="85" t="s">
        <v>157</v>
      </c>
      <c r="G93" s="83" t="str">
        <f>IFERROR(__xludf.DUMMYFUNCTION("IF(F93="""",""INCLUIR"",VLOOKUP($F93,IMPORTRANGE(""https://docs.google.com/spreadsheets/d/1vQSgNMJXdrs4S3uLfPKDLLwIaGIMAUdySOJkVaHnDLI/edit?gid=0#gid=0"",""RESUMEN!G:I""),2,0))"),"#REF!")</f>
        <v>#REF!</v>
      </c>
      <c r="H93" s="86" t="str">
        <f>IFERROR(__xludf.DUMMYFUNCTION("IF(F93="""",""INCLUIR"",VLOOKUP($F93,IMPORTRANGE(""https://docs.google.com/spreadsheets/d/1vQSgNMJXdrs4S3uLfPKDLLwIaGIMAUdySOJkVaHnDLI/edit?gid=0#gid=0"",""RESUMEN!G:I""),3,0))"),"#REF!")</f>
        <v>#REF!</v>
      </c>
      <c r="I93" s="87" t="str">
        <f t="shared" si="4"/>
        <v>#REF!</v>
      </c>
      <c r="J93" s="87" t="str">
        <f t="shared" si="5"/>
        <v>#REF!</v>
      </c>
      <c r="K93" s="86" t="str">
        <f>IFERROR(__xludf.DUMMYFUNCTION("VLOOKUP($F93,IMPORTRANGE(""https://docs.google.com/spreadsheets/d/1vQSgNMJXdrs4S3uLfPKDLLwIaGIMAUdySOJkVaHnDLI/edit?gid=0#gid=0"",""RESUMEN!G:J""),4,0)"),"#REF!")</f>
        <v>#REF!</v>
      </c>
      <c r="L93" s="88" t="str">
        <f t="shared" si="6"/>
        <v>#REF!</v>
      </c>
      <c r="M93" s="89">
        <v>10.0</v>
      </c>
      <c r="N93" s="90">
        <f t="shared" si="7"/>
        <v>0</v>
      </c>
      <c r="O93" s="19"/>
      <c r="P93" s="59"/>
      <c r="Q93" s="19"/>
      <c r="R93" s="79"/>
    </row>
    <row r="94" ht="15.75" customHeight="1">
      <c r="A94" s="82"/>
      <c r="B94" s="83" t="str">
        <f>IFERROR(__xludf.DUMMYFUNCTION("IFERROR(VLOOKUP(CONCATENATE(C94,D94,E94,F94,G94,H94),IMPORTRANGE(""https://docs.google.com/spreadsheets/d/1vQSgNMJXdrs4S3uLfPKDLLwIaGIMAUdySOJkVaHnDLI/edit?gid=0#gid=0"",""RESUMEN!B:C""),2,FALSE),""DEFINIR"")"),"DEFINIR")</f>
        <v>DEFINIR</v>
      </c>
      <c r="C94" s="84" t="s">
        <v>2</v>
      </c>
      <c r="D94" s="84" t="s">
        <v>10</v>
      </c>
      <c r="E94" s="83" t="s">
        <v>27</v>
      </c>
      <c r="F94" s="85" t="s">
        <v>158</v>
      </c>
      <c r="G94" s="83" t="str">
        <f>IFERROR(__xludf.DUMMYFUNCTION("IF(F94="""",""INCLUIR"",VLOOKUP($F94,IMPORTRANGE(""https://docs.google.com/spreadsheets/d/1vQSgNMJXdrs4S3uLfPKDLLwIaGIMAUdySOJkVaHnDLI/edit?gid=0#gid=0"",""RESUMEN!G:I""),2,0))"),"#REF!")</f>
        <v>#REF!</v>
      </c>
      <c r="H94" s="86" t="str">
        <f>IFERROR(__xludf.DUMMYFUNCTION("IF(F94="""",""INCLUIR"",VLOOKUP($F94,IMPORTRANGE(""https://docs.google.com/spreadsheets/d/1vQSgNMJXdrs4S3uLfPKDLLwIaGIMAUdySOJkVaHnDLI/edit?gid=0#gid=0"",""RESUMEN!G:I""),3,0))"),"#REF!")</f>
        <v>#REF!</v>
      </c>
      <c r="I94" s="87" t="str">
        <f t="shared" si="4"/>
        <v>#REF!</v>
      </c>
      <c r="J94" s="87" t="str">
        <f t="shared" si="5"/>
        <v>#REF!</v>
      </c>
      <c r="K94" s="86" t="str">
        <f>IFERROR(__xludf.DUMMYFUNCTION("VLOOKUP($F94,IMPORTRANGE(""https://docs.google.com/spreadsheets/d/1vQSgNMJXdrs4S3uLfPKDLLwIaGIMAUdySOJkVaHnDLI/edit?gid=0#gid=0"",""RESUMEN!G:J""),4,0)"),"#REF!")</f>
        <v>#REF!</v>
      </c>
      <c r="L94" s="88" t="str">
        <f t="shared" si="6"/>
        <v>#REF!</v>
      </c>
      <c r="M94" s="89">
        <v>30.0</v>
      </c>
      <c r="N94" s="90">
        <f t="shared" si="7"/>
        <v>0</v>
      </c>
      <c r="O94" s="19"/>
      <c r="P94" s="59"/>
      <c r="Q94" s="19"/>
      <c r="R94" s="79"/>
    </row>
    <row r="95" ht="15.75" customHeight="1">
      <c r="A95" s="82"/>
      <c r="B95" s="83" t="str">
        <f>IFERROR(__xludf.DUMMYFUNCTION("IFERROR(VLOOKUP(CONCATENATE(C95,D95,E95,F95,G95,H95),IMPORTRANGE(""https://docs.google.com/spreadsheets/d/1vQSgNMJXdrs4S3uLfPKDLLwIaGIMAUdySOJkVaHnDLI/edit?gid=0#gid=0"",""RESUMEN!B:C""),2,FALSE),""DEFINIR"")"),"DEFINIR")</f>
        <v>DEFINIR</v>
      </c>
      <c r="C95" s="84" t="s">
        <v>2</v>
      </c>
      <c r="D95" s="84" t="s">
        <v>10</v>
      </c>
      <c r="E95" s="83" t="s">
        <v>27</v>
      </c>
      <c r="F95" s="85" t="s">
        <v>159</v>
      </c>
      <c r="G95" s="83" t="str">
        <f>IFERROR(__xludf.DUMMYFUNCTION("IF(F95="""",""INCLUIR"",VLOOKUP($F95,IMPORTRANGE(""https://docs.google.com/spreadsheets/d/1vQSgNMJXdrs4S3uLfPKDLLwIaGIMAUdySOJkVaHnDLI/edit?gid=0#gid=0"",""RESUMEN!G:I""),2,0))"),"#REF!")</f>
        <v>#REF!</v>
      </c>
      <c r="H95" s="86" t="str">
        <f>IFERROR(__xludf.DUMMYFUNCTION("IF(F95="""",""INCLUIR"",VLOOKUP($F95,IMPORTRANGE(""https://docs.google.com/spreadsheets/d/1vQSgNMJXdrs4S3uLfPKDLLwIaGIMAUdySOJkVaHnDLI/edit?gid=0#gid=0"",""RESUMEN!G:I""),3,0))"),"#REF!")</f>
        <v>#REF!</v>
      </c>
      <c r="I95" s="87" t="str">
        <f t="shared" si="4"/>
        <v>#REF!</v>
      </c>
      <c r="J95" s="87" t="str">
        <f t="shared" si="5"/>
        <v>#REF!</v>
      </c>
      <c r="K95" s="86" t="str">
        <f>IFERROR(__xludf.DUMMYFUNCTION("VLOOKUP($F95,IMPORTRANGE(""https://docs.google.com/spreadsheets/d/1vQSgNMJXdrs4S3uLfPKDLLwIaGIMAUdySOJkVaHnDLI/edit?gid=0#gid=0"",""RESUMEN!G:J""),4,0)"),"#REF!")</f>
        <v>#REF!</v>
      </c>
      <c r="L95" s="88" t="str">
        <f t="shared" si="6"/>
        <v>#REF!</v>
      </c>
      <c r="M95" s="89">
        <v>24.0</v>
      </c>
      <c r="N95" s="90">
        <f t="shared" si="7"/>
        <v>0</v>
      </c>
      <c r="O95" s="19"/>
      <c r="P95" s="59"/>
      <c r="Q95" s="19"/>
      <c r="R95" s="79"/>
    </row>
    <row r="96" ht="15.75" customHeight="1">
      <c r="A96" s="82"/>
      <c r="B96" s="83" t="str">
        <f>IFERROR(__xludf.DUMMYFUNCTION("IFERROR(VLOOKUP(CONCATENATE(C96,D96,E96,F96,G96,H96),IMPORTRANGE(""https://docs.google.com/spreadsheets/d/1vQSgNMJXdrs4S3uLfPKDLLwIaGIMAUdySOJkVaHnDLI/edit?gid=0#gid=0"",""RESUMEN!B:C""),2,FALSE),""DEFINIR"")"),"DEFINIR")</f>
        <v>DEFINIR</v>
      </c>
      <c r="C96" s="84" t="s">
        <v>2</v>
      </c>
      <c r="D96" s="84" t="s">
        <v>10</v>
      </c>
      <c r="E96" s="83" t="s">
        <v>27</v>
      </c>
      <c r="F96" s="85" t="s">
        <v>160</v>
      </c>
      <c r="G96" s="83" t="str">
        <f>IFERROR(__xludf.DUMMYFUNCTION("IF(F96="""",""INCLUIR"",VLOOKUP($F96,IMPORTRANGE(""https://docs.google.com/spreadsheets/d/1vQSgNMJXdrs4S3uLfPKDLLwIaGIMAUdySOJkVaHnDLI/edit?gid=0#gid=0"",""RESUMEN!G:I""),2,0))"),"#REF!")</f>
        <v>#REF!</v>
      </c>
      <c r="H96" s="86" t="str">
        <f>IFERROR(__xludf.DUMMYFUNCTION("IF(F96="""",""INCLUIR"",VLOOKUP($F96,IMPORTRANGE(""https://docs.google.com/spreadsheets/d/1vQSgNMJXdrs4S3uLfPKDLLwIaGIMAUdySOJkVaHnDLI/edit?gid=0#gid=0"",""RESUMEN!G:I""),3,0))"),"#REF!")</f>
        <v>#REF!</v>
      </c>
      <c r="I96" s="87" t="str">
        <f t="shared" si="4"/>
        <v>#REF!</v>
      </c>
      <c r="J96" s="87" t="str">
        <f t="shared" si="5"/>
        <v>#REF!</v>
      </c>
      <c r="K96" s="86" t="str">
        <f>IFERROR(__xludf.DUMMYFUNCTION("VLOOKUP($F96,IMPORTRANGE(""https://docs.google.com/spreadsheets/d/1vQSgNMJXdrs4S3uLfPKDLLwIaGIMAUdySOJkVaHnDLI/edit?gid=0#gid=0"",""RESUMEN!G:J""),4,0)"),"#REF!")</f>
        <v>#REF!</v>
      </c>
      <c r="L96" s="88" t="str">
        <f t="shared" si="6"/>
        <v>#REF!</v>
      </c>
      <c r="M96" s="89">
        <v>20.0</v>
      </c>
      <c r="N96" s="90">
        <f t="shared" si="7"/>
        <v>0</v>
      </c>
      <c r="O96" s="19"/>
      <c r="P96" s="59"/>
      <c r="Q96" s="19"/>
      <c r="R96" s="79"/>
    </row>
    <row r="97" ht="15.75" customHeight="1">
      <c r="A97" s="82"/>
      <c r="B97" s="83" t="str">
        <f>IFERROR(__xludf.DUMMYFUNCTION("IFERROR(VLOOKUP(CONCATENATE(C97,D97,E97,F97,G97,H97),IMPORTRANGE(""https://docs.google.com/spreadsheets/d/1vQSgNMJXdrs4S3uLfPKDLLwIaGIMAUdySOJkVaHnDLI/edit?gid=0#gid=0"",""RESUMEN!B:C""),2,FALSE),""DEFINIR"")"),"DEFINIR")</f>
        <v>DEFINIR</v>
      </c>
      <c r="C97" s="84" t="s">
        <v>2</v>
      </c>
      <c r="D97" s="84" t="s">
        <v>10</v>
      </c>
      <c r="E97" s="83" t="s">
        <v>27</v>
      </c>
      <c r="F97" s="85" t="s">
        <v>161</v>
      </c>
      <c r="G97" s="83" t="str">
        <f>IFERROR(__xludf.DUMMYFUNCTION("IF(F97="""",""INCLUIR"",VLOOKUP($F97,IMPORTRANGE(""https://docs.google.com/spreadsheets/d/1vQSgNMJXdrs4S3uLfPKDLLwIaGIMAUdySOJkVaHnDLI/edit?gid=0#gid=0"",""RESUMEN!G:I""),2,0))"),"#REF!")</f>
        <v>#REF!</v>
      </c>
      <c r="H97" s="86" t="str">
        <f>IFERROR(__xludf.DUMMYFUNCTION("IF(F97="""",""INCLUIR"",VLOOKUP($F97,IMPORTRANGE(""https://docs.google.com/spreadsheets/d/1vQSgNMJXdrs4S3uLfPKDLLwIaGIMAUdySOJkVaHnDLI/edit?gid=0#gid=0"",""RESUMEN!G:I""),3,0))"),"#REF!")</f>
        <v>#REF!</v>
      </c>
      <c r="I97" s="87" t="str">
        <f t="shared" si="4"/>
        <v>#REF!</v>
      </c>
      <c r="J97" s="87" t="str">
        <f t="shared" si="5"/>
        <v>#REF!</v>
      </c>
      <c r="K97" s="86" t="str">
        <f>IFERROR(__xludf.DUMMYFUNCTION("VLOOKUP($F97,IMPORTRANGE(""https://docs.google.com/spreadsheets/d/1vQSgNMJXdrs4S3uLfPKDLLwIaGIMAUdySOJkVaHnDLI/edit?gid=0#gid=0"",""RESUMEN!G:J""),4,0)"),"#REF!")</f>
        <v>#REF!</v>
      </c>
      <c r="L97" s="88" t="str">
        <f t="shared" si="6"/>
        <v>#REF!</v>
      </c>
      <c r="M97" s="89">
        <v>17.0</v>
      </c>
      <c r="N97" s="90">
        <f t="shared" si="7"/>
        <v>0</v>
      </c>
      <c r="O97" s="19"/>
      <c r="P97" s="59"/>
      <c r="Q97" s="19"/>
      <c r="R97" s="79"/>
    </row>
    <row r="98" ht="15.75" customHeight="1">
      <c r="A98" s="82"/>
      <c r="B98" s="83" t="str">
        <f>IFERROR(__xludf.DUMMYFUNCTION("IFERROR(VLOOKUP(CONCATENATE(C98,D98,E98,F98,G98,H98),IMPORTRANGE(""https://docs.google.com/spreadsheets/d/1vQSgNMJXdrs4S3uLfPKDLLwIaGIMAUdySOJkVaHnDLI/edit?gid=0#gid=0"",""RESUMEN!B:C""),2,FALSE),""DEFINIR"")"),"DEFINIR")</f>
        <v>DEFINIR</v>
      </c>
      <c r="C98" s="84" t="s">
        <v>3</v>
      </c>
      <c r="D98" s="84" t="s">
        <v>11</v>
      </c>
      <c r="E98" s="83" t="s">
        <v>28</v>
      </c>
      <c r="F98" s="85" t="s">
        <v>162</v>
      </c>
      <c r="G98" s="83" t="str">
        <f>IFERROR(__xludf.DUMMYFUNCTION("IF(F98="""",""INCLUIR"",VLOOKUP($F98,IMPORTRANGE(""https://docs.google.com/spreadsheets/d/1vQSgNMJXdrs4S3uLfPKDLLwIaGIMAUdySOJkVaHnDLI/edit?gid=0#gid=0"",""RESUMEN!G:I""),2,0))"),"#REF!")</f>
        <v>#REF!</v>
      </c>
      <c r="H98" s="86" t="str">
        <f>IFERROR(__xludf.DUMMYFUNCTION("IF(F98="""",""INCLUIR"",VLOOKUP($F98,IMPORTRANGE(""https://docs.google.com/spreadsheets/d/1vQSgNMJXdrs4S3uLfPKDLLwIaGIMAUdySOJkVaHnDLI/edit?gid=0#gid=0"",""RESUMEN!G:I""),3,0))"),"#REF!")</f>
        <v>#REF!</v>
      </c>
      <c r="I98" s="87" t="str">
        <f t="shared" si="4"/>
        <v>#REF!</v>
      </c>
      <c r="J98" s="87" t="str">
        <f t="shared" si="5"/>
        <v>#REF!</v>
      </c>
      <c r="K98" s="86" t="str">
        <f>IFERROR(__xludf.DUMMYFUNCTION("VLOOKUP($F98,IMPORTRANGE(""https://docs.google.com/spreadsheets/d/1vQSgNMJXdrs4S3uLfPKDLLwIaGIMAUdySOJkVaHnDLI/edit?gid=0#gid=0"",""RESUMEN!G:J""),4,0)"),"#REF!")</f>
        <v>#REF!</v>
      </c>
      <c r="L98" s="88" t="str">
        <f t="shared" si="6"/>
        <v>#REF!</v>
      </c>
      <c r="M98" s="89">
        <v>1.0</v>
      </c>
      <c r="N98" s="90">
        <f t="shared" si="7"/>
        <v>0</v>
      </c>
      <c r="O98" s="19"/>
      <c r="P98" s="59"/>
      <c r="Q98" s="19"/>
      <c r="R98" s="79"/>
    </row>
    <row r="99" ht="15.75" customHeight="1">
      <c r="A99" s="82"/>
      <c r="B99" s="83" t="str">
        <f>IFERROR(__xludf.DUMMYFUNCTION("IFERROR(VLOOKUP(CONCATENATE(C99,D99,E99,F99,G99,H99),IMPORTRANGE(""https://docs.google.com/spreadsheets/d/1vQSgNMJXdrs4S3uLfPKDLLwIaGIMAUdySOJkVaHnDLI/edit?gid=0#gid=0"",""RESUMEN!B:C""),2,FALSE),""DEFINIR"")"),"DEFINIR")</f>
        <v>DEFINIR</v>
      </c>
      <c r="C99" s="84" t="s">
        <v>3</v>
      </c>
      <c r="D99" s="84" t="s">
        <v>11</v>
      </c>
      <c r="E99" s="83" t="s">
        <v>28</v>
      </c>
      <c r="F99" s="85" t="s">
        <v>163</v>
      </c>
      <c r="G99" s="83" t="str">
        <f>IFERROR(__xludf.DUMMYFUNCTION("IF(F99="""",""INCLUIR"",VLOOKUP($F99,IMPORTRANGE(""https://docs.google.com/spreadsheets/d/1vQSgNMJXdrs4S3uLfPKDLLwIaGIMAUdySOJkVaHnDLI/edit?gid=0#gid=0"",""RESUMEN!G:I""),2,0))"),"#REF!")</f>
        <v>#REF!</v>
      </c>
      <c r="H99" s="86" t="str">
        <f>IFERROR(__xludf.DUMMYFUNCTION("IF(F99="""",""INCLUIR"",VLOOKUP($F99,IMPORTRANGE(""https://docs.google.com/spreadsheets/d/1vQSgNMJXdrs4S3uLfPKDLLwIaGIMAUdySOJkVaHnDLI/edit?gid=0#gid=0"",""RESUMEN!G:I""),3,0))"),"#REF!")</f>
        <v>#REF!</v>
      </c>
      <c r="I99" s="87" t="str">
        <f t="shared" si="4"/>
        <v>#REF!</v>
      </c>
      <c r="J99" s="87" t="str">
        <f t="shared" si="5"/>
        <v>#REF!</v>
      </c>
      <c r="K99" s="86" t="str">
        <f>IFERROR(__xludf.DUMMYFUNCTION("VLOOKUP($F99,IMPORTRANGE(""https://docs.google.com/spreadsheets/d/1vQSgNMJXdrs4S3uLfPKDLLwIaGIMAUdySOJkVaHnDLI/edit?gid=0#gid=0"",""RESUMEN!G:J""),4,0)"),"#REF!")</f>
        <v>#REF!</v>
      </c>
      <c r="L99" s="88" t="str">
        <f t="shared" si="6"/>
        <v>#REF!</v>
      </c>
      <c r="M99" s="89">
        <v>1.0</v>
      </c>
      <c r="N99" s="90">
        <f t="shared" si="7"/>
        <v>0</v>
      </c>
      <c r="O99" s="19"/>
      <c r="P99" s="59"/>
      <c r="Q99" s="19"/>
      <c r="R99" s="79"/>
    </row>
    <row r="100" ht="15.75" customHeight="1">
      <c r="A100" s="82"/>
      <c r="B100" s="83" t="str">
        <f>IFERROR(__xludf.DUMMYFUNCTION("IFERROR(VLOOKUP(CONCATENATE(C100,D100,E100,F100,G100,H100),IMPORTRANGE(""https://docs.google.com/spreadsheets/d/1vQSgNMJXdrs4S3uLfPKDLLwIaGIMAUdySOJkVaHnDLI/edit?gid=0#gid=0"",""RESUMEN!B:C""),2,FALSE),""DEFINIR"")"),"DEFINIR")</f>
        <v>DEFINIR</v>
      </c>
      <c r="C100" s="84" t="s">
        <v>3</v>
      </c>
      <c r="D100" s="84" t="s">
        <v>8</v>
      </c>
      <c r="E100" s="83" t="s">
        <v>25</v>
      </c>
      <c r="F100" s="85" t="s">
        <v>164</v>
      </c>
      <c r="G100" s="83" t="str">
        <f>IFERROR(__xludf.DUMMYFUNCTION("IF(F100="""",""INCLUIR"",VLOOKUP($F100,IMPORTRANGE(""https://docs.google.com/spreadsheets/d/1vQSgNMJXdrs4S3uLfPKDLLwIaGIMAUdySOJkVaHnDLI/edit?gid=0#gid=0"",""RESUMEN!G:I""),2,0))"),"#REF!")</f>
        <v>#REF!</v>
      </c>
      <c r="H100" s="86" t="str">
        <f>IFERROR(__xludf.DUMMYFUNCTION("IF(F100="""",""INCLUIR"",VLOOKUP($F100,IMPORTRANGE(""https://docs.google.com/spreadsheets/d/1vQSgNMJXdrs4S3uLfPKDLLwIaGIMAUdySOJkVaHnDLI/edit?gid=0#gid=0"",""RESUMEN!G:I""),3,0))"),"#REF!")</f>
        <v>#REF!</v>
      </c>
      <c r="I100" s="87" t="str">
        <f t="shared" si="4"/>
        <v>#REF!</v>
      </c>
      <c r="J100" s="87" t="str">
        <f t="shared" si="5"/>
        <v>#REF!</v>
      </c>
      <c r="K100" s="86" t="str">
        <f>IFERROR(__xludf.DUMMYFUNCTION("VLOOKUP($F100,IMPORTRANGE(""https://docs.google.com/spreadsheets/d/1vQSgNMJXdrs4S3uLfPKDLLwIaGIMAUdySOJkVaHnDLI/edit?gid=0#gid=0"",""RESUMEN!G:J""),4,0)"),"#REF!")</f>
        <v>#REF!</v>
      </c>
      <c r="L100" s="88" t="str">
        <f t="shared" si="6"/>
        <v>#REF!</v>
      </c>
      <c r="M100" s="89">
        <v>18.0</v>
      </c>
      <c r="N100" s="90">
        <f t="shared" si="7"/>
        <v>0</v>
      </c>
      <c r="O100" s="19"/>
      <c r="P100" s="59"/>
      <c r="Q100" s="19"/>
      <c r="R100" s="79"/>
    </row>
    <row r="101" ht="15.75" customHeight="1">
      <c r="A101" s="82"/>
      <c r="B101" s="83" t="str">
        <f>IFERROR(__xludf.DUMMYFUNCTION("IFERROR(VLOOKUP(CONCATENATE(C101,D101,E101,F101,G101,H101),IMPORTRANGE(""https://docs.google.com/spreadsheets/d/1vQSgNMJXdrs4S3uLfPKDLLwIaGIMAUdySOJkVaHnDLI/edit?gid=0#gid=0"",""RESUMEN!B:C""),2,FALSE),""DEFINIR"")"),"DEFINIR")</f>
        <v>DEFINIR</v>
      </c>
      <c r="C101" s="84" t="s">
        <v>2</v>
      </c>
      <c r="D101" s="84" t="s">
        <v>9</v>
      </c>
      <c r="E101" s="83" t="s">
        <v>26</v>
      </c>
      <c r="F101" s="85" t="s">
        <v>165</v>
      </c>
      <c r="G101" s="83" t="str">
        <f>IFERROR(__xludf.DUMMYFUNCTION("IF(F101="""",""INCLUIR"",VLOOKUP($F101,IMPORTRANGE(""https://docs.google.com/spreadsheets/d/1vQSgNMJXdrs4S3uLfPKDLLwIaGIMAUdySOJkVaHnDLI/edit?gid=0#gid=0"",""RESUMEN!G:I""),2,0))"),"#REF!")</f>
        <v>#REF!</v>
      </c>
      <c r="H101" s="86" t="str">
        <f>IFERROR(__xludf.DUMMYFUNCTION("IF(F101="""",""INCLUIR"",VLOOKUP($F101,IMPORTRANGE(""https://docs.google.com/spreadsheets/d/1vQSgNMJXdrs4S3uLfPKDLLwIaGIMAUdySOJkVaHnDLI/edit?gid=0#gid=0"",""RESUMEN!G:I""),3,0))"),"#REF!")</f>
        <v>#REF!</v>
      </c>
      <c r="I101" s="87" t="str">
        <f t="shared" si="4"/>
        <v>#REF!</v>
      </c>
      <c r="J101" s="87" t="str">
        <f t="shared" si="5"/>
        <v>#REF!</v>
      </c>
      <c r="K101" s="86" t="str">
        <f>IFERROR(__xludf.DUMMYFUNCTION("VLOOKUP($F101,IMPORTRANGE(""https://docs.google.com/spreadsheets/d/1vQSgNMJXdrs4S3uLfPKDLLwIaGIMAUdySOJkVaHnDLI/edit?gid=0#gid=0"",""RESUMEN!G:J""),4,0)"),"#REF!")</f>
        <v>#REF!</v>
      </c>
      <c r="L101" s="88" t="str">
        <f t="shared" si="6"/>
        <v>#REF!</v>
      </c>
      <c r="M101" s="89">
        <v>5.0</v>
      </c>
      <c r="N101" s="90">
        <f t="shared" si="7"/>
        <v>0</v>
      </c>
      <c r="O101" s="19"/>
      <c r="P101" s="59"/>
      <c r="Q101" s="19"/>
      <c r="R101" s="79"/>
    </row>
    <row r="102" ht="15.75" customHeight="1">
      <c r="A102" s="82"/>
      <c r="B102" s="83" t="str">
        <f>IFERROR(__xludf.DUMMYFUNCTION("IFERROR(VLOOKUP(CONCATENATE(C102,D102,E102,F102,G102,H102),IMPORTRANGE(""https://docs.google.com/spreadsheets/d/1vQSgNMJXdrs4S3uLfPKDLLwIaGIMAUdySOJkVaHnDLI/edit?gid=0#gid=0"",""RESUMEN!B:C""),2,FALSE),""DEFINIR"")"),"DEFINIR")</f>
        <v>DEFINIR</v>
      </c>
      <c r="C102" s="84" t="s">
        <v>2</v>
      </c>
      <c r="D102" s="84" t="s">
        <v>5</v>
      </c>
      <c r="E102" s="83" t="s">
        <v>22</v>
      </c>
      <c r="F102" s="85" t="s">
        <v>166</v>
      </c>
      <c r="G102" s="83" t="str">
        <f>IFERROR(__xludf.DUMMYFUNCTION("IF(F102="""",""INCLUIR"",VLOOKUP($F102,IMPORTRANGE(""https://docs.google.com/spreadsheets/d/1vQSgNMJXdrs4S3uLfPKDLLwIaGIMAUdySOJkVaHnDLI/edit?gid=0#gid=0"",""RESUMEN!G:I""),2,0))"),"#REF!")</f>
        <v>#REF!</v>
      </c>
      <c r="H102" s="86" t="str">
        <f>IFERROR(__xludf.DUMMYFUNCTION("IF(F102="""",""INCLUIR"",VLOOKUP($F102,IMPORTRANGE(""https://docs.google.com/spreadsheets/d/1vQSgNMJXdrs4S3uLfPKDLLwIaGIMAUdySOJkVaHnDLI/edit?gid=0#gid=0"",""RESUMEN!G:I""),3,0))"),"#REF!")</f>
        <v>#REF!</v>
      </c>
      <c r="I102" s="87" t="str">
        <f t="shared" si="4"/>
        <v>#REF!</v>
      </c>
      <c r="J102" s="87" t="str">
        <f t="shared" si="5"/>
        <v>#REF!</v>
      </c>
      <c r="K102" s="86" t="str">
        <f>IFERROR(__xludf.DUMMYFUNCTION("VLOOKUP($F102,IMPORTRANGE(""https://docs.google.com/spreadsheets/d/1vQSgNMJXdrs4S3uLfPKDLLwIaGIMAUdySOJkVaHnDLI/edit?gid=0#gid=0"",""RESUMEN!G:J""),4,0)"),"#REF!")</f>
        <v>#REF!</v>
      </c>
      <c r="L102" s="88" t="str">
        <f t="shared" si="6"/>
        <v>#REF!</v>
      </c>
      <c r="M102" s="89">
        <v>6.0</v>
      </c>
      <c r="N102" s="90">
        <f t="shared" si="7"/>
        <v>0</v>
      </c>
      <c r="O102" s="19"/>
      <c r="P102" s="59"/>
      <c r="Q102" s="19"/>
      <c r="R102" s="79"/>
    </row>
    <row r="103" ht="15.75" customHeight="1">
      <c r="A103" s="82"/>
      <c r="B103" s="83" t="str">
        <f>IFERROR(__xludf.DUMMYFUNCTION("IFERROR(VLOOKUP(CONCATENATE(C103,D103,E103,F103,G103,H103),IMPORTRANGE(""https://docs.google.com/spreadsheets/d/1vQSgNMJXdrs4S3uLfPKDLLwIaGIMAUdySOJkVaHnDLI/edit?gid=0#gid=0"",""RESUMEN!B:C""),2,FALSE),""DEFINIR"")"),"DEFINIR")</f>
        <v>DEFINIR</v>
      </c>
      <c r="C103" s="84" t="s">
        <v>2</v>
      </c>
      <c r="D103" s="84" t="s">
        <v>5</v>
      </c>
      <c r="E103" s="83" t="s">
        <v>22</v>
      </c>
      <c r="F103" s="85" t="s">
        <v>167</v>
      </c>
      <c r="G103" s="83" t="str">
        <f>IFERROR(__xludf.DUMMYFUNCTION("IF(F103="""",""INCLUIR"",VLOOKUP($F103,IMPORTRANGE(""https://docs.google.com/spreadsheets/d/1vQSgNMJXdrs4S3uLfPKDLLwIaGIMAUdySOJkVaHnDLI/edit?gid=0#gid=0"",""RESUMEN!G:I""),2,0))"),"#REF!")</f>
        <v>#REF!</v>
      </c>
      <c r="H103" s="86" t="str">
        <f>IFERROR(__xludf.DUMMYFUNCTION("IF(F103="""",""INCLUIR"",VLOOKUP($F103,IMPORTRANGE(""https://docs.google.com/spreadsheets/d/1vQSgNMJXdrs4S3uLfPKDLLwIaGIMAUdySOJkVaHnDLI/edit?gid=0#gid=0"",""RESUMEN!G:I""),3,0))"),"#REF!")</f>
        <v>#REF!</v>
      </c>
      <c r="I103" s="87" t="str">
        <f t="shared" si="4"/>
        <v>#REF!</v>
      </c>
      <c r="J103" s="87" t="str">
        <f t="shared" si="5"/>
        <v>#REF!</v>
      </c>
      <c r="K103" s="86" t="str">
        <f>IFERROR(__xludf.DUMMYFUNCTION("VLOOKUP($F103,IMPORTRANGE(""https://docs.google.com/spreadsheets/d/1vQSgNMJXdrs4S3uLfPKDLLwIaGIMAUdySOJkVaHnDLI/edit?gid=0#gid=0"",""RESUMEN!G:J""),4,0)"),"#REF!")</f>
        <v>#REF!</v>
      </c>
      <c r="L103" s="88" t="str">
        <f t="shared" si="6"/>
        <v>#REF!</v>
      </c>
      <c r="M103" s="89">
        <v>1.0</v>
      </c>
      <c r="N103" s="90">
        <f t="shared" si="7"/>
        <v>0</v>
      </c>
      <c r="O103" s="19"/>
      <c r="P103" s="59"/>
      <c r="Q103" s="19"/>
      <c r="R103" s="79"/>
    </row>
    <row r="104" ht="15.75" customHeight="1">
      <c r="A104" s="82"/>
      <c r="B104" s="83" t="str">
        <f>IFERROR(__xludf.DUMMYFUNCTION("IFERROR(VLOOKUP(CONCATENATE(C104,D104,E104,F104,G104,H104),IMPORTRANGE(""https://docs.google.com/spreadsheets/d/1vQSgNMJXdrs4S3uLfPKDLLwIaGIMAUdySOJkVaHnDLI/edit?gid=0#gid=0"",""RESUMEN!B:C""),2,FALSE),""DEFINIR"")"),"DEFINIR")</f>
        <v>DEFINIR</v>
      </c>
      <c r="C104" s="84" t="s">
        <v>2</v>
      </c>
      <c r="D104" s="84" t="s">
        <v>5</v>
      </c>
      <c r="E104" s="83" t="s">
        <v>22</v>
      </c>
      <c r="F104" s="85" t="s">
        <v>168</v>
      </c>
      <c r="G104" s="83" t="str">
        <f>IFERROR(__xludf.DUMMYFUNCTION("IF(F104="""",""INCLUIR"",VLOOKUP($F104,IMPORTRANGE(""https://docs.google.com/spreadsheets/d/1vQSgNMJXdrs4S3uLfPKDLLwIaGIMAUdySOJkVaHnDLI/edit?gid=0#gid=0"",""RESUMEN!G:I""),2,0))"),"#REF!")</f>
        <v>#REF!</v>
      </c>
      <c r="H104" s="86" t="str">
        <f>IFERROR(__xludf.DUMMYFUNCTION("IF(F104="""",""INCLUIR"",VLOOKUP($F104,IMPORTRANGE(""https://docs.google.com/spreadsheets/d/1vQSgNMJXdrs4S3uLfPKDLLwIaGIMAUdySOJkVaHnDLI/edit?gid=0#gid=0"",""RESUMEN!G:I""),3,0))"),"#REF!")</f>
        <v>#REF!</v>
      </c>
      <c r="I104" s="87" t="str">
        <f t="shared" si="4"/>
        <v>#REF!</v>
      </c>
      <c r="J104" s="87" t="str">
        <f t="shared" si="5"/>
        <v>#REF!</v>
      </c>
      <c r="K104" s="86" t="str">
        <f>IFERROR(__xludf.DUMMYFUNCTION("VLOOKUP($F104,IMPORTRANGE(""https://docs.google.com/spreadsheets/d/1vQSgNMJXdrs4S3uLfPKDLLwIaGIMAUdySOJkVaHnDLI/edit?gid=0#gid=0"",""RESUMEN!G:J""),4,0)"),"#REF!")</f>
        <v>#REF!</v>
      </c>
      <c r="L104" s="88" t="str">
        <f t="shared" si="6"/>
        <v>#REF!</v>
      </c>
      <c r="M104" s="89">
        <v>1.0</v>
      </c>
      <c r="N104" s="90">
        <f t="shared" si="7"/>
        <v>0</v>
      </c>
      <c r="O104" s="19"/>
      <c r="P104" s="59"/>
      <c r="Q104" s="19"/>
      <c r="R104" s="79"/>
    </row>
    <row r="105" ht="15.75" customHeight="1">
      <c r="A105" s="82"/>
      <c r="B105" s="83" t="str">
        <f>IFERROR(__xludf.DUMMYFUNCTION("IFERROR(VLOOKUP(CONCATENATE(C105,D105,E105,F105,G105,H105),IMPORTRANGE(""https://docs.google.com/spreadsheets/d/1vQSgNMJXdrs4S3uLfPKDLLwIaGIMAUdySOJkVaHnDLI/edit?gid=0#gid=0"",""RESUMEN!B:C""),2,FALSE),""DEFINIR"")"),"DEFINIR")</f>
        <v>DEFINIR</v>
      </c>
      <c r="C105" s="84" t="s">
        <v>2</v>
      </c>
      <c r="D105" s="84" t="s">
        <v>5</v>
      </c>
      <c r="E105" s="83" t="s">
        <v>22</v>
      </c>
      <c r="F105" s="85" t="s">
        <v>169</v>
      </c>
      <c r="G105" s="83" t="str">
        <f>IFERROR(__xludf.DUMMYFUNCTION("IF(F105="""",""INCLUIR"",VLOOKUP($F105,IMPORTRANGE(""https://docs.google.com/spreadsheets/d/1vQSgNMJXdrs4S3uLfPKDLLwIaGIMAUdySOJkVaHnDLI/edit?gid=0#gid=0"",""RESUMEN!G:I""),2,0))"),"#REF!")</f>
        <v>#REF!</v>
      </c>
      <c r="H105" s="86" t="str">
        <f>IFERROR(__xludf.DUMMYFUNCTION("IF(F105="""",""INCLUIR"",VLOOKUP($F105,IMPORTRANGE(""https://docs.google.com/spreadsheets/d/1vQSgNMJXdrs4S3uLfPKDLLwIaGIMAUdySOJkVaHnDLI/edit?gid=0#gid=0"",""RESUMEN!G:I""),3,0))"),"#REF!")</f>
        <v>#REF!</v>
      </c>
      <c r="I105" s="87" t="str">
        <f t="shared" si="4"/>
        <v>#REF!</v>
      </c>
      <c r="J105" s="87" t="str">
        <f t="shared" si="5"/>
        <v>#REF!</v>
      </c>
      <c r="K105" s="86" t="str">
        <f>IFERROR(__xludf.DUMMYFUNCTION("VLOOKUP($F105,IMPORTRANGE(""https://docs.google.com/spreadsheets/d/1vQSgNMJXdrs4S3uLfPKDLLwIaGIMAUdySOJkVaHnDLI/edit?gid=0#gid=0"",""RESUMEN!G:J""),4,0)"),"#REF!")</f>
        <v>#REF!</v>
      </c>
      <c r="L105" s="88" t="str">
        <f t="shared" si="6"/>
        <v>#REF!</v>
      </c>
      <c r="M105" s="89">
        <v>2.0</v>
      </c>
      <c r="N105" s="90">
        <f t="shared" si="7"/>
        <v>0</v>
      </c>
      <c r="O105" s="19"/>
      <c r="P105" s="59"/>
      <c r="Q105" s="19"/>
      <c r="R105" s="79"/>
    </row>
    <row r="106" ht="15.75" customHeight="1">
      <c r="A106" s="82"/>
      <c r="B106" s="83" t="str">
        <f>IFERROR(__xludf.DUMMYFUNCTION("IFERROR(VLOOKUP(CONCATENATE(C106,D106,E106,F106,G106,H106),IMPORTRANGE(""https://docs.google.com/spreadsheets/d/1vQSgNMJXdrs4S3uLfPKDLLwIaGIMAUdySOJkVaHnDLI/edit?gid=0#gid=0"",""RESUMEN!B:C""),2,FALSE),""DEFINIR"")"),"DEFINIR")</f>
        <v>DEFINIR</v>
      </c>
      <c r="C106" s="84" t="s">
        <v>2</v>
      </c>
      <c r="D106" s="84" t="s">
        <v>9</v>
      </c>
      <c r="E106" s="83" t="s">
        <v>26</v>
      </c>
      <c r="F106" s="85" t="s">
        <v>170</v>
      </c>
      <c r="G106" s="83" t="str">
        <f>IFERROR(__xludf.DUMMYFUNCTION("IF(F106="""",""INCLUIR"",VLOOKUP($F106,IMPORTRANGE(""https://docs.google.com/spreadsheets/d/1vQSgNMJXdrs4S3uLfPKDLLwIaGIMAUdySOJkVaHnDLI/edit?gid=0#gid=0"",""RESUMEN!G:I""),2,0))"),"#REF!")</f>
        <v>#REF!</v>
      </c>
      <c r="H106" s="86" t="str">
        <f>IFERROR(__xludf.DUMMYFUNCTION("IF(F106="""",""INCLUIR"",VLOOKUP($F106,IMPORTRANGE(""https://docs.google.com/spreadsheets/d/1vQSgNMJXdrs4S3uLfPKDLLwIaGIMAUdySOJkVaHnDLI/edit?gid=0#gid=0"",""RESUMEN!G:I""),3,0))"),"#REF!")</f>
        <v>#REF!</v>
      </c>
      <c r="I106" s="87" t="str">
        <f t="shared" si="4"/>
        <v>#REF!</v>
      </c>
      <c r="J106" s="87" t="str">
        <f t="shared" si="5"/>
        <v>#REF!</v>
      </c>
      <c r="K106" s="86" t="str">
        <f>IFERROR(__xludf.DUMMYFUNCTION("VLOOKUP($F106,IMPORTRANGE(""https://docs.google.com/spreadsheets/d/1vQSgNMJXdrs4S3uLfPKDLLwIaGIMAUdySOJkVaHnDLI/edit?gid=0#gid=0"",""RESUMEN!G:J""),4,0)"),"#REF!")</f>
        <v>#REF!</v>
      </c>
      <c r="L106" s="88" t="str">
        <f t="shared" si="6"/>
        <v>#REF!</v>
      </c>
      <c r="M106" s="89">
        <v>2.0</v>
      </c>
      <c r="N106" s="90">
        <f t="shared" si="7"/>
        <v>0</v>
      </c>
      <c r="O106" s="19"/>
      <c r="P106" s="59"/>
      <c r="Q106" s="19"/>
      <c r="R106" s="79"/>
    </row>
    <row r="107" ht="15.75" customHeight="1">
      <c r="A107" s="82"/>
      <c r="B107" s="83" t="str">
        <f>IFERROR(__xludf.DUMMYFUNCTION("IFERROR(VLOOKUP(CONCATENATE(C107,D107,E107,F107,G107,H107),IMPORTRANGE(""https://docs.google.com/spreadsheets/d/1vQSgNMJXdrs4S3uLfPKDLLwIaGIMAUdySOJkVaHnDLI/edit?gid=0#gid=0"",""RESUMEN!B:C""),2,FALSE),""DEFINIR"")"),"DEFINIR")</f>
        <v>DEFINIR</v>
      </c>
      <c r="C107" s="84" t="s">
        <v>2</v>
      </c>
      <c r="D107" s="84" t="s">
        <v>9</v>
      </c>
      <c r="E107" s="83" t="s">
        <v>26</v>
      </c>
      <c r="F107" s="85" t="s">
        <v>171</v>
      </c>
      <c r="G107" s="83" t="str">
        <f>IFERROR(__xludf.DUMMYFUNCTION("IF(F107="""",""INCLUIR"",VLOOKUP($F107,IMPORTRANGE(""https://docs.google.com/spreadsheets/d/1vQSgNMJXdrs4S3uLfPKDLLwIaGIMAUdySOJkVaHnDLI/edit?gid=0#gid=0"",""RESUMEN!G:I""),2,0))"),"#REF!")</f>
        <v>#REF!</v>
      </c>
      <c r="H107" s="86" t="str">
        <f>IFERROR(__xludf.DUMMYFUNCTION("IF(F107="""",""INCLUIR"",VLOOKUP($F107,IMPORTRANGE(""https://docs.google.com/spreadsheets/d/1vQSgNMJXdrs4S3uLfPKDLLwIaGIMAUdySOJkVaHnDLI/edit?gid=0#gid=0"",""RESUMEN!G:I""),3,0))"),"#REF!")</f>
        <v>#REF!</v>
      </c>
      <c r="I107" s="87" t="str">
        <f t="shared" si="4"/>
        <v>#REF!</v>
      </c>
      <c r="J107" s="87" t="str">
        <f t="shared" si="5"/>
        <v>#REF!</v>
      </c>
      <c r="K107" s="86" t="str">
        <f>IFERROR(__xludf.DUMMYFUNCTION("VLOOKUP($F107,IMPORTRANGE(""https://docs.google.com/spreadsheets/d/1vQSgNMJXdrs4S3uLfPKDLLwIaGIMAUdySOJkVaHnDLI/edit?gid=0#gid=0"",""RESUMEN!G:J""),4,0)"),"#REF!")</f>
        <v>#REF!</v>
      </c>
      <c r="L107" s="88" t="str">
        <f t="shared" si="6"/>
        <v>#REF!</v>
      </c>
      <c r="M107" s="89">
        <v>2.0</v>
      </c>
      <c r="N107" s="90">
        <f t="shared" si="7"/>
        <v>0</v>
      </c>
      <c r="O107" s="19"/>
      <c r="P107" s="59"/>
      <c r="Q107" s="19"/>
      <c r="R107" s="79"/>
    </row>
    <row r="108" ht="15.75" customHeight="1">
      <c r="A108" s="82"/>
      <c r="B108" s="83" t="str">
        <f>IFERROR(__xludf.DUMMYFUNCTION("IFERROR(VLOOKUP(CONCATENATE(C108,D108,E108,F108,G108,H108),IMPORTRANGE(""https://docs.google.com/spreadsheets/d/1vQSgNMJXdrs4S3uLfPKDLLwIaGIMAUdySOJkVaHnDLI/edit?gid=0#gid=0"",""RESUMEN!B:C""),2,FALSE),""DEFINIR"")"),"DEFINIR")</f>
        <v>DEFINIR</v>
      </c>
      <c r="C108" s="84" t="s">
        <v>2</v>
      </c>
      <c r="D108" s="84" t="s">
        <v>9</v>
      </c>
      <c r="E108" s="83" t="s">
        <v>26</v>
      </c>
      <c r="F108" s="85" t="s">
        <v>172</v>
      </c>
      <c r="G108" s="83" t="str">
        <f>IFERROR(__xludf.DUMMYFUNCTION("IF(F108="""",""INCLUIR"",VLOOKUP($F108,IMPORTRANGE(""https://docs.google.com/spreadsheets/d/1vQSgNMJXdrs4S3uLfPKDLLwIaGIMAUdySOJkVaHnDLI/edit?gid=0#gid=0"",""RESUMEN!G:I""),2,0))"),"#REF!")</f>
        <v>#REF!</v>
      </c>
      <c r="H108" s="86" t="str">
        <f>IFERROR(__xludf.DUMMYFUNCTION("IF(F108="""",""INCLUIR"",VLOOKUP($F108,IMPORTRANGE(""https://docs.google.com/spreadsheets/d/1vQSgNMJXdrs4S3uLfPKDLLwIaGIMAUdySOJkVaHnDLI/edit?gid=0#gid=0"",""RESUMEN!G:I""),3,0))"),"#REF!")</f>
        <v>#REF!</v>
      </c>
      <c r="I108" s="87" t="str">
        <f t="shared" si="4"/>
        <v>#REF!</v>
      </c>
      <c r="J108" s="87" t="str">
        <f t="shared" si="5"/>
        <v>#REF!</v>
      </c>
      <c r="K108" s="86" t="str">
        <f>IFERROR(__xludf.DUMMYFUNCTION("VLOOKUP($F108,IMPORTRANGE(""https://docs.google.com/spreadsheets/d/1vQSgNMJXdrs4S3uLfPKDLLwIaGIMAUdySOJkVaHnDLI/edit?gid=0#gid=0"",""RESUMEN!G:J""),4,0)"),"#REF!")</f>
        <v>#REF!</v>
      </c>
      <c r="L108" s="88" t="str">
        <f t="shared" si="6"/>
        <v>#REF!</v>
      </c>
      <c r="M108" s="89">
        <v>10.0</v>
      </c>
      <c r="N108" s="90">
        <f t="shared" si="7"/>
        <v>0</v>
      </c>
      <c r="O108" s="19"/>
      <c r="P108" s="59"/>
      <c r="Q108" s="19"/>
      <c r="R108" s="79"/>
    </row>
    <row r="109" ht="15.75" customHeight="1">
      <c r="A109" s="82"/>
      <c r="B109" s="83" t="str">
        <f>IFERROR(__xludf.DUMMYFUNCTION("IFERROR(VLOOKUP(CONCATENATE(C109,D109,E109,F109,G109,H109),IMPORTRANGE(""https://docs.google.com/spreadsheets/d/1vQSgNMJXdrs4S3uLfPKDLLwIaGIMAUdySOJkVaHnDLI/edit?gid=0#gid=0"",""RESUMEN!B:C""),2,FALSE),""DEFINIR"")"),"DEFINIR")</f>
        <v>DEFINIR</v>
      </c>
      <c r="C109" s="84" t="s">
        <v>2</v>
      </c>
      <c r="D109" s="84" t="s">
        <v>9</v>
      </c>
      <c r="E109" s="83" t="s">
        <v>26</v>
      </c>
      <c r="F109" s="85" t="s">
        <v>173</v>
      </c>
      <c r="G109" s="83" t="str">
        <f>IFERROR(__xludf.DUMMYFUNCTION("IF(F109="""",""INCLUIR"",VLOOKUP($F109,IMPORTRANGE(""https://docs.google.com/spreadsheets/d/1vQSgNMJXdrs4S3uLfPKDLLwIaGIMAUdySOJkVaHnDLI/edit?gid=0#gid=0"",""RESUMEN!G:I""),2,0))"),"#REF!")</f>
        <v>#REF!</v>
      </c>
      <c r="H109" s="86" t="str">
        <f>IFERROR(__xludf.DUMMYFUNCTION("IF(F109="""",""INCLUIR"",VLOOKUP($F109,IMPORTRANGE(""https://docs.google.com/spreadsheets/d/1vQSgNMJXdrs4S3uLfPKDLLwIaGIMAUdySOJkVaHnDLI/edit?gid=0#gid=0"",""RESUMEN!G:I""),3,0))"),"#REF!")</f>
        <v>#REF!</v>
      </c>
      <c r="I109" s="87" t="str">
        <f t="shared" si="4"/>
        <v>#REF!</v>
      </c>
      <c r="J109" s="87" t="str">
        <f t="shared" si="5"/>
        <v>#REF!</v>
      </c>
      <c r="K109" s="86" t="str">
        <f>IFERROR(__xludf.DUMMYFUNCTION("VLOOKUP($F109,IMPORTRANGE(""https://docs.google.com/spreadsheets/d/1vQSgNMJXdrs4S3uLfPKDLLwIaGIMAUdySOJkVaHnDLI/edit?gid=0#gid=0"",""RESUMEN!G:J""),4,0)"),"#REF!")</f>
        <v>#REF!</v>
      </c>
      <c r="L109" s="88" t="str">
        <f t="shared" si="6"/>
        <v>#REF!</v>
      </c>
      <c r="M109" s="89">
        <v>10.0</v>
      </c>
      <c r="N109" s="90">
        <f t="shared" si="7"/>
        <v>0</v>
      </c>
      <c r="O109" s="19"/>
      <c r="P109" s="59"/>
      <c r="Q109" s="19"/>
      <c r="R109" s="79"/>
    </row>
    <row r="110" ht="15.75" customHeight="1">
      <c r="A110" s="82"/>
      <c r="B110" s="83" t="str">
        <f>IFERROR(__xludf.DUMMYFUNCTION("IFERROR(VLOOKUP(CONCATENATE(C110,D110,E110,F110,G110,H110),IMPORTRANGE(""https://docs.google.com/spreadsheets/d/1vQSgNMJXdrs4S3uLfPKDLLwIaGIMAUdySOJkVaHnDLI/edit?gid=0#gid=0"",""RESUMEN!B:C""),2,FALSE),""DEFINIR"")"),"DEFINIR")</f>
        <v>DEFINIR</v>
      </c>
      <c r="C110" s="84" t="s">
        <v>2</v>
      </c>
      <c r="D110" s="84" t="s">
        <v>12</v>
      </c>
      <c r="E110" s="83" t="s">
        <v>29</v>
      </c>
      <c r="F110" s="85" t="s">
        <v>174</v>
      </c>
      <c r="G110" s="83" t="str">
        <f>IFERROR(__xludf.DUMMYFUNCTION("IF(F110="""",""INCLUIR"",VLOOKUP($F110,IMPORTRANGE(""https://docs.google.com/spreadsheets/d/1vQSgNMJXdrs4S3uLfPKDLLwIaGIMAUdySOJkVaHnDLI/edit?gid=0#gid=0"",""RESUMEN!G:I""),2,0))"),"#REF!")</f>
        <v>#REF!</v>
      </c>
      <c r="H110" s="86" t="str">
        <f>IFERROR(__xludf.DUMMYFUNCTION("IF(F110="""",""INCLUIR"",VLOOKUP($F110,IMPORTRANGE(""https://docs.google.com/spreadsheets/d/1vQSgNMJXdrs4S3uLfPKDLLwIaGIMAUdySOJkVaHnDLI/edit?gid=0#gid=0"",""RESUMEN!G:I""),3,0))"),"#REF!")</f>
        <v>#REF!</v>
      </c>
      <c r="I110" s="87" t="str">
        <f t="shared" si="4"/>
        <v>#REF!</v>
      </c>
      <c r="J110" s="87" t="str">
        <f t="shared" si="5"/>
        <v>#REF!</v>
      </c>
      <c r="K110" s="86" t="str">
        <f>IFERROR(__xludf.DUMMYFUNCTION("VLOOKUP($F110,IMPORTRANGE(""https://docs.google.com/spreadsheets/d/1vQSgNMJXdrs4S3uLfPKDLLwIaGIMAUdySOJkVaHnDLI/edit?gid=0#gid=0"",""RESUMEN!G:J""),4,0)"),"#REF!")</f>
        <v>#REF!</v>
      </c>
      <c r="L110" s="88" t="str">
        <f t="shared" si="6"/>
        <v>#REF!</v>
      </c>
      <c r="M110" s="89">
        <v>6.0</v>
      </c>
      <c r="N110" s="90">
        <f t="shared" si="7"/>
        <v>0</v>
      </c>
      <c r="O110" s="19"/>
      <c r="P110" s="59"/>
      <c r="Q110" s="19"/>
      <c r="R110" s="79"/>
    </row>
    <row r="111" ht="15.75" customHeight="1">
      <c r="A111" s="82"/>
      <c r="B111" s="83" t="str">
        <f>IFERROR(__xludf.DUMMYFUNCTION("IFERROR(VLOOKUP(CONCATENATE(C111,D111,E111,F111,G111,H111),IMPORTRANGE(""https://docs.google.com/spreadsheets/d/1vQSgNMJXdrs4S3uLfPKDLLwIaGIMAUdySOJkVaHnDLI/edit?gid=0#gid=0"",""RESUMEN!B:C""),2,FALSE),""DEFINIR"")"),"DEFINIR")</f>
        <v>DEFINIR</v>
      </c>
      <c r="C111" s="84" t="s">
        <v>3</v>
      </c>
      <c r="D111" s="84" t="s">
        <v>13</v>
      </c>
      <c r="E111" s="83" t="s">
        <v>30</v>
      </c>
      <c r="F111" s="85" t="s">
        <v>175</v>
      </c>
      <c r="G111" s="83" t="str">
        <f>IFERROR(__xludf.DUMMYFUNCTION("IF(F111="""",""INCLUIR"",VLOOKUP($F111,IMPORTRANGE(""https://docs.google.com/spreadsheets/d/1vQSgNMJXdrs4S3uLfPKDLLwIaGIMAUdySOJkVaHnDLI/edit?gid=0#gid=0"",""RESUMEN!G:I""),2,0))"),"#REF!")</f>
        <v>#REF!</v>
      </c>
      <c r="H111" s="86" t="str">
        <f>IFERROR(__xludf.DUMMYFUNCTION("IF(F111="""",""INCLUIR"",VLOOKUP($F111,IMPORTRANGE(""https://docs.google.com/spreadsheets/d/1vQSgNMJXdrs4S3uLfPKDLLwIaGIMAUdySOJkVaHnDLI/edit?gid=0#gid=0"",""RESUMEN!G:I""),3,0))"),"#REF!")</f>
        <v>#REF!</v>
      </c>
      <c r="I111" s="87" t="str">
        <f t="shared" si="4"/>
        <v>#REF!</v>
      </c>
      <c r="J111" s="87" t="str">
        <f t="shared" si="5"/>
        <v>#REF!</v>
      </c>
      <c r="K111" s="86" t="str">
        <f>IFERROR(__xludf.DUMMYFUNCTION("VLOOKUP($F111,IMPORTRANGE(""https://docs.google.com/spreadsheets/d/1vQSgNMJXdrs4S3uLfPKDLLwIaGIMAUdySOJkVaHnDLI/edit?gid=0#gid=0"",""RESUMEN!G:J""),4,0)"),"#REF!")</f>
        <v>#REF!</v>
      </c>
      <c r="L111" s="88" t="str">
        <f t="shared" si="6"/>
        <v>#REF!</v>
      </c>
      <c r="M111" s="89">
        <v>10.0</v>
      </c>
      <c r="N111" s="90">
        <f t="shared" si="7"/>
        <v>0</v>
      </c>
      <c r="O111" s="19"/>
      <c r="P111" s="59"/>
      <c r="Q111" s="19"/>
      <c r="R111" s="79"/>
    </row>
    <row r="112" ht="15.75" customHeight="1">
      <c r="A112" s="82"/>
      <c r="B112" s="83" t="str">
        <f>IFERROR(__xludf.DUMMYFUNCTION("IFERROR(VLOOKUP(CONCATENATE(C112,D112,E112,F112,G112,H112),IMPORTRANGE(""https://docs.google.com/spreadsheets/d/1vQSgNMJXdrs4S3uLfPKDLLwIaGIMAUdySOJkVaHnDLI/edit?gid=0#gid=0"",""RESUMEN!B:C""),2,FALSE),""DEFINIR"")"),"DEFINIR")</f>
        <v>DEFINIR</v>
      </c>
      <c r="C112" s="84" t="s">
        <v>3</v>
      </c>
      <c r="D112" s="84" t="s">
        <v>13</v>
      </c>
      <c r="E112" s="83" t="s">
        <v>30</v>
      </c>
      <c r="F112" s="85" t="s">
        <v>176</v>
      </c>
      <c r="G112" s="83" t="str">
        <f>IFERROR(__xludf.DUMMYFUNCTION("IF(F112="""",""INCLUIR"",VLOOKUP($F112,IMPORTRANGE(""https://docs.google.com/spreadsheets/d/1vQSgNMJXdrs4S3uLfPKDLLwIaGIMAUdySOJkVaHnDLI/edit?gid=0#gid=0"",""RESUMEN!G:I""),2,0))"),"#REF!")</f>
        <v>#REF!</v>
      </c>
      <c r="H112" s="86" t="str">
        <f>IFERROR(__xludf.DUMMYFUNCTION("IF(F112="""",""INCLUIR"",VLOOKUP($F112,IMPORTRANGE(""https://docs.google.com/spreadsheets/d/1vQSgNMJXdrs4S3uLfPKDLLwIaGIMAUdySOJkVaHnDLI/edit?gid=0#gid=0"",""RESUMEN!G:I""),3,0))"),"#REF!")</f>
        <v>#REF!</v>
      </c>
      <c r="I112" s="87" t="str">
        <f t="shared" si="4"/>
        <v>#REF!</v>
      </c>
      <c r="J112" s="87" t="str">
        <f t="shared" si="5"/>
        <v>#REF!</v>
      </c>
      <c r="K112" s="86" t="str">
        <f>IFERROR(__xludf.DUMMYFUNCTION("VLOOKUP($F112,IMPORTRANGE(""https://docs.google.com/spreadsheets/d/1vQSgNMJXdrs4S3uLfPKDLLwIaGIMAUdySOJkVaHnDLI/edit?gid=0#gid=0"",""RESUMEN!G:J""),4,0)"),"#REF!")</f>
        <v>#REF!</v>
      </c>
      <c r="L112" s="88" t="str">
        <f t="shared" si="6"/>
        <v>#REF!</v>
      </c>
      <c r="M112" s="89">
        <v>6.0</v>
      </c>
      <c r="N112" s="90">
        <f t="shared" si="7"/>
        <v>0</v>
      </c>
      <c r="O112" s="19"/>
      <c r="P112" s="59"/>
      <c r="Q112" s="19"/>
      <c r="R112" s="79"/>
    </row>
    <row r="113" ht="15.75" customHeight="1">
      <c r="A113" s="82"/>
      <c r="B113" s="83" t="str">
        <f>IFERROR(__xludf.DUMMYFUNCTION("IFERROR(VLOOKUP(CONCATENATE(C113,D113,E113,F113,G113,H113),IMPORTRANGE(""https://docs.google.com/spreadsheets/d/1vQSgNMJXdrs4S3uLfPKDLLwIaGIMAUdySOJkVaHnDLI/edit?gid=0#gid=0"",""RESUMEN!B:C""),2,FALSE),""DEFINIR"")"),"DEFINIR")</f>
        <v>DEFINIR</v>
      </c>
      <c r="C113" s="84" t="s">
        <v>3</v>
      </c>
      <c r="D113" s="84" t="s">
        <v>11</v>
      </c>
      <c r="E113" s="83" t="s">
        <v>28</v>
      </c>
      <c r="F113" s="85" t="s">
        <v>177</v>
      </c>
      <c r="G113" s="83" t="str">
        <f>IFERROR(__xludf.DUMMYFUNCTION("IF(F113="""",""INCLUIR"",VLOOKUP($F113,IMPORTRANGE(""https://docs.google.com/spreadsheets/d/1vQSgNMJXdrs4S3uLfPKDLLwIaGIMAUdySOJkVaHnDLI/edit?gid=0#gid=0"",""RESUMEN!G:I""),2,0))"),"#REF!")</f>
        <v>#REF!</v>
      </c>
      <c r="H113" s="86" t="str">
        <f>IFERROR(__xludf.DUMMYFUNCTION("IF(F113="""",""INCLUIR"",VLOOKUP($F113,IMPORTRANGE(""https://docs.google.com/spreadsheets/d/1vQSgNMJXdrs4S3uLfPKDLLwIaGIMAUdySOJkVaHnDLI/edit?gid=0#gid=0"",""RESUMEN!G:I""),3,0))"),"#REF!")</f>
        <v>#REF!</v>
      </c>
      <c r="I113" s="87" t="str">
        <f t="shared" si="4"/>
        <v>#REF!</v>
      </c>
      <c r="J113" s="87" t="str">
        <f t="shared" si="5"/>
        <v>#REF!</v>
      </c>
      <c r="K113" s="86" t="str">
        <f>IFERROR(__xludf.DUMMYFUNCTION("VLOOKUP($F113,IMPORTRANGE(""https://docs.google.com/spreadsheets/d/1vQSgNMJXdrs4S3uLfPKDLLwIaGIMAUdySOJkVaHnDLI/edit?gid=0#gid=0"",""RESUMEN!G:J""),4,0)"),"#REF!")</f>
        <v>#REF!</v>
      </c>
      <c r="L113" s="88" t="str">
        <f t="shared" si="6"/>
        <v>#REF!</v>
      </c>
      <c r="M113" s="89">
        <v>4.0</v>
      </c>
      <c r="N113" s="90">
        <f t="shared" si="7"/>
        <v>0</v>
      </c>
      <c r="O113" s="19"/>
      <c r="P113" s="59"/>
      <c r="Q113" s="19"/>
      <c r="R113" s="79"/>
    </row>
    <row r="114" ht="15.75" customHeight="1">
      <c r="A114" s="82"/>
      <c r="B114" s="83" t="str">
        <f>IFERROR(__xludf.DUMMYFUNCTION("IFERROR(VLOOKUP(CONCATENATE(C114,D114,E114,F114,G114,H114),IMPORTRANGE(""https://docs.google.com/spreadsheets/d/1vQSgNMJXdrs4S3uLfPKDLLwIaGIMAUdySOJkVaHnDLI/edit?gid=0#gid=0"",""RESUMEN!B:C""),2,FALSE),""DEFINIR"")"),"DEFINIR")</f>
        <v>DEFINIR</v>
      </c>
      <c r="C114" s="84" t="s">
        <v>2</v>
      </c>
      <c r="D114" s="84" t="s">
        <v>9</v>
      </c>
      <c r="E114" s="83" t="s">
        <v>26</v>
      </c>
      <c r="F114" s="85" t="s">
        <v>178</v>
      </c>
      <c r="G114" s="83" t="str">
        <f>IFERROR(__xludf.DUMMYFUNCTION("IF(F114="""",""INCLUIR"",VLOOKUP($F114,IMPORTRANGE(""https://docs.google.com/spreadsheets/d/1vQSgNMJXdrs4S3uLfPKDLLwIaGIMAUdySOJkVaHnDLI/edit?gid=0#gid=0"",""RESUMEN!G:I""),2,0))"),"#REF!")</f>
        <v>#REF!</v>
      </c>
      <c r="H114" s="86" t="str">
        <f>IFERROR(__xludf.DUMMYFUNCTION("IF(F114="""",""INCLUIR"",VLOOKUP($F114,IMPORTRANGE(""https://docs.google.com/spreadsheets/d/1vQSgNMJXdrs4S3uLfPKDLLwIaGIMAUdySOJkVaHnDLI/edit?gid=0#gid=0"",""RESUMEN!G:I""),3,0))"),"#REF!")</f>
        <v>#REF!</v>
      </c>
      <c r="I114" s="87" t="str">
        <f t="shared" si="4"/>
        <v>#REF!</v>
      </c>
      <c r="J114" s="87" t="str">
        <f t="shared" si="5"/>
        <v>#REF!</v>
      </c>
      <c r="K114" s="86" t="str">
        <f>IFERROR(__xludf.DUMMYFUNCTION("VLOOKUP($F114,IMPORTRANGE(""https://docs.google.com/spreadsheets/d/1vQSgNMJXdrs4S3uLfPKDLLwIaGIMAUdySOJkVaHnDLI/edit?gid=0#gid=0"",""RESUMEN!G:J""),4,0)"),"#REF!")</f>
        <v>#REF!</v>
      </c>
      <c r="L114" s="88" t="str">
        <f t="shared" si="6"/>
        <v>#REF!</v>
      </c>
      <c r="M114" s="89">
        <v>40.0</v>
      </c>
      <c r="N114" s="90">
        <f t="shared" si="7"/>
        <v>0</v>
      </c>
      <c r="O114" s="19"/>
      <c r="P114" s="59"/>
      <c r="Q114" s="19"/>
      <c r="R114" s="79"/>
    </row>
    <row r="115" ht="15.75" customHeight="1">
      <c r="A115" s="82"/>
      <c r="B115" s="83" t="str">
        <f>IFERROR(__xludf.DUMMYFUNCTION("IFERROR(VLOOKUP(CONCATENATE(C115,D115,E115,F115,G115,H115),IMPORTRANGE(""https://docs.google.com/spreadsheets/d/1vQSgNMJXdrs4S3uLfPKDLLwIaGIMAUdySOJkVaHnDLI/edit?gid=0#gid=0"",""RESUMEN!B:C""),2,FALSE),""DEFINIR"")"),"DEFINIR")</f>
        <v>DEFINIR</v>
      </c>
      <c r="C115" s="84" t="s">
        <v>2</v>
      </c>
      <c r="D115" s="84" t="s">
        <v>6</v>
      </c>
      <c r="E115" s="83" t="s">
        <v>23</v>
      </c>
      <c r="F115" s="85" t="s">
        <v>179</v>
      </c>
      <c r="G115" s="83" t="str">
        <f>IFERROR(__xludf.DUMMYFUNCTION("IF(F115="""",""INCLUIR"",VLOOKUP($F115,IMPORTRANGE(""https://docs.google.com/spreadsheets/d/1vQSgNMJXdrs4S3uLfPKDLLwIaGIMAUdySOJkVaHnDLI/edit?gid=0#gid=0"",""RESUMEN!G:I""),2,0))"),"#REF!")</f>
        <v>#REF!</v>
      </c>
      <c r="H115" s="86" t="str">
        <f>IFERROR(__xludf.DUMMYFUNCTION("IF(F115="""",""INCLUIR"",VLOOKUP($F115,IMPORTRANGE(""https://docs.google.com/spreadsheets/d/1vQSgNMJXdrs4S3uLfPKDLLwIaGIMAUdySOJkVaHnDLI/edit?gid=0#gid=0"",""RESUMEN!G:I""),3,0))"),"#REF!")</f>
        <v>#REF!</v>
      </c>
      <c r="I115" s="87" t="str">
        <f t="shared" si="4"/>
        <v>#REF!</v>
      </c>
      <c r="J115" s="87" t="str">
        <f t="shared" si="5"/>
        <v>#REF!</v>
      </c>
      <c r="K115" s="86" t="str">
        <f>IFERROR(__xludf.DUMMYFUNCTION("VLOOKUP($F115,IMPORTRANGE(""https://docs.google.com/spreadsheets/d/1vQSgNMJXdrs4S3uLfPKDLLwIaGIMAUdySOJkVaHnDLI/edit?gid=0#gid=0"",""RESUMEN!G:J""),4,0)"),"#REF!")</f>
        <v>#REF!</v>
      </c>
      <c r="L115" s="88" t="str">
        <f t="shared" si="6"/>
        <v>#REF!</v>
      </c>
      <c r="M115" s="89">
        <v>1.0</v>
      </c>
      <c r="N115" s="90">
        <f t="shared" si="7"/>
        <v>0</v>
      </c>
      <c r="O115" s="19"/>
      <c r="P115" s="59"/>
      <c r="Q115" s="19"/>
      <c r="R115" s="79"/>
    </row>
    <row r="116" ht="15.75" customHeight="1">
      <c r="A116" s="82"/>
      <c r="B116" s="83" t="str">
        <f>IFERROR(__xludf.DUMMYFUNCTION("IFERROR(VLOOKUP(CONCATENATE(C116,D116,E116,F116,G116,H116),IMPORTRANGE(""https://docs.google.com/spreadsheets/d/1vQSgNMJXdrs4S3uLfPKDLLwIaGIMAUdySOJkVaHnDLI/edit?gid=0#gid=0"",""RESUMEN!B:C""),2,FALSE),""DEFINIR"")"),"DEFINIR")</f>
        <v>DEFINIR</v>
      </c>
      <c r="C116" s="84" t="s">
        <v>2</v>
      </c>
      <c r="D116" s="84" t="s">
        <v>9</v>
      </c>
      <c r="E116" s="83" t="s">
        <v>26</v>
      </c>
      <c r="F116" s="85" t="s">
        <v>180</v>
      </c>
      <c r="G116" s="83" t="str">
        <f>IFERROR(__xludf.DUMMYFUNCTION("IF(F116="""",""INCLUIR"",VLOOKUP($F116,IMPORTRANGE(""https://docs.google.com/spreadsheets/d/1vQSgNMJXdrs4S3uLfPKDLLwIaGIMAUdySOJkVaHnDLI/edit?gid=0#gid=0"",""RESUMEN!G:I""),2,0))"),"#REF!")</f>
        <v>#REF!</v>
      </c>
      <c r="H116" s="86" t="str">
        <f>IFERROR(__xludf.DUMMYFUNCTION("IF(F116="""",""INCLUIR"",VLOOKUP($F116,IMPORTRANGE(""https://docs.google.com/spreadsheets/d/1vQSgNMJXdrs4S3uLfPKDLLwIaGIMAUdySOJkVaHnDLI/edit?gid=0#gid=0"",""RESUMEN!G:I""),3,0))"),"#REF!")</f>
        <v>#REF!</v>
      </c>
      <c r="I116" s="87" t="str">
        <f t="shared" si="4"/>
        <v>#REF!</v>
      </c>
      <c r="J116" s="87" t="str">
        <f t="shared" si="5"/>
        <v>#REF!</v>
      </c>
      <c r="K116" s="86" t="str">
        <f>IFERROR(__xludf.DUMMYFUNCTION("VLOOKUP($F116,IMPORTRANGE(""https://docs.google.com/spreadsheets/d/1vQSgNMJXdrs4S3uLfPKDLLwIaGIMAUdySOJkVaHnDLI/edit?gid=0#gid=0"",""RESUMEN!G:J""),4,0)"),"#REF!")</f>
        <v>#REF!</v>
      </c>
      <c r="L116" s="88" t="str">
        <f t="shared" si="6"/>
        <v>#REF!</v>
      </c>
      <c r="M116" s="89">
        <f>1+2</f>
        <v>3</v>
      </c>
      <c r="N116" s="90">
        <f t="shared" si="7"/>
        <v>0</v>
      </c>
      <c r="O116" s="19"/>
      <c r="P116" s="59"/>
      <c r="Q116" s="19"/>
      <c r="R116" s="79"/>
    </row>
    <row r="117" ht="15.75" customHeight="1">
      <c r="A117" s="82"/>
      <c r="B117" s="83" t="str">
        <f>IFERROR(__xludf.DUMMYFUNCTION("IFERROR(VLOOKUP(CONCATENATE(C117,D117,E117,F117,G117,H117),IMPORTRANGE(""https://docs.google.com/spreadsheets/d/1vQSgNMJXdrs4S3uLfPKDLLwIaGIMAUdySOJkVaHnDLI/edit?gid=0#gid=0"",""RESUMEN!B:C""),2,FALSE),""DEFINIR"")"),"DEFINIR")</f>
        <v>DEFINIR</v>
      </c>
      <c r="C117" s="84" t="s">
        <v>2</v>
      </c>
      <c r="D117" s="84" t="s">
        <v>12</v>
      </c>
      <c r="E117" s="83" t="s">
        <v>29</v>
      </c>
      <c r="F117" s="85" t="s">
        <v>181</v>
      </c>
      <c r="G117" s="83" t="str">
        <f>IFERROR(__xludf.DUMMYFUNCTION("IF(F117="""",""INCLUIR"",VLOOKUP($F117,IMPORTRANGE(""https://docs.google.com/spreadsheets/d/1vQSgNMJXdrs4S3uLfPKDLLwIaGIMAUdySOJkVaHnDLI/edit?gid=0#gid=0"",""RESUMEN!G:I""),2,0))"),"#REF!")</f>
        <v>#REF!</v>
      </c>
      <c r="H117" s="86" t="str">
        <f>IFERROR(__xludf.DUMMYFUNCTION("IF(F117="""",""INCLUIR"",VLOOKUP($F117,IMPORTRANGE(""https://docs.google.com/spreadsheets/d/1vQSgNMJXdrs4S3uLfPKDLLwIaGIMAUdySOJkVaHnDLI/edit?gid=0#gid=0"",""RESUMEN!G:I""),3,0))"),"#REF!")</f>
        <v>#REF!</v>
      </c>
      <c r="I117" s="87" t="str">
        <f t="shared" si="4"/>
        <v>#REF!</v>
      </c>
      <c r="J117" s="87" t="str">
        <f t="shared" si="5"/>
        <v>#REF!</v>
      </c>
      <c r="K117" s="86" t="str">
        <f>IFERROR(__xludf.DUMMYFUNCTION("VLOOKUP($F117,IMPORTRANGE(""https://docs.google.com/spreadsheets/d/1vQSgNMJXdrs4S3uLfPKDLLwIaGIMAUdySOJkVaHnDLI/edit?gid=0#gid=0"",""RESUMEN!G:J""),4,0)"),"#REF!")</f>
        <v>#REF!</v>
      </c>
      <c r="L117" s="88" t="str">
        <f t="shared" si="6"/>
        <v>#REF!</v>
      </c>
      <c r="M117" s="89">
        <v>4.0</v>
      </c>
      <c r="N117" s="90">
        <f t="shared" si="7"/>
        <v>0</v>
      </c>
      <c r="O117" s="19"/>
      <c r="P117" s="59"/>
      <c r="Q117" s="19"/>
      <c r="R117" s="79"/>
    </row>
    <row r="118" ht="15.75" customHeight="1">
      <c r="A118" s="82"/>
      <c r="B118" s="83" t="str">
        <f>IFERROR(__xludf.DUMMYFUNCTION("IFERROR(VLOOKUP(CONCATENATE(C118,D118,E118,F118,G118,H118),IMPORTRANGE(""https://docs.google.com/spreadsheets/d/1vQSgNMJXdrs4S3uLfPKDLLwIaGIMAUdySOJkVaHnDLI/edit?gid=0#gid=0"",""RESUMEN!B:C""),2,FALSE),""DEFINIR"")"),"DEFINIR")</f>
        <v>DEFINIR</v>
      </c>
      <c r="C118" s="84" t="s">
        <v>3</v>
      </c>
      <c r="D118" s="84" t="s">
        <v>6</v>
      </c>
      <c r="E118" s="83" t="s">
        <v>23</v>
      </c>
      <c r="F118" s="85" t="s">
        <v>182</v>
      </c>
      <c r="G118" s="83" t="str">
        <f>IFERROR(__xludf.DUMMYFUNCTION("IF(F118="""",""INCLUIR"",VLOOKUP($F118,IMPORTRANGE(""https://docs.google.com/spreadsheets/d/1vQSgNMJXdrs4S3uLfPKDLLwIaGIMAUdySOJkVaHnDLI/edit?gid=0#gid=0"",""RESUMEN!G:I""),2,0))"),"#REF!")</f>
        <v>#REF!</v>
      </c>
      <c r="H118" s="86" t="str">
        <f>IFERROR(__xludf.DUMMYFUNCTION("IF(F118="""",""INCLUIR"",VLOOKUP($F118,IMPORTRANGE(""https://docs.google.com/spreadsheets/d/1vQSgNMJXdrs4S3uLfPKDLLwIaGIMAUdySOJkVaHnDLI/edit?gid=0#gid=0"",""RESUMEN!G:I""),3,0))"),"#REF!")</f>
        <v>#REF!</v>
      </c>
      <c r="I118" s="87" t="str">
        <f t="shared" si="4"/>
        <v>#REF!</v>
      </c>
      <c r="J118" s="87" t="str">
        <f t="shared" si="5"/>
        <v>#REF!</v>
      </c>
      <c r="K118" s="86" t="str">
        <f>IFERROR(__xludf.DUMMYFUNCTION("VLOOKUP($F118,IMPORTRANGE(""https://docs.google.com/spreadsheets/d/1vQSgNMJXdrs4S3uLfPKDLLwIaGIMAUdySOJkVaHnDLI/edit?gid=0#gid=0"",""RESUMEN!G:J""),4,0)"),"#REF!")</f>
        <v>#REF!</v>
      </c>
      <c r="L118" s="88" t="str">
        <f t="shared" si="6"/>
        <v>#REF!</v>
      </c>
      <c r="M118" s="89">
        <v>1.0</v>
      </c>
      <c r="N118" s="90">
        <f t="shared" si="7"/>
        <v>0</v>
      </c>
      <c r="O118" s="19"/>
      <c r="P118" s="59"/>
      <c r="Q118" s="19"/>
      <c r="R118" s="79"/>
    </row>
    <row r="119" ht="15.75" customHeight="1">
      <c r="A119" s="82"/>
      <c r="B119" s="83" t="str">
        <f>IFERROR(__xludf.DUMMYFUNCTION("IFERROR(VLOOKUP(CONCATENATE(C119,D119,E119,F119,G119,H119),IMPORTRANGE(""https://docs.google.com/spreadsheets/d/1vQSgNMJXdrs4S3uLfPKDLLwIaGIMAUdySOJkVaHnDLI/edit?gid=0#gid=0"",""RESUMEN!B:C""),2,FALSE),""DEFINIR"")"),"DEFINIR")</f>
        <v>DEFINIR</v>
      </c>
      <c r="C119" s="84" t="s">
        <v>3</v>
      </c>
      <c r="D119" s="84" t="s">
        <v>14</v>
      </c>
      <c r="E119" s="83" t="s">
        <v>31</v>
      </c>
      <c r="F119" s="85" t="s">
        <v>183</v>
      </c>
      <c r="G119" s="83" t="str">
        <f>IFERROR(__xludf.DUMMYFUNCTION("IF(F119="""",""INCLUIR"",VLOOKUP($F119,IMPORTRANGE(""https://docs.google.com/spreadsheets/d/1vQSgNMJXdrs4S3uLfPKDLLwIaGIMAUdySOJkVaHnDLI/edit?gid=0#gid=0"",""RESUMEN!G:I""),2,0))"),"#REF!")</f>
        <v>#REF!</v>
      </c>
      <c r="H119" s="86" t="str">
        <f>IFERROR(__xludf.DUMMYFUNCTION("IF(F119="""",""INCLUIR"",VLOOKUP($F119,IMPORTRANGE(""https://docs.google.com/spreadsheets/d/1vQSgNMJXdrs4S3uLfPKDLLwIaGIMAUdySOJkVaHnDLI/edit?gid=0#gid=0"",""RESUMEN!G:I""),3,0))"),"#REF!")</f>
        <v>#REF!</v>
      </c>
      <c r="I119" s="87" t="str">
        <f t="shared" si="4"/>
        <v>#REF!</v>
      </c>
      <c r="J119" s="87" t="str">
        <f t="shared" si="5"/>
        <v>#REF!</v>
      </c>
      <c r="K119" s="86" t="str">
        <f>IFERROR(__xludf.DUMMYFUNCTION("VLOOKUP($F119,IMPORTRANGE(""https://docs.google.com/spreadsheets/d/1vQSgNMJXdrs4S3uLfPKDLLwIaGIMAUdySOJkVaHnDLI/edit?gid=0#gid=0"",""RESUMEN!G:J""),4,0)"),"#REF!")</f>
        <v>#REF!</v>
      </c>
      <c r="L119" s="88" t="str">
        <f t="shared" si="6"/>
        <v>#REF!</v>
      </c>
      <c r="M119" s="89">
        <v>1.0</v>
      </c>
      <c r="N119" s="90">
        <f t="shared" si="7"/>
        <v>0</v>
      </c>
      <c r="O119" s="19"/>
      <c r="P119" s="59"/>
      <c r="Q119" s="19"/>
      <c r="R119" s="79"/>
    </row>
    <row r="120" ht="15.75" customHeight="1">
      <c r="A120" s="82"/>
      <c r="B120" s="83" t="str">
        <f>IFERROR(__xludf.DUMMYFUNCTION("IFERROR(VLOOKUP(CONCATENATE(C120,D120,E120,F120,G120,H120),IMPORTRANGE(""https://docs.google.com/spreadsheets/d/1vQSgNMJXdrs4S3uLfPKDLLwIaGIMAUdySOJkVaHnDLI/edit?gid=0#gid=0"",""RESUMEN!B:C""),2,FALSE),""DEFINIR"")"),"DEFINIR")</f>
        <v>DEFINIR</v>
      </c>
      <c r="C120" s="84" t="s">
        <v>2</v>
      </c>
      <c r="D120" s="84" t="s">
        <v>12</v>
      </c>
      <c r="E120" s="83" t="s">
        <v>29</v>
      </c>
      <c r="F120" s="85" t="s">
        <v>184</v>
      </c>
      <c r="G120" s="83" t="str">
        <f>IFERROR(__xludf.DUMMYFUNCTION("IF(F120="""",""INCLUIR"",VLOOKUP($F120,IMPORTRANGE(""https://docs.google.com/spreadsheets/d/1vQSgNMJXdrs4S3uLfPKDLLwIaGIMAUdySOJkVaHnDLI/edit?gid=0#gid=0"",""RESUMEN!G:I""),2,0))"),"#REF!")</f>
        <v>#REF!</v>
      </c>
      <c r="H120" s="86" t="str">
        <f>IFERROR(__xludf.DUMMYFUNCTION("IF(F120="""",""INCLUIR"",VLOOKUP($F120,IMPORTRANGE(""https://docs.google.com/spreadsheets/d/1vQSgNMJXdrs4S3uLfPKDLLwIaGIMAUdySOJkVaHnDLI/edit?gid=0#gid=0"",""RESUMEN!G:I""),3,0))"),"#REF!")</f>
        <v>#REF!</v>
      </c>
      <c r="I120" s="87" t="str">
        <f t="shared" si="4"/>
        <v>#REF!</v>
      </c>
      <c r="J120" s="87" t="str">
        <f t="shared" si="5"/>
        <v>#REF!</v>
      </c>
      <c r="K120" s="86" t="str">
        <f>IFERROR(__xludf.DUMMYFUNCTION("VLOOKUP($F120,IMPORTRANGE(""https://docs.google.com/spreadsheets/d/1vQSgNMJXdrs4S3uLfPKDLLwIaGIMAUdySOJkVaHnDLI/edit?gid=0#gid=0"",""RESUMEN!G:J""),4,0)"),"#REF!")</f>
        <v>#REF!</v>
      </c>
      <c r="L120" s="88" t="str">
        <f t="shared" si="6"/>
        <v>#REF!</v>
      </c>
      <c r="M120" s="89">
        <v>5.0</v>
      </c>
      <c r="N120" s="90">
        <f t="shared" si="7"/>
        <v>0</v>
      </c>
      <c r="O120" s="19"/>
      <c r="P120" s="59"/>
      <c r="Q120" s="19"/>
      <c r="R120" s="79"/>
    </row>
    <row r="121" ht="15.75" customHeight="1">
      <c r="A121" s="82"/>
      <c r="B121" s="83" t="str">
        <f>IFERROR(__xludf.DUMMYFUNCTION("IFERROR(VLOOKUP(CONCATENATE(C121,D121,E121,F121,G121,H121),IMPORTRANGE(""https://docs.google.com/spreadsheets/d/1vQSgNMJXdrs4S3uLfPKDLLwIaGIMAUdySOJkVaHnDLI/edit?gid=0#gid=0"",""RESUMEN!B:C""),2,FALSE),""DEFINIR"")"),"DEFINIR")</f>
        <v>DEFINIR</v>
      </c>
      <c r="C121" s="84" t="s">
        <v>2</v>
      </c>
      <c r="D121" s="84" t="s">
        <v>12</v>
      </c>
      <c r="E121" s="83" t="s">
        <v>29</v>
      </c>
      <c r="F121" s="85" t="s">
        <v>185</v>
      </c>
      <c r="G121" s="83" t="str">
        <f>IFERROR(__xludf.DUMMYFUNCTION("IF(F121="""",""INCLUIR"",VLOOKUP($F121,IMPORTRANGE(""https://docs.google.com/spreadsheets/d/1vQSgNMJXdrs4S3uLfPKDLLwIaGIMAUdySOJkVaHnDLI/edit?gid=0#gid=0"",""RESUMEN!G:I""),2,0))"),"#REF!")</f>
        <v>#REF!</v>
      </c>
      <c r="H121" s="86" t="str">
        <f>IFERROR(__xludf.DUMMYFUNCTION("IF(F121="""",""INCLUIR"",VLOOKUP($F121,IMPORTRANGE(""https://docs.google.com/spreadsheets/d/1vQSgNMJXdrs4S3uLfPKDLLwIaGIMAUdySOJkVaHnDLI/edit?gid=0#gid=0"",""RESUMEN!G:I""),3,0))"),"#REF!")</f>
        <v>#REF!</v>
      </c>
      <c r="I121" s="87" t="str">
        <f t="shared" si="4"/>
        <v>#REF!</v>
      </c>
      <c r="J121" s="87" t="str">
        <f t="shared" si="5"/>
        <v>#REF!</v>
      </c>
      <c r="K121" s="86" t="str">
        <f>IFERROR(__xludf.DUMMYFUNCTION("VLOOKUP($F121,IMPORTRANGE(""https://docs.google.com/spreadsheets/d/1vQSgNMJXdrs4S3uLfPKDLLwIaGIMAUdySOJkVaHnDLI/edit?gid=0#gid=0"",""RESUMEN!G:J""),4,0)"),"#REF!")</f>
        <v>#REF!</v>
      </c>
      <c r="L121" s="88" t="str">
        <f t="shared" si="6"/>
        <v>#REF!</v>
      </c>
      <c r="M121" s="89">
        <v>18.0</v>
      </c>
      <c r="N121" s="90">
        <f t="shared" si="7"/>
        <v>0</v>
      </c>
      <c r="O121" s="19"/>
      <c r="P121" s="59"/>
      <c r="Q121" s="19"/>
      <c r="R121" s="79"/>
    </row>
    <row r="122" ht="15.75" customHeight="1">
      <c r="A122" s="82"/>
      <c r="B122" s="83" t="str">
        <f>IFERROR(__xludf.DUMMYFUNCTION("IFERROR(VLOOKUP(CONCATENATE(C122,D122,E122,F122,G122,H122),IMPORTRANGE(""https://docs.google.com/spreadsheets/d/1vQSgNMJXdrs4S3uLfPKDLLwIaGIMAUdySOJkVaHnDLI/edit?gid=0#gid=0"",""RESUMEN!B:C""),2,FALSE),""DEFINIR"")"),"DEFINIR")</f>
        <v>DEFINIR</v>
      </c>
      <c r="C122" s="84" t="s">
        <v>3</v>
      </c>
      <c r="D122" s="84" t="s">
        <v>6</v>
      </c>
      <c r="E122" s="83" t="s">
        <v>23</v>
      </c>
      <c r="F122" s="85" t="s">
        <v>186</v>
      </c>
      <c r="G122" s="83" t="str">
        <f>IFERROR(__xludf.DUMMYFUNCTION("IF(F122="""",""INCLUIR"",VLOOKUP($F122,IMPORTRANGE(""https://docs.google.com/spreadsheets/d/1vQSgNMJXdrs4S3uLfPKDLLwIaGIMAUdySOJkVaHnDLI/edit?gid=0#gid=0"",""RESUMEN!G:I""),2,0))"),"#REF!")</f>
        <v>#REF!</v>
      </c>
      <c r="H122" s="86" t="str">
        <f>IFERROR(__xludf.DUMMYFUNCTION("IF(F122="""",""INCLUIR"",VLOOKUP($F122,IMPORTRANGE(""https://docs.google.com/spreadsheets/d/1vQSgNMJXdrs4S3uLfPKDLLwIaGIMAUdySOJkVaHnDLI/edit?gid=0#gid=0"",""RESUMEN!G:I""),3,0))"),"#REF!")</f>
        <v>#REF!</v>
      </c>
      <c r="I122" s="87" t="str">
        <f t="shared" si="4"/>
        <v>#REF!</v>
      </c>
      <c r="J122" s="87" t="str">
        <f t="shared" si="5"/>
        <v>#REF!</v>
      </c>
      <c r="K122" s="86" t="str">
        <f>IFERROR(__xludf.DUMMYFUNCTION("VLOOKUP($F122,IMPORTRANGE(""https://docs.google.com/spreadsheets/d/1vQSgNMJXdrs4S3uLfPKDLLwIaGIMAUdySOJkVaHnDLI/edit?gid=0#gid=0"",""RESUMEN!G:J""),4,0)"),"#REF!")</f>
        <v>#REF!</v>
      </c>
      <c r="L122" s="88" t="str">
        <f t="shared" si="6"/>
        <v>#REF!</v>
      </c>
      <c r="M122" s="89">
        <v>1.0</v>
      </c>
      <c r="N122" s="90">
        <f t="shared" si="7"/>
        <v>0</v>
      </c>
      <c r="O122" s="19"/>
      <c r="P122" s="59"/>
      <c r="Q122" s="19"/>
      <c r="R122" s="79"/>
    </row>
    <row r="123" ht="15.75" customHeight="1">
      <c r="A123" s="82"/>
      <c r="B123" s="83" t="str">
        <f>IFERROR(__xludf.DUMMYFUNCTION("IFERROR(VLOOKUP(CONCATENATE(C123,D123,E123,F123,G123,H123),IMPORTRANGE(""https://docs.google.com/spreadsheets/d/1vQSgNMJXdrs4S3uLfPKDLLwIaGIMAUdySOJkVaHnDLI/edit?gid=0#gid=0"",""RESUMEN!B:C""),2,FALSE),""DEFINIR"")"),"DEFINIR")</f>
        <v>DEFINIR</v>
      </c>
      <c r="C123" s="84" t="s">
        <v>2</v>
      </c>
      <c r="D123" s="84" t="s">
        <v>9</v>
      </c>
      <c r="E123" s="83" t="s">
        <v>26</v>
      </c>
      <c r="F123" s="85" t="s">
        <v>187</v>
      </c>
      <c r="G123" s="83" t="str">
        <f>IFERROR(__xludf.DUMMYFUNCTION("IF(F123="""",""INCLUIR"",VLOOKUP($F123,IMPORTRANGE(""https://docs.google.com/spreadsheets/d/1vQSgNMJXdrs4S3uLfPKDLLwIaGIMAUdySOJkVaHnDLI/edit?gid=0#gid=0"",""RESUMEN!G:I""),2,0))"),"#REF!")</f>
        <v>#REF!</v>
      </c>
      <c r="H123" s="86" t="str">
        <f>IFERROR(__xludf.DUMMYFUNCTION("IF(F123="""",""INCLUIR"",VLOOKUP($F123,IMPORTRANGE(""https://docs.google.com/spreadsheets/d/1vQSgNMJXdrs4S3uLfPKDLLwIaGIMAUdySOJkVaHnDLI/edit?gid=0#gid=0"",""RESUMEN!G:I""),3,0))"),"#REF!")</f>
        <v>#REF!</v>
      </c>
      <c r="I123" s="87" t="str">
        <f t="shared" si="4"/>
        <v>#REF!</v>
      </c>
      <c r="J123" s="87" t="str">
        <f t="shared" si="5"/>
        <v>#REF!</v>
      </c>
      <c r="K123" s="86" t="str">
        <f>IFERROR(__xludf.DUMMYFUNCTION("VLOOKUP($F123,IMPORTRANGE(""https://docs.google.com/spreadsheets/d/1vQSgNMJXdrs4S3uLfPKDLLwIaGIMAUdySOJkVaHnDLI/edit?gid=0#gid=0"",""RESUMEN!G:J""),4,0)"),"#REF!")</f>
        <v>#REF!</v>
      </c>
      <c r="L123" s="88" t="str">
        <f t="shared" si="6"/>
        <v>#REF!</v>
      </c>
      <c r="M123" s="89">
        <v>1.0</v>
      </c>
      <c r="N123" s="90">
        <f t="shared" si="7"/>
        <v>0</v>
      </c>
      <c r="O123" s="19"/>
      <c r="P123" s="59"/>
      <c r="Q123" s="19"/>
      <c r="R123" s="79"/>
    </row>
    <row r="124" ht="15.75" customHeight="1">
      <c r="A124" s="82"/>
      <c r="B124" s="83" t="str">
        <f>IFERROR(__xludf.DUMMYFUNCTION("IFERROR(VLOOKUP(CONCATENATE(C124,D124,E124,F124,G124,H124),IMPORTRANGE(""https://docs.google.com/spreadsheets/d/1vQSgNMJXdrs4S3uLfPKDLLwIaGIMAUdySOJkVaHnDLI/edit?gid=0#gid=0"",""RESUMEN!B:C""),2,FALSE),""DEFINIR"")"),"DEFINIR")</f>
        <v>DEFINIR</v>
      </c>
      <c r="C124" s="84" t="s">
        <v>3</v>
      </c>
      <c r="D124" s="84" t="s">
        <v>8</v>
      </c>
      <c r="E124" s="83" t="s">
        <v>25</v>
      </c>
      <c r="F124" s="85" t="s">
        <v>188</v>
      </c>
      <c r="G124" s="83" t="str">
        <f>IFERROR(__xludf.DUMMYFUNCTION("IF(F124="""",""INCLUIR"",VLOOKUP($F124,IMPORTRANGE(""https://docs.google.com/spreadsheets/d/1vQSgNMJXdrs4S3uLfPKDLLwIaGIMAUdySOJkVaHnDLI/edit?gid=0#gid=0"",""RESUMEN!G:I""),2,0))"),"#REF!")</f>
        <v>#REF!</v>
      </c>
      <c r="H124" s="86" t="str">
        <f>IFERROR(__xludf.DUMMYFUNCTION("IF(F124="""",""INCLUIR"",VLOOKUP($F124,IMPORTRANGE(""https://docs.google.com/spreadsheets/d/1vQSgNMJXdrs4S3uLfPKDLLwIaGIMAUdySOJkVaHnDLI/edit?gid=0#gid=0"",""RESUMEN!G:I""),3,0))"),"#REF!")</f>
        <v>#REF!</v>
      </c>
      <c r="I124" s="87" t="str">
        <f t="shared" si="4"/>
        <v>#REF!</v>
      </c>
      <c r="J124" s="87" t="str">
        <f t="shared" si="5"/>
        <v>#REF!</v>
      </c>
      <c r="K124" s="86" t="str">
        <f>IFERROR(__xludf.DUMMYFUNCTION("VLOOKUP($F124,IMPORTRANGE(""https://docs.google.com/spreadsheets/d/1vQSgNMJXdrs4S3uLfPKDLLwIaGIMAUdySOJkVaHnDLI/edit?gid=0#gid=0"",""RESUMEN!G:J""),4,0)"),"#REF!")</f>
        <v>#REF!</v>
      </c>
      <c r="L124" s="88" t="str">
        <f t="shared" si="6"/>
        <v>#REF!</v>
      </c>
      <c r="M124" s="89">
        <v>150.0</v>
      </c>
      <c r="N124" s="90">
        <f t="shared" si="7"/>
        <v>0</v>
      </c>
      <c r="O124" s="19"/>
      <c r="P124" s="59"/>
      <c r="Q124" s="19"/>
      <c r="R124" s="79"/>
    </row>
    <row r="125" ht="15.75" customHeight="1">
      <c r="A125" s="82"/>
      <c r="B125" s="83" t="str">
        <f>IFERROR(__xludf.DUMMYFUNCTION("IFERROR(VLOOKUP(CONCATENATE(C125,D125,E125,F125,G125,H125),IMPORTRANGE(""https://docs.google.com/spreadsheets/d/1vQSgNMJXdrs4S3uLfPKDLLwIaGIMAUdySOJkVaHnDLI/edit?gid=0#gid=0"",""RESUMEN!B:C""),2,FALSE),""DEFINIR"")"),"DEFINIR")</f>
        <v>DEFINIR</v>
      </c>
      <c r="C125" s="84" t="s">
        <v>2</v>
      </c>
      <c r="D125" s="84" t="s">
        <v>9</v>
      </c>
      <c r="E125" s="83" t="s">
        <v>26</v>
      </c>
      <c r="F125" s="85" t="s">
        <v>189</v>
      </c>
      <c r="G125" s="83" t="str">
        <f>IFERROR(__xludf.DUMMYFUNCTION("IF(F125="""",""INCLUIR"",VLOOKUP($F125,IMPORTRANGE(""https://docs.google.com/spreadsheets/d/1vQSgNMJXdrs4S3uLfPKDLLwIaGIMAUdySOJkVaHnDLI/edit?gid=0#gid=0"",""RESUMEN!G:I""),2,0))"),"#REF!")</f>
        <v>#REF!</v>
      </c>
      <c r="H125" s="86" t="str">
        <f>IFERROR(__xludf.DUMMYFUNCTION("IF(F125="""",""INCLUIR"",VLOOKUP($F125,IMPORTRANGE(""https://docs.google.com/spreadsheets/d/1vQSgNMJXdrs4S3uLfPKDLLwIaGIMAUdySOJkVaHnDLI/edit?gid=0#gid=0"",""RESUMEN!G:I""),3,0))"),"#REF!")</f>
        <v>#REF!</v>
      </c>
      <c r="I125" s="87" t="str">
        <f t="shared" si="4"/>
        <v>#REF!</v>
      </c>
      <c r="J125" s="87" t="str">
        <f t="shared" si="5"/>
        <v>#REF!</v>
      </c>
      <c r="K125" s="86" t="str">
        <f>IFERROR(__xludf.DUMMYFUNCTION("VLOOKUP($F125,IMPORTRANGE(""https://docs.google.com/spreadsheets/d/1vQSgNMJXdrs4S3uLfPKDLLwIaGIMAUdySOJkVaHnDLI/edit?gid=0#gid=0"",""RESUMEN!G:J""),4,0)"),"#REF!")</f>
        <v>#REF!</v>
      </c>
      <c r="L125" s="88" t="str">
        <f t="shared" si="6"/>
        <v>#REF!</v>
      </c>
      <c r="M125" s="89">
        <v>2.0</v>
      </c>
      <c r="N125" s="90">
        <f t="shared" si="7"/>
        <v>0</v>
      </c>
      <c r="O125" s="19"/>
      <c r="P125" s="59"/>
      <c r="Q125" s="19"/>
      <c r="R125" s="79"/>
    </row>
    <row r="126" ht="15.75" customHeight="1">
      <c r="A126" s="82"/>
      <c r="B126" s="83" t="str">
        <f>IFERROR(__xludf.DUMMYFUNCTION("IFERROR(VLOOKUP(CONCATENATE(C126,D126,E126,F126,G126,H126),IMPORTRANGE(""https://docs.google.com/spreadsheets/d/1vQSgNMJXdrs4S3uLfPKDLLwIaGIMAUdySOJkVaHnDLI/edit?gid=0#gid=0"",""RESUMEN!B:C""),2,FALSE),""DEFINIR"")"),"DEFINIR")</f>
        <v>DEFINIR</v>
      </c>
      <c r="C126" s="84" t="s">
        <v>2</v>
      </c>
      <c r="D126" s="84" t="s">
        <v>7</v>
      </c>
      <c r="E126" s="83" t="s">
        <v>24</v>
      </c>
      <c r="F126" s="85" t="s">
        <v>190</v>
      </c>
      <c r="G126" s="83" t="str">
        <f>IFERROR(__xludf.DUMMYFUNCTION("IF(F126="""",""INCLUIR"",VLOOKUP($F126,IMPORTRANGE(""https://docs.google.com/spreadsheets/d/1vQSgNMJXdrs4S3uLfPKDLLwIaGIMAUdySOJkVaHnDLI/edit?gid=0#gid=0"",""RESUMEN!G:I""),2,0))"),"#REF!")</f>
        <v>#REF!</v>
      </c>
      <c r="H126" s="86" t="str">
        <f>IFERROR(__xludf.DUMMYFUNCTION("IF(F126="""",""INCLUIR"",VLOOKUP($F126,IMPORTRANGE(""https://docs.google.com/spreadsheets/d/1vQSgNMJXdrs4S3uLfPKDLLwIaGIMAUdySOJkVaHnDLI/edit?gid=0#gid=0"",""RESUMEN!G:I""),3,0))"),"#REF!")</f>
        <v>#REF!</v>
      </c>
      <c r="I126" s="87" t="str">
        <f t="shared" si="4"/>
        <v>#REF!</v>
      </c>
      <c r="J126" s="87" t="str">
        <f t="shared" si="5"/>
        <v>#REF!</v>
      </c>
      <c r="K126" s="86" t="str">
        <f>IFERROR(__xludf.DUMMYFUNCTION("VLOOKUP($F126,IMPORTRANGE(""https://docs.google.com/spreadsheets/d/1vQSgNMJXdrs4S3uLfPKDLLwIaGIMAUdySOJkVaHnDLI/edit?gid=0#gid=0"",""RESUMEN!G:J""),4,0)"),"#REF!")</f>
        <v>#REF!</v>
      </c>
      <c r="L126" s="88" t="str">
        <f t="shared" si="6"/>
        <v>#REF!</v>
      </c>
      <c r="M126" s="89">
        <v>19.0</v>
      </c>
      <c r="N126" s="90">
        <f t="shared" si="7"/>
        <v>0</v>
      </c>
      <c r="O126" s="19"/>
      <c r="P126" s="59"/>
      <c r="Q126" s="19"/>
      <c r="R126" s="79"/>
    </row>
    <row r="127" ht="15.75" customHeight="1">
      <c r="A127" s="82"/>
      <c r="B127" s="83" t="str">
        <f>IFERROR(__xludf.DUMMYFUNCTION("IFERROR(VLOOKUP(CONCATENATE(C127,D127,E127,F127,G127,H127),IMPORTRANGE(""https://docs.google.com/spreadsheets/d/1vQSgNMJXdrs4S3uLfPKDLLwIaGIMAUdySOJkVaHnDLI/edit?gid=0#gid=0"",""RESUMEN!B:C""),2,FALSE),""DEFINIR"")"),"DEFINIR")</f>
        <v>DEFINIR</v>
      </c>
      <c r="C127" s="84" t="s">
        <v>3</v>
      </c>
      <c r="D127" s="84" t="s">
        <v>7</v>
      </c>
      <c r="E127" s="83" t="s">
        <v>24</v>
      </c>
      <c r="F127" s="85" t="s">
        <v>191</v>
      </c>
      <c r="G127" s="83" t="str">
        <f>IFERROR(__xludf.DUMMYFUNCTION("IF(F127="""",""INCLUIR"",VLOOKUP($F127,IMPORTRANGE(""https://docs.google.com/spreadsheets/d/1vQSgNMJXdrs4S3uLfPKDLLwIaGIMAUdySOJkVaHnDLI/edit?gid=0#gid=0"",""RESUMEN!G:I""),2,0))"),"#REF!")</f>
        <v>#REF!</v>
      </c>
      <c r="H127" s="86" t="str">
        <f>IFERROR(__xludf.DUMMYFUNCTION("IF(F127="""",""INCLUIR"",VLOOKUP($F127,IMPORTRANGE(""https://docs.google.com/spreadsheets/d/1vQSgNMJXdrs4S3uLfPKDLLwIaGIMAUdySOJkVaHnDLI/edit?gid=0#gid=0"",""RESUMEN!G:I""),3,0))"),"#REF!")</f>
        <v>#REF!</v>
      </c>
      <c r="I127" s="87" t="str">
        <f t="shared" si="4"/>
        <v>#REF!</v>
      </c>
      <c r="J127" s="87" t="str">
        <f t="shared" si="5"/>
        <v>#REF!</v>
      </c>
      <c r="K127" s="86" t="str">
        <f>IFERROR(__xludf.DUMMYFUNCTION("VLOOKUP($F127,IMPORTRANGE(""https://docs.google.com/spreadsheets/d/1vQSgNMJXdrs4S3uLfPKDLLwIaGIMAUdySOJkVaHnDLI/edit?gid=0#gid=0"",""RESUMEN!G:J""),4,0)"),"#REF!")</f>
        <v>#REF!</v>
      </c>
      <c r="L127" s="88" t="str">
        <f t="shared" si="6"/>
        <v>#REF!</v>
      </c>
      <c r="M127" s="89">
        <v>1.0</v>
      </c>
      <c r="N127" s="90">
        <f t="shared" si="7"/>
        <v>0</v>
      </c>
      <c r="O127" s="19"/>
      <c r="P127" s="59"/>
      <c r="Q127" s="19"/>
      <c r="R127" s="79"/>
    </row>
    <row r="128" ht="15.75" customHeight="1">
      <c r="A128" s="82"/>
      <c r="B128" s="83" t="str">
        <f>IFERROR(__xludf.DUMMYFUNCTION("IFERROR(VLOOKUP(CONCATENATE(C128,D128,E128,F128,G128,H128),IMPORTRANGE(""https://docs.google.com/spreadsheets/d/1vQSgNMJXdrs4S3uLfPKDLLwIaGIMAUdySOJkVaHnDLI/edit?gid=0#gid=0"",""RESUMEN!B:C""),2,FALSE),""DEFINIR"")"),"DEFINIR")</f>
        <v>DEFINIR</v>
      </c>
      <c r="C128" s="84" t="s">
        <v>2</v>
      </c>
      <c r="D128" s="84" t="s">
        <v>5</v>
      </c>
      <c r="E128" s="83" t="s">
        <v>22</v>
      </c>
      <c r="F128" s="85" t="s">
        <v>192</v>
      </c>
      <c r="G128" s="83" t="str">
        <f>IFERROR(__xludf.DUMMYFUNCTION("IF(F128="""",""INCLUIR"",VLOOKUP($F128,IMPORTRANGE(""https://docs.google.com/spreadsheets/d/1vQSgNMJXdrs4S3uLfPKDLLwIaGIMAUdySOJkVaHnDLI/edit?gid=0#gid=0"",""RESUMEN!G:I""),2,0))"),"#REF!")</f>
        <v>#REF!</v>
      </c>
      <c r="H128" s="86" t="str">
        <f>IFERROR(__xludf.DUMMYFUNCTION("IF(F128="""",""INCLUIR"",VLOOKUP($F128,IMPORTRANGE(""https://docs.google.com/spreadsheets/d/1vQSgNMJXdrs4S3uLfPKDLLwIaGIMAUdySOJkVaHnDLI/edit?gid=0#gid=0"",""RESUMEN!G:I""),3,0))"),"#REF!")</f>
        <v>#REF!</v>
      </c>
      <c r="I128" s="87" t="str">
        <f t="shared" si="4"/>
        <v>#REF!</v>
      </c>
      <c r="J128" s="87" t="str">
        <f t="shared" si="5"/>
        <v>#REF!</v>
      </c>
      <c r="K128" s="86" t="str">
        <f>IFERROR(__xludf.DUMMYFUNCTION("VLOOKUP($F128,IMPORTRANGE(""https://docs.google.com/spreadsheets/d/1vQSgNMJXdrs4S3uLfPKDLLwIaGIMAUdySOJkVaHnDLI/edit?gid=0#gid=0"",""RESUMEN!G:J""),4,0)"),"#REF!")</f>
        <v>#REF!</v>
      </c>
      <c r="L128" s="88" t="str">
        <f t="shared" si="6"/>
        <v>#REF!</v>
      </c>
      <c r="M128" s="89">
        <v>1.0</v>
      </c>
      <c r="N128" s="90">
        <f t="shared" si="7"/>
        <v>0</v>
      </c>
      <c r="O128" s="19"/>
      <c r="P128" s="59"/>
      <c r="Q128" s="19"/>
      <c r="R128" s="79"/>
    </row>
    <row r="129" ht="15.75" customHeight="1">
      <c r="A129" s="82"/>
      <c r="B129" s="83" t="str">
        <f>IFERROR(__xludf.DUMMYFUNCTION("IFERROR(VLOOKUP(CONCATENATE(C129,D129,E129,F129,G129,H129),IMPORTRANGE(""https://docs.google.com/spreadsheets/d/1vQSgNMJXdrs4S3uLfPKDLLwIaGIMAUdySOJkVaHnDLI/edit?gid=0#gid=0"",""RESUMEN!B:C""),2,FALSE),""DEFINIR"")"),"DEFINIR")</f>
        <v>DEFINIR</v>
      </c>
      <c r="C129" s="84" t="s">
        <v>2</v>
      </c>
      <c r="D129" s="84" t="s">
        <v>5</v>
      </c>
      <c r="E129" s="83" t="s">
        <v>22</v>
      </c>
      <c r="F129" s="85" t="s">
        <v>193</v>
      </c>
      <c r="G129" s="83" t="str">
        <f>IFERROR(__xludf.DUMMYFUNCTION("IF(F129="""",""INCLUIR"",VLOOKUP($F129,IMPORTRANGE(""https://docs.google.com/spreadsheets/d/1vQSgNMJXdrs4S3uLfPKDLLwIaGIMAUdySOJkVaHnDLI/edit?gid=0#gid=0"",""RESUMEN!G:I""),2,0))"),"#REF!")</f>
        <v>#REF!</v>
      </c>
      <c r="H129" s="86" t="str">
        <f>IFERROR(__xludf.DUMMYFUNCTION("IF(F129="""",""INCLUIR"",VLOOKUP($F129,IMPORTRANGE(""https://docs.google.com/spreadsheets/d/1vQSgNMJXdrs4S3uLfPKDLLwIaGIMAUdySOJkVaHnDLI/edit?gid=0#gid=0"",""RESUMEN!G:I""),3,0))"),"#REF!")</f>
        <v>#REF!</v>
      </c>
      <c r="I129" s="87" t="str">
        <f t="shared" si="4"/>
        <v>#REF!</v>
      </c>
      <c r="J129" s="87" t="str">
        <f t="shared" si="5"/>
        <v>#REF!</v>
      </c>
      <c r="K129" s="86" t="str">
        <f>IFERROR(__xludf.DUMMYFUNCTION("VLOOKUP($F129,IMPORTRANGE(""https://docs.google.com/spreadsheets/d/1vQSgNMJXdrs4S3uLfPKDLLwIaGIMAUdySOJkVaHnDLI/edit?gid=0#gid=0"",""RESUMEN!G:J""),4,0)"),"#REF!")</f>
        <v>#REF!</v>
      </c>
      <c r="L129" s="88" t="str">
        <f t="shared" si="6"/>
        <v>#REF!</v>
      </c>
      <c r="M129" s="89">
        <v>1.0</v>
      </c>
      <c r="N129" s="90">
        <f t="shared" si="7"/>
        <v>0</v>
      </c>
      <c r="O129" s="19"/>
      <c r="P129" s="59"/>
      <c r="Q129" s="19"/>
      <c r="R129" s="79"/>
    </row>
    <row r="130" ht="15.75" customHeight="1">
      <c r="A130" s="82"/>
      <c r="B130" s="83" t="str">
        <f>IFERROR(__xludf.DUMMYFUNCTION("IFERROR(VLOOKUP(CONCATENATE(C130,D130,E130,F130,G130,H130),IMPORTRANGE(""https://docs.google.com/spreadsheets/d/1vQSgNMJXdrs4S3uLfPKDLLwIaGIMAUdySOJkVaHnDLI/edit?gid=0#gid=0"",""RESUMEN!B:C""),2,FALSE),""DEFINIR"")"),"DEFINIR")</f>
        <v>DEFINIR</v>
      </c>
      <c r="C130" s="84" t="s">
        <v>2</v>
      </c>
      <c r="D130" s="84" t="s">
        <v>7</v>
      </c>
      <c r="E130" s="83" t="s">
        <v>24</v>
      </c>
      <c r="F130" s="85" t="s">
        <v>194</v>
      </c>
      <c r="G130" s="83" t="str">
        <f>IFERROR(__xludf.DUMMYFUNCTION("IF(F130="""",""INCLUIR"",VLOOKUP($F130,IMPORTRANGE(""https://docs.google.com/spreadsheets/d/1vQSgNMJXdrs4S3uLfPKDLLwIaGIMAUdySOJkVaHnDLI/edit?gid=0#gid=0"",""RESUMEN!G:I""),2,0))"),"#REF!")</f>
        <v>#REF!</v>
      </c>
      <c r="H130" s="86" t="str">
        <f>IFERROR(__xludf.DUMMYFUNCTION("IF(F130="""",""INCLUIR"",VLOOKUP($F130,IMPORTRANGE(""https://docs.google.com/spreadsheets/d/1vQSgNMJXdrs4S3uLfPKDLLwIaGIMAUdySOJkVaHnDLI/edit?gid=0#gid=0"",""RESUMEN!G:I""),3,0))"),"#REF!")</f>
        <v>#REF!</v>
      </c>
      <c r="I130" s="87" t="str">
        <f t="shared" si="4"/>
        <v>#REF!</v>
      </c>
      <c r="J130" s="87" t="str">
        <f t="shared" si="5"/>
        <v>#REF!</v>
      </c>
      <c r="K130" s="86" t="str">
        <f>IFERROR(__xludf.DUMMYFUNCTION("VLOOKUP($F130,IMPORTRANGE(""https://docs.google.com/spreadsheets/d/1vQSgNMJXdrs4S3uLfPKDLLwIaGIMAUdySOJkVaHnDLI/edit?gid=0#gid=0"",""RESUMEN!G:J""),4,0)"),"#REF!")</f>
        <v>#REF!</v>
      </c>
      <c r="L130" s="88" t="str">
        <f t="shared" si="6"/>
        <v>#REF!</v>
      </c>
      <c r="M130" s="89">
        <v>15.0</v>
      </c>
      <c r="N130" s="90">
        <f t="shared" si="7"/>
        <v>0</v>
      </c>
      <c r="O130" s="19"/>
      <c r="P130" s="59"/>
      <c r="Q130" s="19"/>
      <c r="R130" s="79"/>
    </row>
    <row r="131" ht="15.75" customHeight="1">
      <c r="A131" s="82"/>
      <c r="B131" s="83" t="str">
        <f>IFERROR(__xludf.DUMMYFUNCTION("IFERROR(VLOOKUP(CONCATENATE(C131,D131,E131,F131,G131,H131),IMPORTRANGE(""https://docs.google.com/spreadsheets/d/1vQSgNMJXdrs4S3uLfPKDLLwIaGIMAUdySOJkVaHnDLI/edit?gid=0#gid=0"",""RESUMEN!B:C""),2,FALSE),""DEFINIR"")"),"DEFINIR")</f>
        <v>DEFINIR</v>
      </c>
      <c r="C131" s="84" t="s">
        <v>2</v>
      </c>
      <c r="D131" s="84" t="s">
        <v>7</v>
      </c>
      <c r="E131" s="83" t="s">
        <v>24</v>
      </c>
      <c r="F131" s="85" t="s">
        <v>195</v>
      </c>
      <c r="G131" s="83" t="str">
        <f>IFERROR(__xludf.DUMMYFUNCTION("IF(F131="""",""INCLUIR"",VLOOKUP($F131,IMPORTRANGE(""https://docs.google.com/spreadsheets/d/1vQSgNMJXdrs4S3uLfPKDLLwIaGIMAUdySOJkVaHnDLI/edit?gid=0#gid=0"",""RESUMEN!G:I""),2,0))"),"#REF!")</f>
        <v>#REF!</v>
      </c>
      <c r="H131" s="86" t="str">
        <f>IFERROR(__xludf.DUMMYFUNCTION("IF(F131="""",""INCLUIR"",VLOOKUP($F131,IMPORTRANGE(""https://docs.google.com/spreadsheets/d/1vQSgNMJXdrs4S3uLfPKDLLwIaGIMAUdySOJkVaHnDLI/edit?gid=0#gid=0"",""RESUMEN!G:I""),3,0))"),"#REF!")</f>
        <v>#REF!</v>
      </c>
      <c r="I131" s="87" t="str">
        <f t="shared" si="4"/>
        <v>#REF!</v>
      </c>
      <c r="J131" s="87" t="str">
        <f t="shared" si="5"/>
        <v>#REF!</v>
      </c>
      <c r="K131" s="86" t="str">
        <f>IFERROR(__xludf.DUMMYFUNCTION("VLOOKUP($F131,IMPORTRANGE(""https://docs.google.com/spreadsheets/d/1vQSgNMJXdrs4S3uLfPKDLLwIaGIMAUdySOJkVaHnDLI/edit?gid=0#gid=0"",""RESUMEN!G:J""),4,0)"),"#REF!")</f>
        <v>#REF!</v>
      </c>
      <c r="L131" s="88" t="str">
        <f t="shared" si="6"/>
        <v>#REF!</v>
      </c>
      <c r="M131" s="89">
        <v>25.0</v>
      </c>
      <c r="N131" s="90">
        <f t="shared" si="7"/>
        <v>0</v>
      </c>
      <c r="O131" s="19"/>
      <c r="P131" s="59"/>
      <c r="Q131" s="19"/>
      <c r="R131" s="79"/>
    </row>
    <row r="132" ht="15.75" customHeight="1">
      <c r="A132" s="82"/>
      <c r="B132" s="83" t="str">
        <f>IFERROR(__xludf.DUMMYFUNCTION("IFERROR(VLOOKUP(CONCATENATE(C132,D132,E132,F132,G132,H132),IMPORTRANGE(""https://docs.google.com/spreadsheets/d/1vQSgNMJXdrs4S3uLfPKDLLwIaGIMAUdySOJkVaHnDLI/edit?gid=0#gid=0"",""RESUMEN!B:C""),2,FALSE),""DEFINIR"")"),"DEFINIR")</f>
        <v>DEFINIR</v>
      </c>
      <c r="C132" s="84" t="s">
        <v>2</v>
      </c>
      <c r="D132" s="84" t="s">
        <v>7</v>
      </c>
      <c r="E132" s="83" t="s">
        <v>24</v>
      </c>
      <c r="F132" s="85" t="s">
        <v>196</v>
      </c>
      <c r="G132" s="83" t="str">
        <f>IFERROR(__xludf.DUMMYFUNCTION("IF(F132="""",""INCLUIR"",VLOOKUP($F132,IMPORTRANGE(""https://docs.google.com/spreadsheets/d/1vQSgNMJXdrs4S3uLfPKDLLwIaGIMAUdySOJkVaHnDLI/edit?gid=0#gid=0"",""RESUMEN!G:I""),2,0))"),"#REF!")</f>
        <v>#REF!</v>
      </c>
      <c r="H132" s="86" t="str">
        <f>IFERROR(__xludf.DUMMYFUNCTION("IF(F132="""",""INCLUIR"",VLOOKUP($F132,IMPORTRANGE(""https://docs.google.com/spreadsheets/d/1vQSgNMJXdrs4S3uLfPKDLLwIaGIMAUdySOJkVaHnDLI/edit?gid=0#gid=0"",""RESUMEN!G:I""),3,0))"),"#REF!")</f>
        <v>#REF!</v>
      </c>
      <c r="I132" s="87" t="str">
        <f t="shared" si="4"/>
        <v>#REF!</v>
      </c>
      <c r="J132" s="87" t="str">
        <f t="shared" si="5"/>
        <v>#REF!</v>
      </c>
      <c r="K132" s="86" t="str">
        <f>IFERROR(__xludf.DUMMYFUNCTION("VLOOKUP($F132,IMPORTRANGE(""https://docs.google.com/spreadsheets/d/1vQSgNMJXdrs4S3uLfPKDLLwIaGIMAUdySOJkVaHnDLI/edit?gid=0#gid=0"",""RESUMEN!G:J""),4,0)"),"#REF!")</f>
        <v>#REF!</v>
      </c>
      <c r="L132" s="88" t="str">
        <f t="shared" si="6"/>
        <v>#REF!</v>
      </c>
      <c r="M132" s="89">
        <v>25.0</v>
      </c>
      <c r="N132" s="90">
        <f t="shared" si="7"/>
        <v>0</v>
      </c>
      <c r="O132" s="19"/>
      <c r="P132" s="59"/>
      <c r="Q132" s="19"/>
      <c r="R132" s="79"/>
    </row>
    <row r="133" ht="15.75" customHeight="1">
      <c r="A133" s="82"/>
      <c r="B133" s="83" t="str">
        <f>IFERROR(__xludf.DUMMYFUNCTION("IFERROR(VLOOKUP(CONCATENATE(C133,D133,E133,F133,G133,H133),IMPORTRANGE(""https://docs.google.com/spreadsheets/d/1vQSgNMJXdrs4S3uLfPKDLLwIaGIMAUdySOJkVaHnDLI/edit?gid=0#gid=0"",""RESUMEN!B:C""),2,FALSE),""DEFINIR"")"),"DEFINIR")</f>
        <v>DEFINIR</v>
      </c>
      <c r="C133" s="84" t="s">
        <v>2</v>
      </c>
      <c r="D133" s="84" t="s">
        <v>7</v>
      </c>
      <c r="E133" s="83" t="s">
        <v>24</v>
      </c>
      <c r="F133" s="85" t="s">
        <v>197</v>
      </c>
      <c r="G133" s="83" t="str">
        <f>IFERROR(__xludf.DUMMYFUNCTION("IF(F133="""",""INCLUIR"",VLOOKUP($F133,IMPORTRANGE(""https://docs.google.com/spreadsheets/d/1vQSgNMJXdrs4S3uLfPKDLLwIaGIMAUdySOJkVaHnDLI/edit?gid=0#gid=0"",""RESUMEN!G:I""),2,0))"),"#REF!")</f>
        <v>#REF!</v>
      </c>
      <c r="H133" s="86" t="str">
        <f>IFERROR(__xludf.DUMMYFUNCTION("IF(F133="""",""INCLUIR"",VLOOKUP($F133,IMPORTRANGE(""https://docs.google.com/spreadsheets/d/1vQSgNMJXdrs4S3uLfPKDLLwIaGIMAUdySOJkVaHnDLI/edit?gid=0#gid=0"",""RESUMEN!G:I""),3,0))"),"#REF!")</f>
        <v>#REF!</v>
      </c>
      <c r="I133" s="87" t="str">
        <f t="shared" si="4"/>
        <v>#REF!</v>
      </c>
      <c r="J133" s="87" t="str">
        <f t="shared" si="5"/>
        <v>#REF!</v>
      </c>
      <c r="K133" s="86" t="str">
        <f>IFERROR(__xludf.DUMMYFUNCTION("VLOOKUP($F133,IMPORTRANGE(""https://docs.google.com/spreadsheets/d/1vQSgNMJXdrs4S3uLfPKDLLwIaGIMAUdySOJkVaHnDLI/edit?gid=0#gid=0"",""RESUMEN!G:J""),4,0)"),"#REF!")</f>
        <v>#REF!</v>
      </c>
      <c r="L133" s="88" t="str">
        <f t="shared" si="6"/>
        <v>#REF!</v>
      </c>
      <c r="M133" s="89">
        <v>25.0</v>
      </c>
      <c r="N133" s="90">
        <f t="shared" si="7"/>
        <v>0</v>
      </c>
      <c r="O133" s="19"/>
      <c r="P133" s="59"/>
      <c r="Q133" s="19"/>
      <c r="R133" s="79"/>
    </row>
    <row r="134" ht="15.75" customHeight="1">
      <c r="A134" s="82"/>
      <c r="B134" s="83" t="str">
        <f>IFERROR(__xludf.DUMMYFUNCTION("IFERROR(VLOOKUP(CONCATENATE(C134,D134,E134,F134,G134,H134),IMPORTRANGE(""https://docs.google.com/spreadsheets/d/1vQSgNMJXdrs4S3uLfPKDLLwIaGIMAUdySOJkVaHnDLI/edit?gid=0#gid=0"",""RESUMEN!B:C""),2,FALSE),""DEFINIR"")"),"DEFINIR")</f>
        <v>DEFINIR</v>
      </c>
      <c r="C134" s="84" t="s">
        <v>2</v>
      </c>
      <c r="D134" s="84" t="s">
        <v>7</v>
      </c>
      <c r="E134" s="83" t="s">
        <v>24</v>
      </c>
      <c r="F134" s="85" t="s">
        <v>198</v>
      </c>
      <c r="G134" s="83" t="str">
        <f>IFERROR(__xludf.DUMMYFUNCTION("IF(F134="""",""INCLUIR"",VLOOKUP($F134,IMPORTRANGE(""https://docs.google.com/spreadsheets/d/1vQSgNMJXdrs4S3uLfPKDLLwIaGIMAUdySOJkVaHnDLI/edit?gid=0#gid=0"",""RESUMEN!G:I""),2,0))"),"#REF!")</f>
        <v>#REF!</v>
      </c>
      <c r="H134" s="86" t="str">
        <f>IFERROR(__xludf.DUMMYFUNCTION("IF(F134="""",""INCLUIR"",VLOOKUP($F134,IMPORTRANGE(""https://docs.google.com/spreadsheets/d/1vQSgNMJXdrs4S3uLfPKDLLwIaGIMAUdySOJkVaHnDLI/edit?gid=0#gid=0"",""RESUMEN!G:I""),3,0))"),"#REF!")</f>
        <v>#REF!</v>
      </c>
      <c r="I134" s="87" t="str">
        <f t="shared" si="4"/>
        <v>#REF!</v>
      </c>
      <c r="J134" s="87" t="str">
        <f t="shared" si="5"/>
        <v>#REF!</v>
      </c>
      <c r="K134" s="86" t="str">
        <f>IFERROR(__xludf.DUMMYFUNCTION("VLOOKUP($F134,IMPORTRANGE(""https://docs.google.com/spreadsheets/d/1vQSgNMJXdrs4S3uLfPKDLLwIaGIMAUdySOJkVaHnDLI/edit?gid=0#gid=0"",""RESUMEN!G:J""),4,0)"),"#REF!")</f>
        <v>#REF!</v>
      </c>
      <c r="L134" s="88" t="str">
        <f t="shared" si="6"/>
        <v>#REF!</v>
      </c>
      <c r="M134" s="89">
        <v>20.0</v>
      </c>
      <c r="N134" s="90">
        <f t="shared" si="7"/>
        <v>0</v>
      </c>
      <c r="O134" s="19"/>
      <c r="P134" s="59"/>
      <c r="Q134" s="19"/>
      <c r="R134" s="79"/>
    </row>
    <row r="135" ht="15.75" customHeight="1">
      <c r="A135" s="82"/>
      <c r="B135" s="83" t="str">
        <f>IFERROR(__xludf.DUMMYFUNCTION("IFERROR(VLOOKUP(CONCATENATE(C135,D135,E135,F135,G135,H135),IMPORTRANGE(""https://docs.google.com/spreadsheets/d/1vQSgNMJXdrs4S3uLfPKDLLwIaGIMAUdySOJkVaHnDLI/edit?gid=0#gid=0"",""RESUMEN!B:C""),2,FALSE),""DEFINIR"")"),"DEFINIR")</f>
        <v>DEFINIR</v>
      </c>
      <c r="C135" s="84" t="s">
        <v>2</v>
      </c>
      <c r="D135" s="84" t="s">
        <v>7</v>
      </c>
      <c r="E135" s="83" t="s">
        <v>24</v>
      </c>
      <c r="F135" s="85" t="s">
        <v>199</v>
      </c>
      <c r="G135" s="83" t="str">
        <f>IFERROR(__xludf.DUMMYFUNCTION("IF(F135="""",""INCLUIR"",VLOOKUP($F135,IMPORTRANGE(""https://docs.google.com/spreadsheets/d/1vQSgNMJXdrs4S3uLfPKDLLwIaGIMAUdySOJkVaHnDLI/edit?gid=0#gid=0"",""RESUMEN!G:I""),2,0))"),"#REF!")</f>
        <v>#REF!</v>
      </c>
      <c r="H135" s="86" t="str">
        <f>IFERROR(__xludf.DUMMYFUNCTION("IF(F135="""",""INCLUIR"",VLOOKUP($F135,IMPORTRANGE(""https://docs.google.com/spreadsheets/d/1vQSgNMJXdrs4S3uLfPKDLLwIaGIMAUdySOJkVaHnDLI/edit?gid=0#gid=0"",""RESUMEN!G:I""),3,0))"),"#REF!")</f>
        <v>#REF!</v>
      </c>
      <c r="I135" s="87" t="str">
        <f t="shared" si="4"/>
        <v>#REF!</v>
      </c>
      <c r="J135" s="87" t="str">
        <f t="shared" si="5"/>
        <v>#REF!</v>
      </c>
      <c r="K135" s="86" t="str">
        <f>IFERROR(__xludf.DUMMYFUNCTION("VLOOKUP($F135,IMPORTRANGE(""https://docs.google.com/spreadsheets/d/1vQSgNMJXdrs4S3uLfPKDLLwIaGIMAUdySOJkVaHnDLI/edit?gid=0#gid=0"",""RESUMEN!G:J""),4,0)"),"#REF!")</f>
        <v>#REF!</v>
      </c>
      <c r="L135" s="88" t="str">
        <f t="shared" si="6"/>
        <v>#REF!</v>
      </c>
      <c r="M135" s="89">
        <v>2.0</v>
      </c>
      <c r="N135" s="90">
        <f t="shared" si="7"/>
        <v>0</v>
      </c>
      <c r="O135" s="19"/>
      <c r="P135" s="59"/>
      <c r="Q135" s="19"/>
      <c r="R135" s="79"/>
    </row>
    <row r="136" ht="15.75" customHeight="1">
      <c r="A136" s="82"/>
      <c r="B136" s="83" t="str">
        <f>IFERROR(__xludf.DUMMYFUNCTION("IFERROR(VLOOKUP(CONCATENATE(C136,D136,E136,F136,G136,H136),IMPORTRANGE(""https://docs.google.com/spreadsheets/d/1vQSgNMJXdrs4S3uLfPKDLLwIaGIMAUdySOJkVaHnDLI/edit?gid=0#gid=0"",""RESUMEN!B:C""),2,FALSE),""DEFINIR"")"),"DEFINIR")</f>
        <v>DEFINIR</v>
      </c>
      <c r="C136" s="84" t="s">
        <v>2</v>
      </c>
      <c r="D136" s="84" t="s">
        <v>7</v>
      </c>
      <c r="E136" s="83" t="s">
        <v>24</v>
      </c>
      <c r="F136" s="85" t="s">
        <v>200</v>
      </c>
      <c r="G136" s="83" t="str">
        <f>IFERROR(__xludf.DUMMYFUNCTION("IF(F136="""",""INCLUIR"",VLOOKUP($F136,IMPORTRANGE(""https://docs.google.com/spreadsheets/d/1vQSgNMJXdrs4S3uLfPKDLLwIaGIMAUdySOJkVaHnDLI/edit?gid=0#gid=0"",""RESUMEN!G:I""),2,0))"),"#REF!")</f>
        <v>#REF!</v>
      </c>
      <c r="H136" s="86" t="str">
        <f>IFERROR(__xludf.DUMMYFUNCTION("IF(F136="""",""INCLUIR"",VLOOKUP($F136,IMPORTRANGE(""https://docs.google.com/spreadsheets/d/1vQSgNMJXdrs4S3uLfPKDLLwIaGIMAUdySOJkVaHnDLI/edit?gid=0#gid=0"",""RESUMEN!G:I""),3,0))"),"#REF!")</f>
        <v>#REF!</v>
      </c>
      <c r="I136" s="87" t="str">
        <f t="shared" si="4"/>
        <v>#REF!</v>
      </c>
      <c r="J136" s="87" t="str">
        <f t="shared" si="5"/>
        <v>#REF!</v>
      </c>
      <c r="K136" s="86" t="str">
        <f>IFERROR(__xludf.DUMMYFUNCTION("VLOOKUP($F136,IMPORTRANGE(""https://docs.google.com/spreadsheets/d/1vQSgNMJXdrs4S3uLfPKDLLwIaGIMAUdySOJkVaHnDLI/edit?gid=0#gid=0"",""RESUMEN!G:J""),4,0)"),"#REF!")</f>
        <v>#REF!</v>
      </c>
      <c r="L136" s="88" t="str">
        <f t="shared" si="6"/>
        <v>#REF!</v>
      </c>
      <c r="M136" s="89">
        <v>2.0</v>
      </c>
      <c r="N136" s="90">
        <f t="shared" si="7"/>
        <v>0</v>
      </c>
      <c r="O136" s="19"/>
      <c r="P136" s="59"/>
      <c r="Q136" s="19"/>
      <c r="R136" s="79"/>
    </row>
    <row r="137" ht="15.75" customHeight="1">
      <c r="A137" s="82"/>
      <c r="B137" s="83" t="str">
        <f>IFERROR(__xludf.DUMMYFUNCTION("IFERROR(VLOOKUP(CONCATENATE(C137,D137,E137,F137,G137,H137),IMPORTRANGE(""https://docs.google.com/spreadsheets/d/1vQSgNMJXdrs4S3uLfPKDLLwIaGIMAUdySOJkVaHnDLI/edit?gid=0#gid=0"",""RESUMEN!B:C""),2,FALSE),""DEFINIR"")"),"DEFINIR")</f>
        <v>DEFINIR</v>
      </c>
      <c r="C137" s="84" t="s">
        <v>2</v>
      </c>
      <c r="D137" s="84" t="s">
        <v>7</v>
      </c>
      <c r="E137" s="83" t="s">
        <v>24</v>
      </c>
      <c r="F137" s="85" t="s">
        <v>201</v>
      </c>
      <c r="G137" s="83" t="str">
        <f>IFERROR(__xludf.DUMMYFUNCTION("IF(F137="""",""INCLUIR"",VLOOKUP($F137,IMPORTRANGE(""https://docs.google.com/spreadsheets/d/1vQSgNMJXdrs4S3uLfPKDLLwIaGIMAUdySOJkVaHnDLI/edit?gid=0#gid=0"",""RESUMEN!G:I""),2,0))"),"#REF!")</f>
        <v>#REF!</v>
      </c>
      <c r="H137" s="86" t="str">
        <f>IFERROR(__xludf.DUMMYFUNCTION("IF(F137="""",""INCLUIR"",VLOOKUP($F137,IMPORTRANGE(""https://docs.google.com/spreadsheets/d/1vQSgNMJXdrs4S3uLfPKDLLwIaGIMAUdySOJkVaHnDLI/edit?gid=0#gid=0"",""RESUMEN!G:I""),3,0))"),"#REF!")</f>
        <v>#REF!</v>
      </c>
      <c r="I137" s="87" t="str">
        <f t="shared" si="4"/>
        <v>#REF!</v>
      </c>
      <c r="J137" s="87" t="str">
        <f t="shared" si="5"/>
        <v>#REF!</v>
      </c>
      <c r="K137" s="86" t="str">
        <f>IFERROR(__xludf.DUMMYFUNCTION("VLOOKUP($F137,IMPORTRANGE(""https://docs.google.com/spreadsheets/d/1vQSgNMJXdrs4S3uLfPKDLLwIaGIMAUdySOJkVaHnDLI/edit?gid=0#gid=0"",""RESUMEN!G:J""),4,0)"),"#REF!")</f>
        <v>#REF!</v>
      </c>
      <c r="L137" s="88" t="str">
        <f t="shared" si="6"/>
        <v>#REF!</v>
      </c>
      <c r="M137" s="89">
        <v>2.0</v>
      </c>
      <c r="N137" s="90">
        <f t="shared" si="7"/>
        <v>0</v>
      </c>
      <c r="O137" s="19"/>
      <c r="P137" s="59"/>
      <c r="Q137" s="19"/>
      <c r="R137" s="79"/>
    </row>
    <row r="138" ht="15.75" customHeight="1">
      <c r="A138" s="82"/>
      <c r="B138" s="83" t="str">
        <f>IFERROR(__xludf.DUMMYFUNCTION("IFERROR(VLOOKUP(CONCATENATE(C138,D138,E138,F138,G138,H138),IMPORTRANGE(""https://docs.google.com/spreadsheets/d/1vQSgNMJXdrs4S3uLfPKDLLwIaGIMAUdySOJkVaHnDLI/edit?gid=0#gid=0"",""RESUMEN!B:C""),2,FALSE),""DEFINIR"")"),"DEFINIR")</f>
        <v>DEFINIR</v>
      </c>
      <c r="C138" s="84" t="s">
        <v>3</v>
      </c>
      <c r="D138" s="84" t="s">
        <v>7</v>
      </c>
      <c r="E138" s="83" t="s">
        <v>24</v>
      </c>
      <c r="F138" s="85" t="s">
        <v>202</v>
      </c>
      <c r="G138" s="83" t="str">
        <f>IFERROR(__xludf.DUMMYFUNCTION("IF(F138="""",""INCLUIR"",VLOOKUP($F138,IMPORTRANGE(""https://docs.google.com/spreadsheets/d/1vQSgNMJXdrs4S3uLfPKDLLwIaGIMAUdySOJkVaHnDLI/edit?gid=0#gid=0"",""RESUMEN!G:I""),2,0))"),"#REF!")</f>
        <v>#REF!</v>
      </c>
      <c r="H138" s="86" t="str">
        <f>IFERROR(__xludf.DUMMYFUNCTION("IF(F138="""",""INCLUIR"",VLOOKUP($F138,IMPORTRANGE(""https://docs.google.com/spreadsheets/d/1vQSgNMJXdrs4S3uLfPKDLLwIaGIMAUdySOJkVaHnDLI/edit?gid=0#gid=0"",""RESUMEN!G:I""),3,0))"),"#REF!")</f>
        <v>#REF!</v>
      </c>
      <c r="I138" s="87" t="str">
        <f t="shared" si="4"/>
        <v>#REF!</v>
      </c>
      <c r="J138" s="87" t="str">
        <f t="shared" si="5"/>
        <v>#REF!</v>
      </c>
      <c r="K138" s="86" t="str">
        <f>IFERROR(__xludf.DUMMYFUNCTION("VLOOKUP($F138,IMPORTRANGE(""https://docs.google.com/spreadsheets/d/1vQSgNMJXdrs4S3uLfPKDLLwIaGIMAUdySOJkVaHnDLI/edit?gid=0#gid=0"",""RESUMEN!G:J""),4,0)"),"#REF!")</f>
        <v>#REF!</v>
      </c>
      <c r="L138" s="88" t="str">
        <f t="shared" si="6"/>
        <v>#REF!</v>
      </c>
      <c r="M138" s="89">
        <v>6.0</v>
      </c>
      <c r="N138" s="90">
        <f t="shared" si="7"/>
        <v>0</v>
      </c>
      <c r="O138" s="19"/>
      <c r="P138" s="59"/>
      <c r="Q138" s="19"/>
      <c r="R138" s="79"/>
    </row>
    <row r="139" ht="15.75" customHeight="1">
      <c r="A139" s="82"/>
      <c r="B139" s="83" t="str">
        <f>IFERROR(__xludf.DUMMYFUNCTION("IFERROR(VLOOKUP(CONCATENATE(C139,D139,E139,F139,G139,H139),IMPORTRANGE(""https://docs.google.com/spreadsheets/d/1vQSgNMJXdrs4S3uLfPKDLLwIaGIMAUdySOJkVaHnDLI/edit?gid=0#gid=0"",""RESUMEN!B:C""),2,FALSE),""DEFINIR"")"),"DEFINIR")</f>
        <v>DEFINIR</v>
      </c>
      <c r="C139" s="84" t="s">
        <v>3</v>
      </c>
      <c r="D139" s="84" t="s">
        <v>15</v>
      </c>
      <c r="E139" s="83" t="s">
        <v>32</v>
      </c>
      <c r="F139" s="85" t="s">
        <v>203</v>
      </c>
      <c r="G139" s="83" t="str">
        <f>IFERROR(__xludf.DUMMYFUNCTION("IF(F139="""",""INCLUIR"",VLOOKUP($F139,IMPORTRANGE(""https://docs.google.com/spreadsheets/d/1vQSgNMJXdrs4S3uLfPKDLLwIaGIMAUdySOJkVaHnDLI/edit?gid=0#gid=0"",""RESUMEN!G:I""),2,0))"),"#REF!")</f>
        <v>#REF!</v>
      </c>
      <c r="H139" s="86" t="str">
        <f>IFERROR(__xludf.DUMMYFUNCTION("IF(F139="""",""INCLUIR"",VLOOKUP($F139,IMPORTRANGE(""https://docs.google.com/spreadsheets/d/1vQSgNMJXdrs4S3uLfPKDLLwIaGIMAUdySOJkVaHnDLI/edit?gid=0#gid=0"",""RESUMEN!G:I""),3,0))"),"#REF!")</f>
        <v>#REF!</v>
      </c>
      <c r="I139" s="87" t="str">
        <f t="shared" si="4"/>
        <v>#REF!</v>
      </c>
      <c r="J139" s="87" t="str">
        <f t="shared" si="5"/>
        <v>#REF!</v>
      </c>
      <c r="K139" s="86" t="str">
        <f>IFERROR(__xludf.DUMMYFUNCTION("VLOOKUP($F139,IMPORTRANGE(""https://docs.google.com/spreadsheets/d/1vQSgNMJXdrs4S3uLfPKDLLwIaGIMAUdySOJkVaHnDLI/edit?gid=0#gid=0"",""RESUMEN!G:J""),4,0)"),"#REF!")</f>
        <v>#REF!</v>
      </c>
      <c r="L139" s="88" t="str">
        <f t="shared" si="6"/>
        <v>#REF!</v>
      </c>
      <c r="M139" s="89">
        <v>2.0</v>
      </c>
      <c r="N139" s="90">
        <f t="shared" si="7"/>
        <v>0</v>
      </c>
      <c r="O139" s="19"/>
      <c r="P139" s="59"/>
      <c r="Q139" s="19"/>
      <c r="R139" s="79"/>
    </row>
    <row r="140" ht="15.75" customHeight="1">
      <c r="A140" s="82"/>
      <c r="B140" s="83" t="str">
        <f>IFERROR(__xludf.DUMMYFUNCTION("IFERROR(VLOOKUP(CONCATENATE(C140,D140,E140,F140,G140,H140),IMPORTRANGE(""https://docs.google.com/spreadsheets/d/1vQSgNMJXdrs4S3uLfPKDLLwIaGIMAUdySOJkVaHnDLI/edit?gid=0#gid=0"",""RESUMEN!B:C""),2,FALSE),""DEFINIR"")"),"DEFINIR")</f>
        <v>DEFINIR</v>
      </c>
      <c r="C140" s="84" t="s">
        <v>2</v>
      </c>
      <c r="D140" s="84" t="s">
        <v>16</v>
      </c>
      <c r="E140" s="83" t="s">
        <v>33</v>
      </c>
      <c r="F140" s="85" t="s">
        <v>204</v>
      </c>
      <c r="G140" s="83" t="str">
        <f>IFERROR(__xludf.DUMMYFUNCTION("IF(F140="""",""INCLUIR"",VLOOKUP($F140,IMPORTRANGE(""https://docs.google.com/spreadsheets/d/1vQSgNMJXdrs4S3uLfPKDLLwIaGIMAUdySOJkVaHnDLI/edit?gid=0#gid=0"",""RESUMEN!G:I""),2,0))"),"#REF!")</f>
        <v>#REF!</v>
      </c>
      <c r="H140" s="86" t="str">
        <f>IFERROR(__xludf.DUMMYFUNCTION("IF(F140="""",""INCLUIR"",VLOOKUP($F140,IMPORTRANGE(""https://docs.google.com/spreadsheets/d/1vQSgNMJXdrs4S3uLfPKDLLwIaGIMAUdySOJkVaHnDLI/edit?gid=0#gid=0"",""RESUMEN!G:I""),3,0))"),"#REF!")</f>
        <v>#REF!</v>
      </c>
      <c r="I140" s="87" t="str">
        <f t="shared" si="4"/>
        <v>#REF!</v>
      </c>
      <c r="J140" s="87" t="str">
        <f t="shared" si="5"/>
        <v>#REF!</v>
      </c>
      <c r="K140" s="86" t="str">
        <f>IFERROR(__xludf.DUMMYFUNCTION("VLOOKUP($F140,IMPORTRANGE(""https://docs.google.com/spreadsheets/d/1vQSgNMJXdrs4S3uLfPKDLLwIaGIMAUdySOJkVaHnDLI/edit?gid=0#gid=0"",""RESUMEN!G:J""),4,0)"),"#REF!")</f>
        <v>#REF!</v>
      </c>
      <c r="L140" s="88" t="str">
        <f t="shared" si="6"/>
        <v>#REF!</v>
      </c>
      <c r="M140" s="89">
        <v>30.0</v>
      </c>
      <c r="N140" s="90">
        <f t="shared" si="7"/>
        <v>0</v>
      </c>
      <c r="O140" s="19"/>
      <c r="P140" s="59"/>
      <c r="Q140" s="19"/>
      <c r="R140" s="79"/>
    </row>
    <row r="141" ht="15.75" customHeight="1">
      <c r="A141" s="82"/>
      <c r="B141" s="83" t="str">
        <f>IFERROR(__xludf.DUMMYFUNCTION("IFERROR(VLOOKUP(CONCATENATE(C141,D141,E141,F141,G141,H141),IMPORTRANGE(""https://docs.google.com/spreadsheets/d/1vQSgNMJXdrs4S3uLfPKDLLwIaGIMAUdySOJkVaHnDLI/edit?gid=0#gid=0"",""RESUMEN!B:C""),2,FALSE),""DEFINIR"")"),"DEFINIR")</f>
        <v>DEFINIR</v>
      </c>
      <c r="C141" s="84" t="s">
        <v>2</v>
      </c>
      <c r="D141" s="84" t="s">
        <v>7</v>
      </c>
      <c r="E141" s="83" t="s">
        <v>24</v>
      </c>
      <c r="F141" s="85" t="s">
        <v>205</v>
      </c>
      <c r="G141" s="83" t="str">
        <f>IFERROR(__xludf.DUMMYFUNCTION("IF(F141="""",""INCLUIR"",VLOOKUP($F141,IMPORTRANGE(""https://docs.google.com/spreadsheets/d/1vQSgNMJXdrs4S3uLfPKDLLwIaGIMAUdySOJkVaHnDLI/edit?gid=0#gid=0"",""RESUMEN!G:I""),2,0))"),"#REF!")</f>
        <v>#REF!</v>
      </c>
      <c r="H141" s="86" t="str">
        <f>IFERROR(__xludf.DUMMYFUNCTION("IF(F141="""",""INCLUIR"",VLOOKUP($F141,IMPORTRANGE(""https://docs.google.com/spreadsheets/d/1vQSgNMJXdrs4S3uLfPKDLLwIaGIMAUdySOJkVaHnDLI/edit?gid=0#gid=0"",""RESUMEN!G:I""),3,0))"),"#REF!")</f>
        <v>#REF!</v>
      </c>
      <c r="I141" s="87" t="str">
        <f t="shared" si="4"/>
        <v>#REF!</v>
      </c>
      <c r="J141" s="87" t="str">
        <f t="shared" si="5"/>
        <v>#REF!</v>
      </c>
      <c r="K141" s="86" t="str">
        <f>IFERROR(__xludf.DUMMYFUNCTION("VLOOKUP($F141,IMPORTRANGE(""https://docs.google.com/spreadsheets/d/1vQSgNMJXdrs4S3uLfPKDLLwIaGIMAUdySOJkVaHnDLI/edit?gid=0#gid=0"",""RESUMEN!G:J""),4,0)"),"#REF!")</f>
        <v>#REF!</v>
      </c>
      <c r="L141" s="88" t="str">
        <f t="shared" si="6"/>
        <v>#REF!</v>
      </c>
      <c r="M141" s="89">
        <v>21.0</v>
      </c>
      <c r="N141" s="90">
        <f t="shared" si="7"/>
        <v>0</v>
      </c>
      <c r="O141" s="19"/>
      <c r="P141" s="59"/>
      <c r="Q141" s="19"/>
      <c r="R141" s="79"/>
    </row>
    <row r="142" ht="15.75" customHeight="1">
      <c r="A142" s="82"/>
      <c r="B142" s="83" t="str">
        <f>IFERROR(__xludf.DUMMYFUNCTION("IFERROR(VLOOKUP(CONCATENATE(C142,D142,E142,F142,G142,H142),IMPORTRANGE(""https://docs.google.com/spreadsheets/d/1vQSgNMJXdrs4S3uLfPKDLLwIaGIMAUdySOJkVaHnDLI/edit?gid=0#gid=0"",""RESUMEN!B:C""),2,FALSE),""DEFINIR"")"),"DEFINIR")</f>
        <v>DEFINIR</v>
      </c>
      <c r="C142" s="84" t="s">
        <v>2</v>
      </c>
      <c r="D142" s="84" t="s">
        <v>7</v>
      </c>
      <c r="E142" s="83" t="s">
        <v>24</v>
      </c>
      <c r="F142" s="85" t="s">
        <v>206</v>
      </c>
      <c r="G142" s="83" t="str">
        <f>IFERROR(__xludf.DUMMYFUNCTION("IF(F142="""",""INCLUIR"",VLOOKUP($F142,IMPORTRANGE(""https://docs.google.com/spreadsheets/d/1vQSgNMJXdrs4S3uLfPKDLLwIaGIMAUdySOJkVaHnDLI/edit?gid=0#gid=0"",""RESUMEN!G:I""),2,0))"),"#REF!")</f>
        <v>#REF!</v>
      </c>
      <c r="H142" s="86" t="str">
        <f>IFERROR(__xludf.DUMMYFUNCTION("IF(F142="""",""INCLUIR"",VLOOKUP($F142,IMPORTRANGE(""https://docs.google.com/spreadsheets/d/1vQSgNMJXdrs4S3uLfPKDLLwIaGIMAUdySOJkVaHnDLI/edit?gid=0#gid=0"",""RESUMEN!G:I""),3,0))"),"#REF!")</f>
        <v>#REF!</v>
      </c>
      <c r="I142" s="87" t="str">
        <f t="shared" si="4"/>
        <v>#REF!</v>
      </c>
      <c r="J142" s="87" t="str">
        <f t="shared" si="5"/>
        <v>#REF!</v>
      </c>
      <c r="K142" s="86" t="str">
        <f>IFERROR(__xludf.DUMMYFUNCTION("VLOOKUP($F142,IMPORTRANGE(""https://docs.google.com/spreadsheets/d/1vQSgNMJXdrs4S3uLfPKDLLwIaGIMAUdySOJkVaHnDLI/edit?gid=0#gid=0"",""RESUMEN!G:J""),4,0)"),"#REF!")</f>
        <v>#REF!</v>
      </c>
      <c r="L142" s="88" t="str">
        <f t="shared" si="6"/>
        <v>#REF!</v>
      </c>
      <c r="M142" s="89">
        <v>15.0</v>
      </c>
      <c r="N142" s="90">
        <f t="shared" si="7"/>
        <v>0</v>
      </c>
      <c r="O142" s="19"/>
      <c r="P142" s="59"/>
      <c r="Q142" s="19"/>
      <c r="R142" s="79"/>
    </row>
    <row r="143" ht="15.75" customHeight="1">
      <c r="A143" s="82"/>
      <c r="B143" s="83" t="str">
        <f>IFERROR(__xludf.DUMMYFUNCTION("IFERROR(VLOOKUP(CONCATENATE(C143,D143,E143,F143,G143,H143),IMPORTRANGE(""https://docs.google.com/spreadsheets/d/1vQSgNMJXdrs4S3uLfPKDLLwIaGIMAUdySOJkVaHnDLI/edit?gid=0#gid=0"",""RESUMEN!B:C""),2,FALSE),""DEFINIR"")"),"DEFINIR")</f>
        <v>DEFINIR</v>
      </c>
      <c r="C143" s="84" t="s">
        <v>2</v>
      </c>
      <c r="D143" s="84" t="s">
        <v>7</v>
      </c>
      <c r="E143" s="83" t="s">
        <v>24</v>
      </c>
      <c r="F143" s="85" t="s">
        <v>207</v>
      </c>
      <c r="G143" s="83" t="str">
        <f>IFERROR(__xludf.DUMMYFUNCTION("IF(F143="""",""INCLUIR"",VLOOKUP($F143,IMPORTRANGE(""https://docs.google.com/spreadsheets/d/1vQSgNMJXdrs4S3uLfPKDLLwIaGIMAUdySOJkVaHnDLI/edit?gid=0#gid=0"",""RESUMEN!G:I""),2,0))"),"#REF!")</f>
        <v>#REF!</v>
      </c>
      <c r="H143" s="86" t="str">
        <f>IFERROR(__xludf.DUMMYFUNCTION("IF(F143="""",""INCLUIR"",VLOOKUP($F143,IMPORTRANGE(""https://docs.google.com/spreadsheets/d/1vQSgNMJXdrs4S3uLfPKDLLwIaGIMAUdySOJkVaHnDLI/edit?gid=0#gid=0"",""RESUMEN!G:I""),3,0))"),"#REF!")</f>
        <v>#REF!</v>
      </c>
      <c r="I143" s="87" t="str">
        <f t="shared" si="4"/>
        <v>#REF!</v>
      </c>
      <c r="J143" s="87" t="str">
        <f t="shared" si="5"/>
        <v>#REF!</v>
      </c>
      <c r="K143" s="86" t="str">
        <f>IFERROR(__xludf.DUMMYFUNCTION("VLOOKUP($F143,IMPORTRANGE(""https://docs.google.com/spreadsheets/d/1vQSgNMJXdrs4S3uLfPKDLLwIaGIMAUdySOJkVaHnDLI/edit?gid=0#gid=0"",""RESUMEN!G:J""),4,0)"),"#REF!")</f>
        <v>#REF!</v>
      </c>
      <c r="L143" s="88" t="str">
        <f t="shared" si="6"/>
        <v>#REF!</v>
      </c>
      <c r="M143" s="89">
        <v>9.0</v>
      </c>
      <c r="N143" s="90">
        <f t="shared" si="7"/>
        <v>0</v>
      </c>
      <c r="O143" s="19"/>
      <c r="P143" s="59"/>
      <c r="Q143" s="19"/>
      <c r="R143" s="79"/>
    </row>
    <row r="144" ht="15.75" customHeight="1">
      <c r="A144" s="82"/>
      <c r="B144" s="83" t="str">
        <f>IFERROR(__xludf.DUMMYFUNCTION("IFERROR(VLOOKUP(CONCATENATE(C144,D144,E144,F144,G144,H144),IMPORTRANGE(""https://docs.google.com/spreadsheets/d/1vQSgNMJXdrs4S3uLfPKDLLwIaGIMAUdySOJkVaHnDLI/edit?gid=0#gid=0"",""RESUMEN!B:C""),2,FALSE),""DEFINIR"")"),"DEFINIR")</f>
        <v>DEFINIR</v>
      </c>
      <c r="C144" s="84" t="s">
        <v>3</v>
      </c>
      <c r="D144" s="84" t="s">
        <v>11</v>
      </c>
      <c r="E144" s="83" t="s">
        <v>28</v>
      </c>
      <c r="F144" s="92" t="s">
        <v>208</v>
      </c>
      <c r="G144" s="83" t="str">
        <f>IFERROR(__xludf.DUMMYFUNCTION("IF(F144="""",""INCLUIR"",VLOOKUP($F144,IMPORTRANGE(""https://docs.google.com/spreadsheets/d/1vQSgNMJXdrs4S3uLfPKDLLwIaGIMAUdySOJkVaHnDLI/edit?gid=0#gid=0"",""RESUMEN!G:I""),2,0))"),"#REF!")</f>
        <v>#REF!</v>
      </c>
      <c r="H144" s="86" t="str">
        <f>IFERROR(__xludf.DUMMYFUNCTION("IF(F144="""",""INCLUIR"",VLOOKUP($F144,IMPORTRANGE(""https://docs.google.com/spreadsheets/d/1vQSgNMJXdrs4S3uLfPKDLLwIaGIMAUdySOJkVaHnDLI/edit?gid=0#gid=0"",""RESUMEN!G:I""),3,0))"),"#REF!")</f>
        <v>#REF!</v>
      </c>
      <c r="I144" s="87" t="str">
        <f t="shared" si="4"/>
        <v>#REF!</v>
      </c>
      <c r="J144" s="87" t="str">
        <f t="shared" si="5"/>
        <v>#REF!</v>
      </c>
      <c r="K144" s="86" t="str">
        <f>IFERROR(__xludf.DUMMYFUNCTION("VLOOKUP($F144,IMPORTRANGE(""https://docs.google.com/spreadsheets/d/1vQSgNMJXdrs4S3uLfPKDLLwIaGIMAUdySOJkVaHnDLI/edit?gid=0#gid=0"",""RESUMEN!G:J""),4,0)"),"#REF!")</f>
        <v>#REF!</v>
      </c>
      <c r="L144" s="88" t="str">
        <f t="shared" si="6"/>
        <v>#REF!</v>
      </c>
      <c r="M144" s="89">
        <v>1.0</v>
      </c>
      <c r="N144" s="90">
        <f t="shared" si="7"/>
        <v>0</v>
      </c>
      <c r="O144" s="19"/>
      <c r="P144" s="59"/>
      <c r="Q144" s="19"/>
      <c r="R144" s="79"/>
    </row>
    <row r="145" ht="15.75" customHeight="1">
      <c r="A145" s="82"/>
      <c r="B145" s="83" t="str">
        <f>IFERROR(__xludf.DUMMYFUNCTION("IFERROR(VLOOKUP(CONCATENATE(C145,D145,E145,F145,G145,H145),IMPORTRANGE(""https://docs.google.com/spreadsheets/d/1vQSgNMJXdrs4S3uLfPKDLLwIaGIMAUdySOJkVaHnDLI/edit?gid=0#gid=0"",""RESUMEN!B:C""),2,FALSE),""DEFINIR"")"),"DEFINIR")</f>
        <v>DEFINIR</v>
      </c>
      <c r="C145" s="84" t="s">
        <v>2</v>
      </c>
      <c r="D145" s="84" t="s">
        <v>9</v>
      </c>
      <c r="E145" s="83" t="s">
        <v>26</v>
      </c>
      <c r="F145" s="85" t="s">
        <v>209</v>
      </c>
      <c r="G145" s="83" t="str">
        <f>IFERROR(__xludf.DUMMYFUNCTION("IF(F145="""",""INCLUIR"",VLOOKUP($F145,IMPORTRANGE(""https://docs.google.com/spreadsheets/d/1vQSgNMJXdrs4S3uLfPKDLLwIaGIMAUdySOJkVaHnDLI/edit?gid=0#gid=0"",""RESUMEN!G:I""),2,0))"),"#REF!")</f>
        <v>#REF!</v>
      </c>
      <c r="H145" s="86" t="str">
        <f>IFERROR(__xludf.DUMMYFUNCTION("IF(F145="""",""INCLUIR"",VLOOKUP($F145,IMPORTRANGE(""https://docs.google.com/spreadsheets/d/1vQSgNMJXdrs4S3uLfPKDLLwIaGIMAUdySOJkVaHnDLI/edit?gid=0#gid=0"",""RESUMEN!G:I""),3,0))"),"#REF!")</f>
        <v>#REF!</v>
      </c>
      <c r="I145" s="87" t="str">
        <f t="shared" si="4"/>
        <v>#REF!</v>
      </c>
      <c r="J145" s="87" t="str">
        <f t="shared" si="5"/>
        <v>#REF!</v>
      </c>
      <c r="K145" s="86" t="str">
        <f>IFERROR(__xludf.DUMMYFUNCTION("VLOOKUP($F145,IMPORTRANGE(""https://docs.google.com/spreadsheets/d/1vQSgNMJXdrs4S3uLfPKDLLwIaGIMAUdySOJkVaHnDLI/edit?gid=0#gid=0"",""RESUMEN!G:J""),4,0)"),"#REF!")</f>
        <v>#REF!</v>
      </c>
      <c r="L145" s="88" t="str">
        <f t="shared" si="6"/>
        <v>#REF!</v>
      </c>
      <c r="M145" s="89">
        <v>4.0</v>
      </c>
      <c r="N145" s="90">
        <f t="shared" si="7"/>
        <v>0</v>
      </c>
      <c r="O145" s="19"/>
      <c r="P145" s="59"/>
      <c r="Q145" s="19"/>
      <c r="R145" s="79"/>
    </row>
    <row r="146" ht="15.75" customHeight="1">
      <c r="A146" s="82"/>
      <c r="B146" s="83" t="str">
        <f>IFERROR(__xludf.DUMMYFUNCTION("IFERROR(VLOOKUP(CONCATENATE(C146,D146,E146,F146,G146,H146),IMPORTRANGE(""https://docs.google.com/spreadsheets/d/1vQSgNMJXdrs4S3uLfPKDLLwIaGIMAUdySOJkVaHnDLI/edit?gid=0#gid=0"",""RESUMEN!B:C""),2,FALSE),""DEFINIR"")"),"DEFINIR")</f>
        <v>DEFINIR</v>
      </c>
      <c r="C146" s="84" t="s">
        <v>3</v>
      </c>
      <c r="D146" s="84" t="s">
        <v>17</v>
      </c>
      <c r="E146" s="83" t="s">
        <v>34</v>
      </c>
      <c r="F146" s="85" t="s">
        <v>210</v>
      </c>
      <c r="G146" s="83" t="str">
        <f>IFERROR(__xludf.DUMMYFUNCTION("IF(F146="""",""INCLUIR"",VLOOKUP($F146,IMPORTRANGE(""https://docs.google.com/spreadsheets/d/1vQSgNMJXdrs4S3uLfPKDLLwIaGIMAUdySOJkVaHnDLI/edit?gid=0#gid=0"",""RESUMEN!G:I""),2,0))"),"#REF!")</f>
        <v>#REF!</v>
      </c>
      <c r="H146" s="86" t="str">
        <f>IFERROR(__xludf.DUMMYFUNCTION("IF(F146="""",""INCLUIR"",VLOOKUP($F146,IMPORTRANGE(""https://docs.google.com/spreadsheets/d/1vQSgNMJXdrs4S3uLfPKDLLwIaGIMAUdySOJkVaHnDLI/edit?gid=0#gid=0"",""RESUMEN!G:I""),3,0))"),"#REF!")</f>
        <v>#REF!</v>
      </c>
      <c r="I146" s="87" t="str">
        <f t="shared" si="4"/>
        <v>#REF!</v>
      </c>
      <c r="J146" s="87" t="str">
        <f t="shared" si="5"/>
        <v>#REF!</v>
      </c>
      <c r="K146" s="86" t="str">
        <f>IFERROR(__xludf.DUMMYFUNCTION("VLOOKUP($F146,IMPORTRANGE(""https://docs.google.com/spreadsheets/d/1vQSgNMJXdrs4S3uLfPKDLLwIaGIMAUdySOJkVaHnDLI/edit?gid=0#gid=0"",""RESUMEN!G:J""),4,0)"),"#REF!")</f>
        <v>#REF!</v>
      </c>
      <c r="L146" s="88" t="str">
        <f t="shared" si="6"/>
        <v>#REF!</v>
      </c>
      <c r="M146" s="89">
        <v>1.0</v>
      </c>
      <c r="N146" s="90">
        <f t="shared" si="7"/>
        <v>0</v>
      </c>
      <c r="O146" s="19"/>
      <c r="P146" s="59"/>
      <c r="Q146" s="19"/>
      <c r="R146" s="79"/>
    </row>
    <row r="147" ht="15.75" customHeight="1">
      <c r="A147" s="82"/>
      <c r="B147" s="83" t="str">
        <f>IFERROR(__xludf.DUMMYFUNCTION("IFERROR(VLOOKUP(CONCATENATE(C147,D147,E147,F147,G147,H147),IMPORTRANGE(""https://docs.google.com/spreadsheets/d/1vQSgNMJXdrs4S3uLfPKDLLwIaGIMAUdySOJkVaHnDLI/edit?gid=0#gid=0"",""RESUMEN!B:C""),2,FALSE),""DEFINIR"")"),"DEFINIR")</f>
        <v>DEFINIR</v>
      </c>
      <c r="C147" s="84" t="s">
        <v>3</v>
      </c>
      <c r="D147" s="84" t="s">
        <v>17</v>
      </c>
      <c r="E147" s="83" t="s">
        <v>34</v>
      </c>
      <c r="F147" s="85" t="s">
        <v>211</v>
      </c>
      <c r="G147" s="83" t="str">
        <f>IFERROR(__xludf.DUMMYFUNCTION("IF(F147="""",""INCLUIR"",VLOOKUP($F147,IMPORTRANGE(""https://docs.google.com/spreadsheets/d/1vQSgNMJXdrs4S3uLfPKDLLwIaGIMAUdySOJkVaHnDLI/edit?gid=0#gid=0"",""RESUMEN!G:I""),2,0))"),"#REF!")</f>
        <v>#REF!</v>
      </c>
      <c r="H147" s="86" t="str">
        <f>IFERROR(__xludf.DUMMYFUNCTION("IF(F147="""",""INCLUIR"",VLOOKUP($F147,IMPORTRANGE(""https://docs.google.com/spreadsheets/d/1vQSgNMJXdrs4S3uLfPKDLLwIaGIMAUdySOJkVaHnDLI/edit?gid=0#gid=0"",""RESUMEN!G:I""),3,0))"),"#REF!")</f>
        <v>#REF!</v>
      </c>
      <c r="I147" s="87" t="str">
        <f t="shared" si="4"/>
        <v>#REF!</v>
      </c>
      <c r="J147" s="87" t="str">
        <f t="shared" si="5"/>
        <v>#REF!</v>
      </c>
      <c r="K147" s="86" t="str">
        <f>IFERROR(__xludf.DUMMYFUNCTION("VLOOKUP($F147,IMPORTRANGE(""https://docs.google.com/spreadsheets/d/1vQSgNMJXdrs4S3uLfPKDLLwIaGIMAUdySOJkVaHnDLI/edit?gid=0#gid=0"",""RESUMEN!G:J""),4,0)"),"#REF!")</f>
        <v>#REF!</v>
      </c>
      <c r="L147" s="88" t="str">
        <f t="shared" si="6"/>
        <v>#REF!</v>
      </c>
      <c r="M147" s="89">
        <v>1.0</v>
      </c>
      <c r="N147" s="90">
        <f t="shared" si="7"/>
        <v>0</v>
      </c>
      <c r="O147" s="19"/>
      <c r="P147" s="59"/>
      <c r="Q147" s="19"/>
      <c r="R147" s="79"/>
    </row>
    <row r="148" ht="15.75" customHeight="1">
      <c r="A148" s="82"/>
      <c r="B148" s="83" t="str">
        <f>IFERROR(__xludf.DUMMYFUNCTION("IFERROR(VLOOKUP(CONCATENATE(C148,D148,E148,F148,G148,H148),IMPORTRANGE(""https://docs.google.com/spreadsheets/d/1vQSgNMJXdrs4S3uLfPKDLLwIaGIMAUdySOJkVaHnDLI/edit?gid=0#gid=0"",""RESUMEN!B:C""),2,FALSE),""DEFINIR"")"),"DEFINIR")</f>
        <v>DEFINIR</v>
      </c>
      <c r="C148" s="84" t="s">
        <v>3</v>
      </c>
      <c r="D148" s="84" t="s">
        <v>17</v>
      </c>
      <c r="E148" s="83" t="s">
        <v>34</v>
      </c>
      <c r="F148" s="85" t="s">
        <v>212</v>
      </c>
      <c r="G148" s="83" t="str">
        <f>IFERROR(__xludf.DUMMYFUNCTION("IF(F148="""",""INCLUIR"",VLOOKUP($F148,IMPORTRANGE(""https://docs.google.com/spreadsheets/d/1vQSgNMJXdrs4S3uLfPKDLLwIaGIMAUdySOJkVaHnDLI/edit?gid=0#gid=0"",""RESUMEN!G:I""),2,0))"),"#REF!")</f>
        <v>#REF!</v>
      </c>
      <c r="H148" s="86" t="str">
        <f>IFERROR(__xludf.DUMMYFUNCTION("IF(F148="""",""INCLUIR"",VLOOKUP($F148,IMPORTRANGE(""https://docs.google.com/spreadsheets/d/1vQSgNMJXdrs4S3uLfPKDLLwIaGIMAUdySOJkVaHnDLI/edit?gid=0#gid=0"",""RESUMEN!G:I""),3,0))"),"#REF!")</f>
        <v>#REF!</v>
      </c>
      <c r="I148" s="87" t="str">
        <f t="shared" si="4"/>
        <v>#REF!</v>
      </c>
      <c r="J148" s="87" t="str">
        <f t="shared" si="5"/>
        <v>#REF!</v>
      </c>
      <c r="K148" s="86" t="str">
        <f>IFERROR(__xludf.DUMMYFUNCTION("VLOOKUP($F148,IMPORTRANGE(""https://docs.google.com/spreadsheets/d/1vQSgNMJXdrs4S3uLfPKDLLwIaGIMAUdySOJkVaHnDLI/edit?gid=0#gid=0"",""RESUMEN!G:J""),4,0)"),"#REF!")</f>
        <v>#REF!</v>
      </c>
      <c r="L148" s="88" t="str">
        <f t="shared" si="6"/>
        <v>#REF!</v>
      </c>
      <c r="M148" s="89">
        <v>1.0</v>
      </c>
      <c r="N148" s="90">
        <f t="shared" si="7"/>
        <v>0</v>
      </c>
      <c r="O148" s="19"/>
      <c r="P148" s="59"/>
      <c r="Q148" s="19"/>
      <c r="R148" s="79"/>
    </row>
    <row r="149" ht="15.75" customHeight="1">
      <c r="A149" s="82"/>
      <c r="B149" s="83" t="str">
        <f>IFERROR(__xludf.DUMMYFUNCTION("IFERROR(VLOOKUP(CONCATENATE(C149,D149,E149,F149,G149,H149),IMPORTRANGE(""https://docs.google.com/spreadsheets/d/1vQSgNMJXdrs4S3uLfPKDLLwIaGIMAUdySOJkVaHnDLI/edit?gid=0#gid=0"",""RESUMEN!B:C""),2,FALSE),""DEFINIR"")"),"DEFINIR")</f>
        <v>DEFINIR</v>
      </c>
      <c r="C149" s="84" t="s">
        <v>3</v>
      </c>
      <c r="D149" s="84" t="s">
        <v>17</v>
      </c>
      <c r="E149" s="83" t="s">
        <v>34</v>
      </c>
      <c r="F149" s="85" t="s">
        <v>213</v>
      </c>
      <c r="G149" s="83" t="str">
        <f>IFERROR(__xludf.DUMMYFUNCTION("IF(F149="""",""INCLUIR"",VLOOKUP($F149,IMPORTRANGE(""https://docs.google.com/spreadsheets/d/1vQSgNMJXdrs4S3uLfPKDLLwIaGIMAUdySOJkVaHnDLI/edit?gid=0#gid=0"",""RESUMEN!G:I""),2,0))"),"#REF!")</f>
        <v>#REF!</v>
      </c>
      <c r="H149" s="86" t="str">
        <f>IFERROR(__xludf.DUMMYFUNCTION("IF(F149="""",""INCLUIR"",VLOOKUP($F149,IMPORTRANGE(""https://docs.google.com/spreadsheets/d/1vQSgNMJXdrs4S3uLfPKDLLwIaGIMAUdySOJkVaHnDLI/edit?gid=0#gid=0"",""RESUMEN!G:I""),3,0))"),"#REF!")</f>
        <v>#REF!</v>
      </c>
      <c r="I149" s="87" t="str">
        <f t="shared" si="4"/>
        <v>#REF!</v>
      </c>
      <c r="J149" s="87" t="str">
        <f t="shared" si="5"/>
        <v>#REF!</v>
      </c>
      <c r="K149" s="86" t="str">
        <f>IFERROR(__xludf.DUMMYFUNCTION("VLOOKUP($F149,IMPORTRANGE(""https://docs.google.com/spreadsheets/d/1vQSgNMJXdrs4S3uLfPKDLLwIaGIMAUdySOJkVaHnDLI/edit?gid=0#gid=0"",""RESUMEN!G:J""),4,0)"),"#REF!")</f>
        <v>#REF!</v>
      </c>
      <c r="L149" s="88" t="str">
        <f t="shared" si="6"/>
        <v>#REF!</v>
      </c>
      <c r="M149" s="89">
        <v>1.0</v>
      </c>
      <c r="N149" s="90">
        <f t="shared" si="7"/>
        <v>0</v>
      </c>
      <c r="O149" s="19"/>
      <c r="P149" s="59"/>
      <c r="Q149" s="19"/>
      <c r="R149" s="79"/>
    </row>
    <row r="150" ht="15.75" customHeight="1">
      <c r="A150" s="82"/>
      <c r="B150" s="83" t="str">
        <f>IFERROR(__xludf.DUMMYFUNCTION("IFERROR(VLOOKUP(CONCATENATE(C150,D150,E150,F150,G150,H150),IMPORTRANGE(""https://docs.google.com/spreadsheets/d/1vQSgNMJXdrs4S3uLfPKDLLwIaGIMAUdySOJkVaHnDLI/edit?gid=0#gid=0"",""RESUMEN!B:C""),2,FALSE),""DEFINIR"")"),"DEFINIR")</f>
        <v>DEFINIR</v>
      </c>
      <c r="C150" s="84" t="s">
        <v>3</v>
      </c>
      <c r="D150" s="84" t="s">
        <v>17</v>
      </c>
      <c r="E150" s="83" t="s">
        <v>34</v>
      </c>
      <c r="F150" s="85" t="s">
        <v>214</v>
      </c>
      <c r="G150" s="83" t="str">
        <f>IFERROR(__xludf.DUMMYFUNCTION("IF(F150="""",""INCLUIR"",VLOOKUP($F150,IMPORTRANGE(""https://docs.google.com/spreadsheets/d/1vQSgNMJXdrs4S3uLfPKDLLwIaGIMAUdySOJkVaHnDLI/edit?gid=0#gid=0"",""RESUMEN!G:I""),2,0))"),"#REF!")</f>
        <v>#REF!</v>
      </c>
      <c r="H150" s="86" t="str">
        <f>IFERROR(__xludf.DUMMYFUNCTION("IF(F150="""",""INCLUIR"",VLOOKUP($F150,IMPORTRANGE(""https://docs.google.com/spreadsheets/d/1vQSgNMJXdrs4S3uLfPKDLLwIaGIMAUdySOJkVaHnDLI/edit?gid=0#gid=0"",""RESUMEN!G:I""),3,0))"),"#REF!")</f>
        <v>#REF!</v>
      </c>
      <c r="I150" s="87" t="str">
        <f t="shared" si="4"/>
        <v>#REF!</v>
      </c>
      <c r="J150" s="87" t="str">
        <f t="shared" si="5"/>
        <v>#REF!</v>
      </c>
      <c r="K150" s="86" t="str">
        <f>IFERROR(__xludf.DUMMYFUNCTION("VLOOKUP($F150,IMPORTRANGE(""https://docs.google.com/spreadsheets/d/1vQSgNMJXdrs4S3uLfPKDLLwIaGIMAUdySOJkVaHnDLI/edit?gid=0#gid=0"",""RESUMEN!G:J""),4,0)"),"#REF!")</f>
        <v>#REF!</v>
      </c>
      <c r="L150" s="88" t="str">
        <f t="shared" si="6"/>
        <v>#REF!</v>
      </c>
      <c r="M150" s="89">
        <v>1.0</v>
      </c>
      <c r="N150" s="90">
        <f t="shared" si="7"/>
        <v>0</v>
      </c>
      <c r="O150" s="19"/>
      <c r="P150" s="59"/>
      <c r="Q150" s="19"/>
      <c r="R150" s="79"/>
    </row>
    <row r="151" ht="15.75" customHeight="1">
      <c r="A151" s="82"/>
      <c r="B151" s="83" t="str">
        <f>IFERROR(__xludf.DUMMYFUNCTION("IFERROR(VLOOKUP(CONCATENATE(C151,D151,E151,F151,G151,H151),IMPORTRANGE(""https://docs.google.com/spreadsheets/d/1vQSgNMJXdrs4S3uLfPKDLLwIaGIMAUdySOJkVaHnDLI/edit?gid=0#gid=0"",""RESUMEN!B:C""),2,FALSE),""DEFINIR"")"),"DEFINIR")</f>
        <v>DEFINIR</v>
      </c>
      <c r="C151" s="84" t="s">
        <v>3</v>
      </c>
      <c r="D151" s="84" t="s">
        <v>17</v>
      </c>
      <c r="E151" s="83" t="s">
        <v>34</v>
      </c>
      <c r="F151" s="85" t="s">
        <v>215</v>
      </c>
      <c r="G151" s="83" t="str">
        <f>IFERROR(__xludf.DUMMYFUNCTION("IF(F151="""",""INCLUIR"",VLOOKUP($F151,IMPORTRANGE(""https://docs.google.com/spreadsheets/d/1vQSgNMJXdrs4S3uLfPKDLLwIaGIMAUdySOJkVaHnDLI/edit?gid=0#gid=0"",""RESUMEN!G:I""),2,0))"),"#REF!")</f>
        <v>#REF!</v>
      </c>
      <c r="H151" s="86" t="str">
        <f>IFERROR(__xludf.DUMMYFUNCTION("IF(F151="""",""INCLUIR"",VLOOKUP($F151,IMPORTRANGE(""https://docs.google.com/spreadsheets/d/1vQSgNMJXdrs4S3uLfPKDLLwIaGIMAUdySOJkVaHnDLI/edit?gid=0#gid=0"",""RESUMEN!G:I""),3,0))"),"#REF!")</f>
        <v>#REF!</v>
      </c>
      <c r="I151" s="87" t="str">
        <f t="shared" si="4"/>
        <v>#REF!</v>
      </c>
      <c r="J151" s="87" t="str">
        <f t="shared" si="5"/>
        <v>#REF!</v>
      </c>
      <c r="K151" s="86" t="str">
        <f>IFERROR(__xludf.DUMMYFUNCTION("VLOOKUP($F151,IMPORTRANGE(""https://docs.google.com/spreadsheets/d/1vQSgNMJXdrs4S3uLfPKDLLwIaGIMAUdySOJkVaHnDLI/edit?gid=0#gid=0"",""RESUMEN!G:J""),4,0)"),"#REF!")</f>
        <v>#REF!</v>
      </c>
      <c r="L151" s="88" t="str">
        <f t="shared" si="6"/>
        <v>#REF!</v>
      </c>
      <c r="M151" s="89">
        <v>1.0</v>
      </c>
      <c r="N151" s="90">
        <f t="shared" si="7"/>
        <v>0</v>
      </c>
      <c r="O151" s="19"/>
      <c r="P151" s="59"/>
      <c r="Q151" s="19"/>
      <c r="R151" s="79"/>
    </row>
    <row r="152" ht="15.75" customHeight="1">
      <c r="A152" s="82"/>
      <c r="B152" s="83" t="str">
        <f>IFERROR(__xludf.DUMMYFUNCTION("IFERROR(VLOOKUP(CONCATENATE(C152,D152,E152,F152,G152,H152),IMPORTRANGE(""https://docs.google.com/spreadsheets/d/1vQSgNMJXdrs4S3uLfPKDLLwIaGIMAUdySOJkVaHnDLI/edit?gid=0#gid=0"",""RESUMEN!B:C""),2,FALSE),""DEFINIR"")"),"DEFINIR")</f>
        <v>DEFINIR</v>
      </c>
      <c r="C152" s="84" t="s">
        <v>3</v>
      </c>
      <c r="D152" s="84" t="s">
        <v>17</v>
      </c>
      <c r="E152" s="83" t="s">
        <v>34</v>
      </c>
      <c r="F152" s="85" t="s">
        <v>216</v>
      </c>
      <c r="G152" s="83" t="str">
        <f>IFERROR(__xludf.DUMMYFUNCTION("IF(F152="""",""INCLUIR"",VLOOKUP($F152,IMPORTRANGE(""https://docs.google.com/spreadsheets/d/1vQSgNMJXdrs4S3uLfPKDLLwIaGIMAUdySOJkVaHnDLI/edit?gid=0#gid=0"",""RESUMEN!G:I""),2,0))"),"#REF!")</f>
        <v>#REF!</v>
      </c>
      <c r="H152" s="86" t="str">
        <f>IFERROR(__xludf.DUMMYFUNCTION("IF(F152="""",""INCLUIR"",VLOOKUP($F152,IMPORTRANGE(""https://docs.google.com/spreadsheets/d/1vQSgNMJXdrs4S3uLfPKDLLwIaGIMAUdySOJkVaHnDLI/edit?gid=0#gid=0"",""RESUMEN!G:I""),3,0))"),"#REF!")</f>
        <v>#REF!</v>
      </c>
      <c r="I152" s="87" t="str">
        <f t="shared" si="4"/>
        <v>#REF!</v>
      </c>
      <c r="J152" s="87" t="str">
        <f t="shared" si="5"/>
        <v>#REF!</v>
      </c>
      <c r="K152" s="86" t="str">
        <f>IFERROR(__xludf.DUMMYFUNCTION("VLOOKUP($F152,IMPORTRANGE(""https://docs.google.com/spreadsheets/d/1vQSgNMJXdrs4S3uLfPKDLLwIaGIMAUdySOJkVaHnDLI/edit?gid=0#gid=0"",""RESUMEN!G:J""),4,0)"),"#REF!")</f>
        <v>#REF!</v>
      </c>
      <c r="L152" s="88" t="str">
        <f t="shared" si="6"/>
        <v>#REF!</v>
      </c>
      <c r="M152" s="89">
        <v>1.0</v>
      </c>
      <c r="N152" s="90">
        <f t="shared" si="7"/>
        <v>0</v>
      </c>
      <c r="O152" s="19"/>
      <c r="P152" s="59"/>
      <c r="Q152" s="19"/>
      <c r="R152" s="79"/>
    </row>
    <row r="153" ht="15.75" customHeight="1">
      <c r="A153" s="82"/>
      <c r="B153" s="83" t="str">
        <f>IFERROR(__xludf.DUMMYFUNCTION("IFERROR(VLOOKUP(CONCATENATE(C153,D153,E153,F153,G153,H153),IMPORTRANGE(""https://docs.google.com/spreadsheets/d/1vQSgNMJXdrs4S3uLfPKDLLwIaGIMAUdySOJkVaHnDLI/edit?gid=0#gid=0"",""RESUMEN!B:C""),2,FALSE),""DEFINIR"")"),"DEFINIR")</f>
        <v>DEFINIR</v>
      </c>
      <c r="C153" s="84" t="s">
        <v>3</v>
      </c>
      <c r="D153" s="84" t="s">
        <v>17</v>
      </c>
      <c r="E153" s="83" t="s">
        <v>34</v>
      </c>
      <c r="F153" s="85" t="s">
        <v>217</v>
      </c>
      <c r="G153" s="83" t="str">
        <f>IFERROR(__xludf.DUMMYFUNCTION("IF(F153="""",""INCLUIR"",VLOOKUP($F153,IMPORTRANGE(""https://docs.google.com/spreadsheets/d/1vQSgNMJXdrs4S3uLfPKDLLwIaGIMAUdySOJkVaHnDLI/edit?gid=0#gid=0"",""RESUMEN!G:I""),2,0))"),"#REF!")</f>
        <v>#REF!</v>
      </c>
      <c r="H153" s="86" t="str">
        <f>IFERROR(__xludf.DUMMYFUNCTION("IF(F153="""",""INCLUIR"",VLOOKUP($F153,IMPORTRANGE(""https://docs.google.com/spreadsheets/d/1vQSgNMJXdrs4S3uLfPKDLLwIaGIMAUdySOJkVaHnDLI/edit?gid=0#gid=0"",""RESUMEN!G:I""),3,0))"),"#REF!")</f>
        <v>#REF!</v>
      </c>
      <c r="I153" s="87" t="str">
        <f t="shared" si="4"/>
        <v>#REF!</v>
      </c>
      <c r="J153" s="87" t="str">
        <f t="shared" si="5"/>
        <v>#REF!</v>
      </c>
      <c r="K153" s="86" t="str">
        <f>IFERROR(__xludf.DUMMYFUNCTION("VLOOKUP($F153,IMPORTRANGE(""https://docs.google.com/spreadsheets/d/1vQSgNMJXdrs4S3uLfPKDLLwIaGIMAUdySOJkVaHnDLI/edit?gid=0#gid=0"",""RESUMEN!G:J""),4,0)"),"#REF!")</f>
        <v>#REF!</v>
      </c>
      <c r="L153" s="88" t="str">
        <f t="shared" si="6"/>
        <v>#REF!</v>
      </c>
      <c r="M153" s="89">
        <v>1.0</v>
      </c>
      <c r="N153" s="90">
        <f t="shared" si="7"/>
        <v>0</v>
      </c>
      <c r="O153" s="19"/>
      <c r="P153" s="59"/>
      <c r="Q153" s="19"/>
      <c r="R153" s="79"/>
    </row>
    <row r="154" ht="15.75" customHeight="1">
      <c r="A154" s="82"/>
      <c r="B154" s="83" t="str">
        <f>IFERROR(__xludf.DUMMYFUNCTION("IFERROR(VLOOKUP(CONCATENATE(C154,D154,E154,F154,G154,H154),IMPORTRANGE(""https://docs.google.com/spreadsheets/d/1vQSgNMJXdrs4S3uLfPKDLLwIaGIMAUdySOJkVaHnDLI/edit?gid=0#gid=0"",""RESUMEN!B:C""),2,FALSE),""DEFINIR"")"),"DEFINIR")</f>
        <v>DEFINIR</v>
      </c>
      <c r="C154" s="84" t="s">
        <v>3</v>
      </c>
      <c r="D154" s="84" t="s">
        <v>17</v>
      </c>
      <c r="E154" s="83" t="s">
        <v>34</v>
      </c>
      <c r="F154" s="85" t="s">
        <v>218</v>
      </c>
      <c r="G154" s="83" t="str">
        <f>IFERROR(__xludf.DUMMYFUNCTION("IF(F154="""",""INCLUIR"",VLOOKUP($F154,IMPORTRANGE(""https://docs.google.com/spreadsheets/d/1vQSgNMJXdrs4S3uLfPKDLLwIaGIMAUdySOJkVaHnDLI/edit?gid=0#gid=0"",""RESUMEN!G:I""),2,0))"),"#REF!")</f>
        <v>#REF!</v>
      </c>
      <c r="H154" s="86" t="str">
        <f>IFERROR(__xludf.DUMMYFUNCTION("IF(F154="""",""INCLUIR"",VLOOKUP($F154,IMPORTRANGE(""https://docs.google.com/spreadsheets/d/1vQSgNMJXdrs4S3uLfPKDLLwIaGIMAUdySOJkVaHnDLI/edit?gid=0#gid=0"",""RESUMEN!G:I""),3,0))"),"#REF!")</f>
        <v>#REF!</v>
      </c>
      <c r="I154" s="87" t="str">
        <f t="shared" si="4"/>
        <v>#REF!</v>
      </c>
      <c r="J154" s="87" t="str">
        <f t="shared" si="5"/>
        <v>#REF!</v>
      </c>
      <c r="K154" s="86" t="str">
        <f>IFERROR(__xludf.DUMMYFUNCTION("VLOOKUP($F154,IMPORTRANGE(""https://docs.google.com/spreadsheets/d/1vQSgNMJXdrs4S3uLfPKDLLwIaGIMAUdySOJkVaHnDLI/edit?gid=0#gid=0"",""RESUMEN!G:J""),4,0)"),"#REF!")</f>
        <v>#REF!</v>
      </c>
      <c r="L154" s="88" t="str">
        <f t="shared" si="6"/>
        <v>#REF!</v>
      </c>
      <c r="M154" s="89">
        <v>1.0</v>
      </c>
      <c r="N154" s="90">
        <f t="shared" si="7"/>
        <v>0</v>
      </c>
      <c r="O154" s="19"/>
      <c r="P154" s="59"/>
      <c r="Q154" s="19"/>
      <c r="R154" s="79"/>
    </row>
    <row r="155" ht="15.75" customHeight="1">
      <c r="A155" s="82"/>
      <c r="B155" s="83" t="str">
        <f>IFERROR(__xludf.DUMMYFUNCTION("IFERROR(VLOOKUP(CONCATENATE(C155,D155,E155,F155,G155,H155),IMPORTRANGE(""https://docs.google.com/spreadsheets/d/1vQSgNMJXdrs4S3uLfPKDLLwIaGIMAUdySOJkVaHnDLI/edit?gid=0#gid=0"",""RESUMEN!B:C""),2,FALSE),""DEFINIR"")"),"DEFINIR")</f>
        <v>DEFINIR</v>
      </c>
      <c r="C155" s="84" t="s">
        <v>3</v>
      </c>
      <c r="D155" s="84" t="s">
        <v>17</v>
      </c>
      <c r="E155" s="83" t="s">
        <v>34</v>
      </c>
      <c r="F155" s="85" t="s">
        <v>219</v>
      </c>
      <c r="G155" s="83" t="str">
        <f>IFERROR(__xludf.DUMMYFUNCTION("IF(F155="""",""INCLUIR"",VLOOKUP($F155,IMPORTRANGE(""https://docs.google.com/spreadsheets/d/1vQSgNMJXdrs4S3uLfPKDLLwIaGIMAUdySOJkVaHnDLI/edit?gid=0#gid=0"",""RESUMEN!G:I""),2,0))"),"#REF!")</f>
        <v>#REF!</v>
      </c>
      <c r="H155" s="86" t="str">
        <f>IFERROR(__xludf.DUMMYFUNCTION("IF(F155="""",""INCLUIR"",VLOOKUP($F155,IMPORTRANGE(""https://docs.google.com/spreadsheets/d/1vQSgNMJXdrs4S3uLfPKDLLwIaGIMAUdySOJkVaHnDLI/edit?gid=0#gid=0"",""RESUMEN!G:I""),3,0))"),"#REF!")</f>
        <v>#REF!</v>
      </c>
      <c r="I155" s="87" t="str">
        <f t="shared" si="4"/>
        <v>#REF!</v>
      </c>
      <c r="J155" s="87" t="str">
        <f t="shared" si="5"/>
        <v>#REF!</v>
      </c>
      <c r="K155" s="86" t="str">
        <f>IFERROR(__xludf.DUMMYFUNCTION("VLOOKUP($F155,IMPORTRANGE(""https://docs.google.com/spreadsheets/d/1vQSgNMJXdrs4S3uLfPKDLLwIaGIMAUdySOJkVaHnDLI/edit?gid=0#gid=0"",""RESUMEN!G:J""),4,0)"),"#REF!")</f>
        <v>#REF!</v>
      </c>
      <c r="L155" s="88" t="str">
        <f t="shared" si="6"/>
        <v>#REF!</v>
      </c>
      <c r="M155" s="89">
        <v>1.0</v>
      </c>
      <c r="N155" s="90">
        <f t="shared" si="7"/>
        <v>0</v>
      </c>
      <c r="O155" s="19"/>
      <c r="P155" s="59"/>
      <c r="Q155" s="19"/>
      <c r="R155" s="79"/>
    </row>
    <row r="156" ht="15.75" customHeight="1">
      <c r="A156" s="82"/>
      <c r="B156" s="83" t="str">
        <f>IFERROR(__xludf.DUMMYFUNCTION("IFERROR(VLOOKUP(CONCATENATE(C156,D156,E156,F156,G156,H156),IMPORTRANGE(""https://docs.google.com/spreadsheets/d/1vQSgNMJXdrs4S3uLfPKDLLwIaGIMAUdySOJkVaHnDLI/edit?gid=0#gid=0"",""RESUMEN!B:C""),2,FALSE),""DEFINIR"")"),"DEFINIR")</f>
        <v>DEFINIR</v>
      </c>
      <c r="C156" s="84" t="s">
        <v>3</v>
      </c>
      <c r="D156" s="84" t="s">
        <v>17</v>
      </c>
      <c r="E156" s="83" t="s">
        <v>34</v>
      </c>
      <c r="F156" s="85" t="s">
        <v>220</v>
      </c>
      <c r="G156" s="83" t="str">
        <f>IFERROR(__xludf.DUMMYFUNCTION("IF(F156="""",""INCLUIR"",VLOOKUP($F156,IMPORTRANGE(""https://docs.google.com/spreadsheets/d/1vQSgNMJXdrs4S3uLfPKDLLwIaGIMAUdySOJkVaHnDLI/edit?gid=0#gid=0"",""RESUMEN!G:I""),2,0))"),"#REF!")</f>
        <v>#REF!</v>
      </c>
      <c r="H156" s="86" t="str">
        <f>IFERROR(__xludf.DUMMYFUNCTION("IF(F156="""",""INCLUIR"",VLOOKUP($F156,IMPORTRANGE(""https://docs.google.com/spreadsheets/d/1vQSgNMJXdrs4S3uLfPKDLLwIaGIMAUdySOJkVaHnDLI/edit?gid=0#gid=0"",""RESUMEN!G:I""),3,0))"),"#REF!")</f>
        <v>#REF!</v>
      </c>
      <c r="I156" s="87" t="str">
        <f t="shared" si="4"/>
        <v>#REF!</v>
      </c>
      <c r="J156" s="87" t="str">
        <f t="shared" si="5"/>
        <v>#REF!</v>
      </c>
      <c r="K156" s="86" t="str">
        <f>IFERROR(__xludf.DUMMYFUNCTION("VLOOKUP($F156,IMPORTRANGE(""https://docs.google.com/spreadsheets/d/1vQSgNMJXdrs4S3uLfPKDLLwIaGIMAUdySOJkVaHnDLI/edit?gid=0#gid=0"",""RESUMEN!G:J""),4,0)"),"#REF!")</f>
        <v>#REF!</v>
      </c>
      <c r="L156" s="88" t="str">
        <f t="shared" si="6"/>
        <v>#REF!</v>
      </c>
      <c r="M156" s="89">
        <v>1.0</v>
      </c>
      <c r="N156" s="90">
        <f t="shared" si="7"/>
        <v>0</v>
      </c>
      <c r="O156" s="19"/>
      <c r="P156" s="59"/>
      <c r="Q156" s="19"/>
      <c r="R156" s="79"/>
    </row>
    <row r="157" ht="15.75" customHeight="1">
      <c r="A157" s="82"/>
      <c r="B157" s="83" t="str">
        <f>IFERROR(__xludf.DUMMYFUNCTION("IFERROR(VLOOKUP(CONCATENATE(C157,D157,E157,F157,G157,H157),IMPORTRANGE(""https://docs.google.com/spreadsheets/d/1vQSgNMJXdrs4S3uLfPKDLLwIaGIMAUdySOJkVaHnDLI/edit?gid=0#gid=0"",""RESUMEN!B:C""),2,FALSE),""DEFINIR"")"),"DEFINIR")</f>
        <v>DEFINIR</v>
      </c>
      <c r="C157" s="84" t="s">
        <v>3</v>
      </c>
      <c r="D157" s="84" t="s">
        <v>17</v>
      </c>
      <c r="E157" s="83" t="s">
        <v>34</v>
      </c>
      <c r="F157" s="85" t="s">
        <v>221</v>
      </c>
      <c r="G157" s="83" t="str">
        <f>IFERROR(__xludf.DUMMYFUNCTION("IF(F157="""",""INCLUIR"",VLOOKUP($F157,IMPORTRANGE(""https://docs.google.com/spreadsheets/d/1vQSgNMJXdrs4S3uLfPKDLLwIaGIMAUdySOJkVaHnDLI/edit?gid=0#gid=0"",""RESUMEN!G:I""),2,0))"),"#REF!")</f>
        <v>#REF!</v>
      </c>
      <c r="H157" s="86" t="str">
        <f>IFERROR(__xludf.DUMMYFUNCTION("IF(F157="""",""INCLUIR"",VLOOKUP($F157,IMPORTRANGE(""https://docs.google.com/spreadsheets/d/1vQSgNMJXdrs4S3uLfPKDLLwIaGIMAUdySOJkVaHnDLI/edit?gid=0#gid=0"",""RESUMEN!G:I""),3,0))"),"#REF!")</f>
        <v>#REF!</v>
      </c>
      <c r="I157" s="87" t="str">
        <f t="shared" si="4"/>
        <v>#REF!</v>
      </c>
      <c r="J157" s="87" t="str">
        <f t="shared" si="5"/>
        <v>#REF!</v>
      </c>
      <c r="K157" s="86" t="str">
        <f>IFERROR(__xludf.DUMMYFUNCTION("VLOOKUP($F157,IMPORTRANGE(""https://docs.google.com/spreadsheets/d/1vQSgNMJXdrs4S3uLfPKDLLwIaGIMAUdySOJkVaHnDLI/edit?gid=0#gid=0"",""RESUMEN!G:J""),4,0)"),"#REF!")</f>
        <v>#REF!</v>
      </c>
      <c r="L157" s="88" t="str">
        <f t="shared" si="6"/>
        <v>#REF!</v>
      </c>
      <c r="M157" s="89">
        <v>1.0</v>
      </c>
      <c r="N157" s="90">
        <f t="shared" si="7"/>
        <v>0</v>
      </c>
      <c r="O157" s="19"/>
      <c r="P157" s="59"/>
      <c r="Q157" s="19"/>
      <c r="R157" s="79"/>
    </row>
    <row r="158" ht="15.75" customHeight="1">
      <c r="A158" s="82"/>
      <c r="B158" s="83" t="str">
        <f>IFERROR(__xludf.DUMMYFUNCTION("IFERROR(VLOOKUP(CONCATENATE(C158,D158,E158,F158,G158,H158),IMPORTRANGE(""https://docs.google.com/spreadsheets/d/1vQSgNMJXdrs4S3uLfPKDLLwIaGIMAUdySOJkVaHnDLI/edit?gid=0#gid=0"",""RESUMEN!B:C""),2,FALSE),""DEFINIR"")"),"DEFINIR")</f>
        <v>DEFINIR</v>
      </c>
      <c r="C158" s="84" t="s">
        <v>3</v>
      </c>
      <c r="D158" s="84" t="s">
        <v>17</v>
      </c>
      <c r="E158" s="83" t="s">
        <v>34</v>
      </c>
      <c r="F158" s="85" t="s">
        <v>222</v>
      </c>
      <c r="G158" s="83" t="str">
        <f>IFERROR(__xludf.DUMMYFUNCTION("IF(F158="""",""INCLUIR"",VLOOKUP($F158,IMPORTRANGE(""https://docs.google.com/spreadsheets/d/1vQSgNMJXdrs4S3uLfPKDLLwIaGIMAUdySOJkVaHnDLI/edit?gid=0#gid=0"",""RESUMEN!G:I""),2,0))"),"#REF!")</f>
        <v>#REF!</v>
      </c>
      <c r="H158" s="86" t="str">
        <f>IFERROR(__xludf.DUMMYFUNCTION("IF(F158="""",""INCLUIR"",VLOOKUP($F158,IMPORTRANGE(""https://docs.google.com/spreadsheets/d/1vQSgNMJXdrs4S3uLfPKDLLwIaGIMAUdySOJkVaHnDLI/edit?gid=0#gid=0"",""RESUMEN!G:I""),3,0))"),"#REF!")</f>
        <v>#REF!</v>
      </c>
      <c r="I158" s="87" t="str">
        <f t="shared" si="4"/>
        <v>#REF!</v>
      </c>
      <c r="J158" s="87" t="str">
        <f t="shared" si="5"/>
        <v>#REF!</v>
      </c>
      <c r="K158" s="86" t="str">
        <f>IFERROR(__xludf.DUMMYFUNCTION("VLOOKUP($F158,IMPORTRANGE(""https://docs.google.com/spreadsheets/d/1vQSgNMJXdrs4S3uLfPKDLLwIaGIMAUdySOJkVaHnDLI/edit?gid=0#gid=0"",""RESUMEN!G:J""),4,0)"),"#REF!")</f>
        <v>#REF!</v>
      </c>
      <c r="L158" s="88" t="str">
        <f t="shared" si="6"/>
        <v>#REF!</v>
      </c>
      <c r="M158" s="89">
        <v>1.0</v>
      </c>
      <c r="N158" s="90">
        <f t="shared" si="7"/>
        <v>0</v>
      </c>
      <c r="O158" s="19"/>
      <c r="P158" s="59"/>
      <c r="Q158" s="19"/>
      <c r="R158" s="79"/>
    </row>
    <row r="159" ht="15.75" customHeight="1">
      <c r="A159" s="82"/>
      <c r="B159" s="83" t="str">
        <f>IFERROR(__xludf.DUMMYFUNCTION("IFERROR(VLOOKUP(CONCATENATE(C159,D159,E159,F159,G159,H159),IMPORTRANGE(""https://docs.google.com/spreadsheets/d/1vQSgNMJXdrs4S3uLfPKDLLwIaGIMAUdySOJkVaHnDLI/edit?gid=0#gid=0"",""RESUMEN!B:C""),2,FALSE),""DEFINIR"")"),"DEFINIR")</f>
        <v>DEFINIR</v>
      </c>
      <c r="C159" s="84" t="s">
        <v>3</v>
      </c>
      <c r="D159" s="84" t="s">
        <v>17</v>
      </c>
      <c r="E159" s="83" t="s">
        <v>34</v>
      </c>
      <c r="F159" s="85" t="s">
        <v>223</v>
      </c>
      <c r="G159" s="83" t="str">
        <f>IFERROR(__xludf.DUMMYFUNCTION("IF(F159="""",""INCLUIR"",VLOOKUP($F159,IMPORTRANGE(""https://docs.google.com/spreadsheets/d/1vQSgNMJXdrs4S3uLfPKDLLwIaGIMAUdySOJkVaHnDLI/edit?gid=0#gid=0"",""RESUMEN!G:I""),2,0))"),"#REF!")</f>
        <v>#REF!</v>
      </c>
      <c r="H159" s="86" t="str">
        <f>IFERROR(__xludf.DUMMYFUNCTION("IF(F159="""",""INCLUIR"",VLOOKUP($F159,IMPORTRANGE(""https://docs.google.com/spreadsheets/d/1vQSgNMJXdrs4S3uLfPKDLLwIaGIMAUdySOJkVaHnDLI/edit?gid=0#gid=0"",""RESUMEN!G:I""),3,0))"),"#REF!")</f>
        <v>#REF!</v>
      </c>
      <c r="I159" s="87" t="str">
        <f t="shared" si="4"/>
        <v>#REF!</v>
      </c>
      <c r="J159" s="87" t="str">
        <f t="shared" si="5"/>
        <v>#REF!</v>
      </c>
      <c r="K159" s="86" t="str">
        <f>IFERROR(__xludf.DUMMYFUNCTION("VLOOKUP($F159,IMPORTRANGE(""https://docs.google.com/spreadsheets/d/1vQSgNMJXdrs4S3uLfPKDLLwIaGIMAUdySOJkVaHnDLI/edit?gid=0#gid=0"",""RESUMEN!G:J""),4,0)"),"#REF!")</f>
        <v>#REF!</v>
      </c>
      <c r="L159" s="88" t="str">
        <f t="shared" si="6"/>
        <v>#REF!</v>
      </c>
      <c r="M159" s="89">
        <v>1.0</v>
      </c>
      <c r="N159" s="90">
        <f t="shared" si="7"/>
        <v>0</v>
      </c>
      <c r="O159" s="19"/>
      <c r="P159" s="59"/>
      <c r="Q159" s="19"/>
      <c r="R159" s="79"/>
    </row>
    <row r="160" ht="15.75" customHeight="1">
      <c r="A160" s="82"/>
      <c r="B160" s="83" t="str">
        <f>IFERROR(__xludf.DUMMYFUNCTION("IFERROR(VLOOKUP(CONCATENATE(C160,D160,E160,F160,G160,H160),IMPORTRANGE(""https://docs.google.com/spreadsheets/d/1vQSgNMJXdrs4S3uLfPKDLLwIaGIMAUdySOJkVaHnDLI/edit?gid=0#gid=0"",""RESUMEN!B:C""),2,FALSE),""DEFINIR"")"),"DEFINIR")</f>
        <v>DEFINIR</v>
      </c>
      <c r="C160" s="84" t="s">
        <v>3</v>
      </c>
      <c r="D160" s="84" t="s">
        <v>17</v>
      </c>
      <c r="E160" s="83" t="s">
        <v>34</v>
      </c>
      <c r="F160" s="85" t="s">
        <v>224</v>
      </c>
      <c r="G160" s="83" t="str">
        <f>IFERROR(__xludf.DUMMYFUNCTION("IF(F160="""",""INCLUIR"",VLOOKUP($F160,IMPORTRANGE(""https://docs.google.com/spreadsheets/d/1vQSgNMJXdrs4S3uLfPKDLLwIaGIMAUdySOJkVaHnDLI/edit?gid=0#gid=0"",""RESUMEN!G:I""),2,0))"),"#REF!")</f>
        <v>#REF!</v>
      </c>
      <c r="H160" s="86" t="str">
        <f>IFERROR(__xludf.DUMMYFUNCTION("IF(F160="""",""INCLUIR"",VLOOKUP($F160,IMPORTRANGE(""https://docs.google.com/spreadsheets/d/1vQSgNMJXdrs4S3uLfPKDLLwIaGIMAUdySOJkVaHnDLI/edit?gid=0#gid=0"",""RESUMEN!G:I""),3,0))"),"#REF!")</f>
        <v>#REF!</v>
      </c>
      <c r="I160" s="87" t="str">
        <f t="shared" si="4"/>
        <v>#REF!</v>
      </c>
      <c r="J160" s="87" t="str">
        <f t="shared" si="5"/>
        <v>#REF!</v>
      </c>
      <c r="K160" s="86" t="str">
        <f>IFERROR(__xludf.DUMMYFUNCTION("VLOOKUP($F160,IMPORTRANGE(""https://docs.google.com/spreadsheets/d/1vQSgNMJXdrs4S3uLfPKDLLwIaGIMAUdySOJkVaHnDLI/edit?gid=0#gid=0"",""RESUMEN!G:J""),4,0)"),"#REF!")</f>
        <v>#REF!</v>
      </c>
      <c r="L160" s="88" t="str">
        <f t="shared" si="6"/>
        <v>#REF!</v>
      </c>
      <c r="M160" s="89">
        <v>1.0</v>
      </c>
      <c r="N160" s="90">
        <f t="shared" si="7"/>
        <v>0</v>
      </c>
      <c r="O160" s="19"/>
      <c r="P160" s="59"/>
      <c r="Q160" s="19"/>
      <c r="R160" s="79"/>
    </row>
    <row r="161" ht="15.75" customHeight="1">
      <c r="A161" s="82"/>
      <c r="B161" s="83" t="str">
        <f>IFERROR(__xludf.DUMMYFUNCTION("IFERROR(VLOOKUP(CONCATENATE(C161,D161,E161,F161,G161,H161),IMPORTRANGE(""https://docs.google.com/spreadsheets/d/1vQSgNMJXdrs4S3uLfPKDLLwIaGIMAUdySOJkVaHnDLI/edit?gid=0#gid=0"",""RESUMEN!B:C""),2,FALSE),""DEFINIR"")"),"DEFINIR")</f>
        <v>DEFINIR</v>
      </c>
      <c r="C161" s="84" t="s">
        <v>3</v>
      </c>
      <c r="D161" s="84" t="s">
        <v>17</v>
      </c>
      <c r="E161" s="83" t="s">
        <v>34</v>
      </c>
      <c r="F161" s="92" t="s">
        <v>225</v>
      </c>
      <c r="G161" s="83" t="str">
        <f>IFERROR(__xludf.DUMMYFUNCTION("IF(F161="""",""INCLUIR"",VLOOKUP($F161,IMPORTRANGE(""https://docs.google.com/spreadsheets/d/1vQSgNMJXdrs4S3uLfPKDLLwIaGIMAUdySOJkVaHnDLI/edit?gid=0#gid=0"",""RESUMEN!G:I""),2,0))"),"#REF!")</f>
        <v>#REF!</v>
      </c>
      <c r="H161" s="86" t="str">
        <f>IFERROR(__xludf.DUMMYFUNCTION("IF(F161="""",""INCLUIR"",VLOOKUP($F161,IMPORTRANGE(""https://docs.google.com/spreadsheets/d/1vQSgNMJXdrs4S3uLfPKDLLwIaGIMAUdySOJkVaHnDLI/edit?gid=0#gid=0"",""RESUMEN!G:I""),3,0))"),"#REF!")</f>
        <v>#REF!</v>
      </c>
      <c r="I161" s="87" t="str">
        <f t="shared" si="4"/>
        <v>#REF!</v>
      </c>
      <c r="J161" s="87" t="str">
        <f t="shared" si="5"/>
        <v>#REF!</v>
      </c>
      <c r="K161" s="86" t="str">
        <f>IFERROR(__xludf.DUMMYFUNCTION("VLOOKUP($F161,IMPORTRANGE(""https://docs.google.com/spreadsheets/d/1vQSgNMJXdrs4S3uLfPKDLLwIaGIMAUdySOJkVaHnDLI/edit?gid=0#gid=0"",""RESUMEN!G:J""),4,0)"),"#REF!")</f>
        <v>#REF!</v>
      </c>
      <c r="L161" s="88" t="str">
        <f t="shared" si="6"/>
        <v>#REF!</v>
      </c>
      <c r="M161" s="89">
        <v>1.0</v>
      </c>
      <c r="N161" s="90">
        <f t="shared" si="7"/>
        <v>0</v>
      </c>
      <c r="O161" s="19"/>
      <c r="P161" s="59"/>
      <c r="Q161" s="19"/>
      <c r="R161" s="79"/>
    </row>
    <row r="162" ht="15.75" customHeight="1">
      <c r="A162" s="82"/>
      <c r="B162" s="83" t="str">
        <f>IFERROR(__xludf.DUMMYFUNCTION("IFERROR(VLOOKUP(CONCATENATE(C162,D162,E162,F162,G162,H162),IMPORTRANGE(""https://docs.google.com/spreadsheets/d/1vQSgNMJXdrs4S3uLfPKDLLwIaGIMAUdySOJkVaHnDLI/edit?gid=0#gid=0"",""RESUMEN!B:C""),2,FALSE),""DEFINIR"")"),"DEFINIR")</f>
        <v>DEFINIR</v>
      </c>
      <c r="C162" s="84" t="s">
        <v>3</v>
      </c>
      <c r="D162" s="84" t="s">
        <v>17</v>
      </c>
      <c r="E162" s="83" t="s">
        <v>34</v>
      </c>
      <c r="F162" s="92" t="s">
        <v>226</v>
      </c>
      <c r="G162" s="83" t="str">
        <f>IFERROR(__xludf.DUMMYFUNCTION("IF(F162="""",""INCLUIR"",VLOOKUP($F162,IMPORTRANGE(""https://docs.google.com/spreadsheets/d/1vQSgNMJXdrs4S3uLfPKDLLwIaGIMAUdySOJkVaHnDLI/edit?gid=0#gid=0"",""RESUMEN!G:I""),2,0))"),"#REF!")</f>
        <v>#REF!</v>
      </c>
      <c r="H162" s="86" t="str">
        <f>IFERROR(__xludf.DUMMYFUNCTION("IF(F162="""",""INCLUIR"",VLOOKUP($F162,IMPORTRANGE(""https://docs.google.com/spreadsheets/d/1vQSgNMJXdrs4S3uLfPKDLLwIaGIMAUdySOJkVaHnDLI/edit?gid=0#gid=0"",""RESUMEN!G:I""),3,0))"),"#REF!")</f>
        <v>#REF!</v>
      </c>
      <c r="I162" s="87" t="str">
        <f t="shared" si="4"/>
        <v>#REF!</v>
      </c>
      <c r="J162" s="87" t="str">
        <f t="shared" si="5"/>
        <v>#REF!</v>
      </c>
      <c r="K162" s="86" t="str">
        <f>IFERROR(__xludf.DUMMYFUNCTION("VLOOKUP($F162,IMPORTRANGE(""https://docs.google.com/spreadsheets/d/1vQSgNMJXdrs4S3uLfPKDLLwIaGIMAUdySOJkVaHnDLI/edit?gid=0#gid=0"",""RESUMEN!G:J""),4,0)"),"#REF!")</f>
        <v>#REF!</v>
      </c>
      <c r="L162" s="88" t="str">
        <f t="shared" si="6"/>
        <v>#REF!</v>
      </c>
      <c r="M162" s="89">
        <v>1.0</v>
      </c>
      <c r="N162" s="90">
        <f t="shared" si="7"/>
        <v>0</v>
      </c>
      <c r="O162" s="19"/>
      <c r="P162" s="59"/>
      <c r="Q162" s="19"/>
      <c r="R162" s="79"/>
    </row>
    <row r="163" ht="15.75" customHeight="1">
      <c r="A163" s="82"/>
      <c r="B163" s="83" t="str">
        <f>IFERROR(__xludf.DUMMYFUNCTION("IFERROR(VLOOKUP(CONCATENATE(C163,D163,E163,F163,G163,H163),IMPORTRANGE(""https://docs.google.com/spreadsheets/d/1vQSgNMJXdrs4S3uLfPKDLLwIaGIMAUdySOJkVaHnDLI/edit?gid=0#gid=0"",""RESUMEN!B:C""),2,FALSE),""DEFINIR"")"),"DEFINIR")</f>
        <v>DEFINIR</v>
      </c>
      <c r="C163" s="84" t="s">
        <v>3</v>
      </c>
      <c r="D163" s="84" t="s">
        <v>18</v>
      </c>
      <c r="E163" s="83" t="s">
        <v>35</v>
      </c>
      <c r="F163" s="93" t="s">
        <v>227</v>
      </c>
      <c r="G163" s="83" t="str">
        <f>IFERROR(__xludf.DUMMYFUNCTION("IF(F163="""",""INCLUIR"",VLOOKUP($F163,IMPORTRANGE(""https://docs.google.com/spreadsheets/d/1vQSgNMJXdrs4S3uLfPKDLLwIaGIMAUdySOJkVaHnDLI/edit?gid=0#gid=0"",""RESUMEN!G:I""),2,0))"),"#REF!")</f>
        <v>#REF!</v>
      </c>
      <c r="H163" s="86" t="str">
        <f>IFERROR(__xludf.DUMMYFUNCTION("IF(F163="""",""INCLUIR"",VLOOKUP($F163,IMPORTRANGE(""https://docs.google.com/spreadsheets/d/1vQSgNMJXdrs4S3uLfPKDLLwIaGIMAUdySOJkVaHnDLI/edit?gid=0#gid=0"",""RESUMEN!G:I""),3,0))"),"#REF!")</f>
        <v>#REF!</v>
      </c>
      <c r="I163" s="87" t="str">
        <f t="shared" si="4"/>
        <v>#REF!</v>
      </c>
      <c r="J163" s="87" t="str">
        <f t="shared" si="5"/>
        <v>#REF!</v>
      </c>
      <c r="K163" s="86" t="str">
        <f>IFERROR(__xludf.DUMMYFUNCTION("VLOOKUP($F163,IMPORTRANGE(""https://docs.google.com/spreadsheets/d/1vQSgNMJXdrs4S3uLfPKDLLwIaGIMAUdySOJkVaHnDLI/edit?gid=0#gid=0"",""RESUMEN!G:J""),4,0)"),"#REF!")</f>
        <v>#REF!</v>
      </c>
      <c r="L163" s="88" t="str">
        <f t="shared" si="6"/>
        <v>#REF!</v>
      </c>
      <c r="M163" s="89">
        <v>169.0</v>
      </c>
      <c r="N163" s="90">
        <f t="shared" si="7"/>
        <v>0</v>
      </c>
      <c r="O163" s="19"/>
      <c r="P163" s="59"/>
      <c r="Q163" s="19"/>
      <c r="R163" s="79"/>
    </row>
    <row r="164" ht="15.75" customHeight="1">
      <c r="A164" s="82"/>
      <c r="B164" s="83" t="str">
        <f>IFERROR(__xludf.DUMMYFUNCTION("IFERROR(VLOOKUP(CONCATENATE(C164,D164,E164,F164,G164,H164),IMPORTRANGE(""https://docs.google.com/spreadsheets/d/1vQSgNMJXdrs4S3uLfPKDLLwIaGIMAUdySOJkVaHnDLI/edit?gid=0#gid=0"",""RESUMEN!B:C""),2,FALSE),""DEFINIR"")"),"DEFINIR")</f>
        <v>DEFINIR</v>
      </c>
      <c r="C164" s="84" t="s">
        <v>3</v>
      </c>
      <c r="D164" s="84" t="s">
        <v>18</v>
      </c>
      <c r="E164" s="83" t="s">
        <v>35</v>
      </c>
      <c r="F164" s="93" t="s">
        <v>228</v>
      </c>
      <c r="G164" s="83" t="str">
        <f>IFERROR(__xludf.DUMMYFUNCTION("IF(F164="""",""INCLUIR"",VLOOKUP($F164,IMPORTRANGE(""https://docs.google.com/spreadsheets/d/1vQSgNMJXdrs4S3uLfPKDLLwIaGIMAUdySOJkVaHnDLI/edit?gid=0#gid=0"",""RESUMEN!G:I""),2,0))"),"#REF!")</f>
        <v>#REF!</v>
      </c>
      <c r="H164" s="86" t="str">
        <f>IFERROR(__xludf.DUMMYFUNCTION("IF(F164="""",""INCLUIR"",VLOOKUP($F164,IMPORTRANGE(""https://docs.google.com/spreadsheets/d/1vQSgNMJXdrs4S3uLfPKDLLwIaGIMAUdySOJkVaHnDLI/edit?gid=0#gid=0"",""RESUMEN!G:I""),3,0))"),"#REF!")</f>
        <v>#REF!</v>
      </c>
      <c r="I164" s="87" t="str">
        <f t="shared" si="4"/>
        <v>#REF!</v>
      </c>
      <c r="J164" s="87" t="str">
        <f t="shared" si="5"/>
        <v>#REF!</v>
      </c>
      <c r="K164" s="86" t="str">
        <f>IFERROR(__xludf.DUMMYFUNCTION("VLOOKUP($F164,IMPORTRANGE(""https://docs.google.com/spreadsheets/d/1vQSgNMJXdrs4S3uLfPKDLLwIaGIMAUdySOJkVaHnDLI/edit?gid=0#gid=0"",""RESUMEN!G:J""),4,0)"),"#REF!")</f>
        <v>#REF!</v>
      </c>
      <c r="L164" s="88" t="str">
        <f t="shared" si="6"/>
        <v>#REF!</v>
      </c>
      <c r="M164" s="89">
        <v>18.0</v>
      </c>
      <c r="N164" s="90">
        <f t="shared" si="7"/>
        <v>0</v>
      </c>
      <c r="O164" s="19"/>
      <c r="P164" s="59"/>
      <c r="Q164" s="19"/>
      <c r="R164" s="79"/>
    </row>
    <row r="165" ht="15.75" customHeight="1">
      <c r="A165" s="82"/>
      <c r="B165" s="83" t="str">
        <f>IFERROR(__xludf.DUMMYFUNCTION("IFERROR(VLOOKUP(CONCATENATE(C165,D165,E165,F165,G165,H165),IMPORTRANGE(""https://docs.google.com/spreadsheets/d/1vQSgNMJXdrs4S3uLfPKDLLwIaGIMAUdySOJkVaHnDLI/edit?gid=0#gid=0"",""RESUMEN!B:C""),2,FALSE),""DEFINIR"")"),"DEFINIR")</f>
        <v>DEFINIR</v>
      </c>
      <c r="C165" s="84" t="s">
        <v>3</v>
      </c>
      <c r="D165" s="84" t="s">
        <v>18</v>
      </c>
      <c r="E165" s="83" t="s">
        <v>35</v>
      </c>
      <c r="F165" s="85" t="s">
        <v>229</v>
      </c>
      <c r="G165" s="83" t="str">
        <f>IFERROR(__xludf.DUMMYFUNCTION("IF(F165="""",""INCLUIR"",VLOOKUP($F165,IMPORTRANGE(""https://docs.google.com/spreadsheets/d/1vQSgNMJXdrs4S3uLfPKDLLwIaGIMAUdySOJkVaHnDLI/edit?gid=0#gid=0"",""RESUMEN!G:I""),2,0))"),"#REF!")</f>
        <v>#REF!</v>
      </c>
      <c r="H165" s="86" t="str">
        <f>IFERROR(__xludf.DUMMYFUNCTION("IF(F165="""",""INCLUIR"",VLOOKUP($F165,IMPORTRANGE(""https://docs.google.com/spreadsheets/d/1vQSgNMJXdrs4S3uLfPKDLLwIaGIMAUdySOJkVaHnDLI/edit?gid=0#gid=0"",""RESUMEN!G:I""),3,0))"),"#REF!")</f>
        <v>#REF!</v>
      </c>
      <c r="I165" s="87" t="str">
        <f t="shared" si="4"/>
        <v>#REF!</v>
      </c>
      <c r="J165" s="87" t="str">
        <f t="shared" si="5"/>
        <v>#REF!</v>
      </c>
      <c r="K165" s="86" t="str">
        <f>IFERROR(__xludf.DUMMYFUNCTION("VLOOKUP($F165,IMPORTRANGE(""https://docs.google.com/spreadsheets/d/1vQSgNMJXdrs4S3uLfPKDLLwIaGIMAUdySOJkVaHnDLI/edit?gid=0#gid=0"",""RESUMEN!G:J""),4,0)"),"#REF!")</f>
        <v>#REF!</v>
      </c>
      <c r="L165" s="88" t="str">
        <f t="shared" si="6"/>
        <v>#REF!</v>
      </c>
      <c r="M165" s="89">
        <v>17.0</v>
      </c>
      <c r="N165" s="90">
        <f t="shared" si="7"/>
        <v>0</v>
      </c>
      <c r="O165" s="19"/>
      <c r="P165" s="59"/>
      <c r="Q165" s="19"/>
      <c r="R165" s="79"/>
    </row>
    <row r="166" ht="15.75" customHeight="1">
      <c r="A166" s="82"/>
      <c r="B166" s="83" t="str">
        <f>IFERROR(__xludf.DUMMYFUNCTION("IFERROR(VLOOKUP(CONCATENATE(C166,D166,E166,F166,G166,H166),IMPORTRANGE(""https://docs.google.com/spreadsheets/d/1vQSgNMJXdrs4S3uLfPKDLLwIaGIMAUdySOJkVaHnDLI/edit?gid=0#gid=0"",""RESUMEN!B:C""),2,FALSE),""DEFINIR"")"),"DEFINIR")</f>
        <v>DEFINIR</v>
      </c>
      <c r="C166" s="84" t="s">
        <v>3</v>
      </c>
      <c r="D166" s="84" t="s">
        <v>18</v>
      </c>
      <c r="E166" s="83" t="s">
        <v>35</v>
      </c>
      <c r="F166" s="85" t="s">
        <v>230</v>
      </c>
      <c r="G166" s="83" t="str">
        <f>IFERROR(__xludf.DUMMYFUNCTION("IF(F166="""",""INCLUIR"",VLOOKUP($F166,IMPORTRANGE(""https://docs.google.com/spreadsheets/d/1vQSgNMJXdrs4S3uLfPKDLLwIaGIMAUdySOJkVaHnDLI/edit?gid=0#gid=0"",""RESUMEN!G:I""),2,0))"),"#REF!")</f>
        <v>#REF!</v>
      </c>
      <c r="H166" s="86" t="str">
        <f>IFERROR(__xludf.DUMMYFUNCTION("IF(F166="""",""INCLUIR"",VLOOKUP($F166,IMPORTRANGE(""https://docs.google.com/spreadsheets/d/1vQSgNMJXdrs4S3uLfPKDLLwIaGIMAUdySOJkVaHnDLI/edit?gid=0#gid=0"",""RESUMEN!G:I""),3,0))"),"#REF!")</f>
        <v>#REF!</v>
      </c>
      <c r="I166" s="87" t="str">
        <f t="shared" si="4"/>
        <v>#REF!</v>
      </c>
      <c r="J166" s="87" t="str">
        <f t="shared" si="5"/>
        <v>#REF!</v>
      </c>
      <c r="K166" s="86" t="str">
        <f>IFERROR(__xludf.DUMMYFUNCTION("VLOOKUP($F166,IMPORTRANGE(""https://docs.google.com/spreadsheets/d/1vQSgNMJXdrs4S3uLfPKDLLwIaGIMAUdySOJkVaHnDLI/edit?gid=0#gid=0"",""RESUMEN!G:J""),4,0)"),"#REF!")</f>
        <v>#REF!</v>
      </c>
      <c r="L166" s="88" t="str">
        <f t="shared" si="6"/>
        <v>#REF!</v>
      </c>
      <c r="M166" s="89">
        <v>13.0</v>
      </c>
      <c r="N166" s="90">
        <f t="shared" si="7"/>
        <v>0</v>
      </c>
      <c r="O166" s="19"/>
      <c r="P166" s="59"/>
      <c r="Q166" s="19"/>
      <c r="R166" s="79"/>
    </row>
    <row r="167" ht="15.75" customHeight="1">
      <c r="A167" s="82"/>
      <c r="B167" s="83" t="str">
        <f>IFERROR(__xludf.DUMMYFUNCTION("IFERROR(VLOOKUP(CONCATENATE(C167,D167,E167,F167,G167,H167),IMPORTRANGE(""https://docs.google.com/spreadsheets/d/1vQSgNMJXdrs4S3uLfPKDLLwIaGIMAUdySOJkVaHnDLI/edit?gid=0#gid=0"",""RESUMEN!B:C""),2,FALSE),""DEFINIR"")"),"DEFINIR")</f>
        <v>DEFINIR</v>
      </c>
      <c r="C167" s="84" t="s">
        <v>3</v>
      </c>
      <c r="D167" s="84" t="s">
        <v>18</v>
      </c>
      <c r="E167" s="83" t="s">
        <v>35</v>
      </c>
      <c r="F167" s="85" t="s">
        <v>231</v>
      </c>
      <c r="G167" s="83" t="str">
        <f>IFERROR(__xludf.DUMMYFUNCTION("IF(F167="""",""INCLUIR"",VLOOKUP($F167,IMPORTRANGE(""https://docs.google.com/spreadsheets/d/1vQSgNMJXdrs4S3uLfPKDLLwIaGIMAUdySOJkVaHnDLI/edit?gid=0#gid=0"",""RESUMEN!G:I""),2,0))"),"#REF!")</f>
        <v>#REF!</v>
      </c>
      <c r="H167" s="86" t="str">
        <f>IFERROR(__xludf.DUMMYFUNCTION("IF(F167="""",""INCLUIR"",VLOOKUP($F167,IMPORTRANGE(""https://docs.google.com/spreadsheets/d/1vQSgNMJXdrs4S3uLfPKDLLwIaGIMAUdySOJkVaHnDLI/edit?gid=0#gid=0"",""RESUMEN!G:I""),3,0))"),"#REF!")</f>
        <v>#REF!</v>
      </c>
      <c r="I167" s="87" t="str">
        <f t="shared" si="4"/>
        <v>#REF!</v>
      </c>
      <c r="J167" s="87" t="str">
        <f t="shared" si="5"/>
        <v>#REF!</v>
      </c>
      <c r="K167" s="86" t="str">
        <f>IFERROR(__xludf.DUMMYFUNCTION("VLOOKUP($F167,IMPORTRANGE(""https://docs.google.com/spreadsheets/d/1vQSgNMJXdrs4S3uLfPKDLLwIaGIMAUdySOJkVaHnDLI/edit?gid=0#gid=0"",""RESUMEN!G:J""),4,0)"),"#REF!")</f>
        <v>#REF!</v>
      </c>
      <c r="L167" s="88" t="str">
        <f t="shared" si="6"/>
        <v>#REF!</v>
      </c>
      <c r="M167" s="89">
        <v>1.0</v>
      </c>
      <c r="N167" s="90">
        <f t="shared" si="7"/>
        <v>0</v>
      </c>
      <c r="O167" s="19"/>
      <c r="P167" s="59"/>
      <c r="Q167" s="19"/>
      <c r="R167" s="79"/>
    </row>
    <row r="168" ht="15.75" customHeight="1">
      <c r="A168" s="82"/>
      <c r="B168" s="83" t="str">
        <f>IFERROR(__xludf.DUMMYFUNCTION("IFERROR(VLOOKUP(CONCATENATE(C168,D168,E168,F168,G168,H168),IMPORTRANGE(""https://docs.google.com/spreadsheets/d/1vQSgNMJXdrs4S3uLfPKDLLwIaGIMAUdySOJkVaHnDLI/edit?gid=0#gid=0"",""RESUMEN!B:C""),2,FALSE),""DEFINIR"")"),"DEFINIR")</f>
        <v>DEFINIR</v>
      </c>
      <c r="C168" s="84" t="s">
        <v>3</v>
      </c>
      <c r="D168" s="84" t="s">
        <v>18</v>
      </c>
      <c r="E168" s="83" t="s">
        <v>35</v>
      </c>
      <c r="F168" s="94" t="s">
        <v>232</v>
      </c>
      <c r="G168" s="83" t="str">
        <f>IFERROR(__xludf.DUMMYFUNCTION("IF(F168="""",""INCLUIR"",VLOOKUP($F168,IMPORTRANGE(""https://docs.google.com/spreadsheets/d/1vQSgNMJXdrs4S3uLfPKDLLwIaGIMAUdySOJkVaHnDLI/edit?gid=0#gid=0"",""RESUMEN!G:I""),2,0))"),"#REF!")</f>
        <v>#REF!</v>
      </c>
      <c r="H168" s="86" t="str">
        <f>IFERROR(__xludf.DUMMYFUNCTION("IF(F168="""",""INCLUIR"",VLOOKUP($F168,IMPORTRANGE(""https://docs.google.com/spreadsheets/d/1vQSgNMJXdrs4S3uLfPKDLLwIaGIMAUdySOJkVaHnDLI/edit?gid=0#gid=0"",""RESUMEN!G:I""),3,0))"),"#REF!")</f>
        <v>#REF!</v>
      </c>
      <c r="I168" s="87" t="str">
        <f t="shared" si="4"/>
        <v>#REF!</v>
      </c>
      <c r="J168" s="87" t="str">
        <f t="shared" si="5"/>
        <v>#REF!</v>
      </c>
      <c r="K168" s="86" t="str">
        <f>IFERROR(__xludf.DUMMYFUNCTION("VLOOKUP($F168,IMPORTRANGE(""https://docs.google.com/spreadsheets/d/1vQSgNMJXdrs4S3uLfPKDLLwIaGIMAUdySOJkVaHnDLI/edit?gid=0#gid=0"",""RESUMEN!G:J""),4,0)"),"#REF!")</f>
        <v>#REF!</v>
      </c>
      <c r="L168" s="88" t="str">
        <f t="shared" si="6"/>
        <v>#REF!</v>
      </c>
      <c r="M168" s="91">
        <v>1.0</v>
      </c>
      <c r="N168" s="90">
        <f t="shared" si="7"/>
        <v>0</v>
      </c>
      <c r="O168" s="19"/>
      <c r="P168" s="59"/>
      <c r="Q168" s="19"/>
      <c r="R168" s="79"/>
    </row>
    <row r="169" ht="15.75" customHeight="1">
      <c r="A169" s="82"/>
      <c r="B169" s="83" t="str">
        <f>IFERROR(__xludf.DUMMYFUNCTION("IFERROR(VLOOKUP(CONCATENATE(C169,D169,E169,F169,G169,H169),IMPORTRANGE(""https://docs.google.com/spreadsheets/d/1vQSgNMJXdrs4S3uLfPKDLLwIaGIMAUdySOJkVaHnDLI/edit?gid=0#gid=0"",""RESUMEN!B:C""),2,FALSE),""DEFINIR"")"),"DEFINIR")</f>
        <v>DEFINIR</v>
      </c>
      <c r="C169" s="84" t="s">
        <v>3</v>
      </c>
      <c r="D169" s="84" t="s">
        <v>18</v>
      </c>
      <c r="E169" s="83" t="s">
        <v>35</v>
      </c>
      <c r="F169" s="85" t="s">
        <v>233</v>
      </c>
      <c r="G169" s="83" t="str">
        <f>IFERROR(__xludf.DUMMYFUNCTION("IF(F169="""",""INCLUIR"",VLOOKUP($F169,IMPORTRANGE(""https://docs.google.com/spreadsheets/d/1vQSgNMJXdrs4S3uLfPKDLLwIaGIMAUdySOJkVaHnDLI/edit?gid=0#gid=0"",""RESUMEN!G:I""),2,0))"),"#REF!")</f>
        <v>#REF!</v>
      </c>
      <c r="H169" s="86" t="str">
        <f>IFERROR(__xludf.DUMMYFUNCTION("IF(F169="""",""INCLUIR"",VLOOKUP($F169,IMPORTRANGE(""https://docs.google.com/spreadsheets/d/1vQSgNMJXdrs4S3uLfPKDLLwIaGIMAUdySOJkVaHnDLI/edit?gid=0#gid=0"",""RESUMEN!G:I""),3,0))"),"#REF!")</f>
        <v>#REF!</v>
      </c>
      <c r="I169" s="87" t="str">
        <f t="shared" si="4"/>
        <v>#REF!</v>
      </c>
      <c r="J169" s="87" t="str">
        <f t="shared" si="5"/>
        <v>#REF!</v>
      </c>
      <c r="K169" s="86" t="str">
        <f>IFERROR(__xludf.DUMMYFUNCTION("VLOOKUP($F169,IMPORTRANGE(""https://docs.google.com/spreadsheets/d/1vQSgNMJXdrs4S3uLfPKDLLwIaGIMAUdySOJkVaHnDLI/edit?gid=0#gid=0"",""RESUMEN!G:J""),4,0)"),"#REF!")</f>
        <v>#REF!</v>
      </c>
      <c r="L169" s="88" t="str">
        <f t="shared" si="6"/>
        <v>#REF!</v>
      </c>
      <c r="M169" s="89">
        <v>1.0</v>
      </c>
      <c r="N169" s="90">
        <f t="shared" si="7"/>
        <v>0</v>
      </c>
      <c r="O169" s="19"/>
      <c r="P169" s="59"/>
      <c r="Q169" s="19"/>
      <c r="R169" s="79"/>
    </row>
    <row r="170" ht="15.75" customHeight="1">
      <c r="A170" s="82"/>
      <c r="B170" s="83" t="str">
        <f>IFERROR(__xludf.DUMMYFUNCTION("IFERROR(VLOOKUP(CONCATENATE(C170,D170,E170,F170,G170,H170),IMPORTRANGE(""https://docs.google.com/spreadsheets/d/1vQSgNMJXdrs4S3uLfPKDLLwIaGIMAUdySOJkVaHnDLI/edit?gid=0#gid=0"",""RESUMEN!B:C""),2,FALSE),""DEFINIR"")"),"DEFINIR")</f>
        <v>DEFINIR</v>
      </c>
      <c r="C170" s="84" t="s">
        <v>3</v>
      </c>
      <c r="D170" s="84" t="s">
        <v>18</v>
      </c>
      <c r="E170" s="83" t="s">
        <v>35</v>
      </c>
      <c r="F170" s="85" t="s">
        <v>234</v>
      </c>
      <c r="G170" s="83" t="str">
        <f>IFERROR(__xludf.DUMMYFUNCTION("IF(F170="""",""INCLUIR"",VLOOKUP($F170,IMPORTRANGE(""https://docs.google.com/spreadsheets/d/1vQSgNMJXdrs4S3uLfPKDLLwIaGIMAUdySOJkVaHnDLI/edit?gid=0#gid=0"",""RESUMEN!G:I""),2,0))"),"#REF!")</f>
        <v>#REF!</v>
      </c>
      <c r="H170" s="86" t="str">
        <f>IFERROR(__xludf.DUMMYFUNCTION("IF(F170="""",""INCLUIR"",VLOOKUP($F170,IMPORTRANGE(""https://docs.google.com/spreadsheets/d/1vQSgNMJXdrs4S3uLfPKDLLwIaGIMAUdySOJkVaHnDLI/edit?gid=0#gid=0"",""RESUMEN!G:I""),3,0))"),"#REF!")</f>
        <v>#REF!</v>
      </c>
      <c r="I170" s="87" t="str">
        <f t="shared" si="4"/>
        <v>#REF!</v>
      </c>
      <c r="J170" s="87" t="str">
        <f t="shared" si="5"/>
        <v>#REF!</v>
      </c>
      <c r="K170" s="86" t="str">
        <f>IFERROR(__xludf.DUMMYFUNCTION("VLOOKUP($F170,IMPORTRANGE(""https://docs.google.com/spreadsheets/d/1vQSgNMJXdrs4S3uLfPKDLLwIaGIMAUdySOJkVaHnDLI/edit?gid=0#gid=0"",""RESUMEN!G:J""),4,0)"),"#REF!")</f>
        <v>#REF!</v>
      </c>
      <c r="L170" s="88" t="str">
        <f t="shared" si="6"/>
        <v>#REF!</v>
      </c>
      <c r="M170" s="89">
        <v>9.0</v>
      </c>
      <c r="N170" s="90">
        <f t="shared" si="7"/>
        <v>0</v>
      </c>
      <c r="O170" s="19"/>
      <c r="P170" s="59"/>
      <c r="Q170" s="19"/>
      <c r="R170" s="79"/>
    </row>
    <row r="171" ht="15.75" customHeight="1">
      <c r="A171" s="82"/>
      <c r="B171" s="83" t="str">
        <f>IFERROR(__xludf.DUMMYFUNCTION("IFERROR(VLOOKUP(CONCATENATE(C171,D171,E171,F171,G171,H171),IMPORTRANGE(""https://docs.google.com/spreadsheets/d/1vQSgNMJXdrs4S3uLfPKDLLwIaGIMAUdySOJkVaHnDLI/edit?gid=0#gid=0"",""RESUMEN!B:C""),2,FALSE),""DEFINIR"")"),"DEFINIR")</f>
        <v>DEFINIR</v>
      </c>
      <c r="C171" s="84" t="s">
        <v>3</v>
      </c>
      <c r="D171" s="84" t="s">
        <v>18</v>
      </c>
      <c r="E171" s="83" t="s">
        <v>35</v>
      </c>
      <c r="F171" s="85" t="s">
        <v>235</v>
      </c>
      <c r="G171" s="83" t="str">
        <f>IFERROR(__xludf.DUMMYFUNCTION("IF(F171="""",""INCLUIR"",VLOOKUP($F171,IMPORTRANGE(""https://docs.google.com/spreadsheets/d/1vQSgNMJXdrs4S3uLfPKDLLwIaGIMAUdySOJkVaHnDLI/edit?gid=0#gid=0"",""RESUMEN!G:I""),2,0))"),"#REF!")</f>
        <v>#REF!</v>
      </c>
      <c r="H171" s="86" t="str">
        <f>IFERROR(__xludf.DUMMYFUNCTION("IF(F171="""",""INCLUIR"",VLOOKUP($F171,IMPORTRANGE(""https://docs.google.com/spreadsheets/d/1vQSgNMJXdrs4S3uLfPKDLLwIaGIMAUdySOJkVaHnDLI/edit?gid=0#gid=0"",""RESUMEN!G:I""),3,0))"),"#REF!")</f>
        <v>#REF!</v>
      </c>
      <c r="I171" s="87" t="str">
        <f t="shared" si="4"/>
        <v>#REF!</v>
      </c>
      <c r="J171" s="87" t="str">
        <f t="shared" si="5"/>
        <v>#REF!</v>
      </c>
      <c r="K171" s="86" t="str">
        <f>IFERROR(__xludf.DUMMYFUNCTION("VLOOKUP($F171,IMPORTRANGE(""https://docs.google.com/spreadsheets/d/1vQSgNMJXdrs4S3uLfPKDLLwIaGIMAUdySOJkVaHnDLI/edit?gid=0#gid=0"",""RESUMEN!G:J""),4,0)"),"#REF!")</f>
        <v>#REF!</v>
      </c>
      <c r="L171" s="88" t="str">
        <f t="shared" si="6"/>
        <v>#REF!</v>
      </c>
      <c r="M171" s="89">
        <v>3.0</v>
      </c>
      <c r="N171" s="90">
        <f t="shared" si="7"/>
        <v>0</v>
      </c>
      <c r="O171" s="19"/>
      <c r="P171" s="59"/>
      <c r="Q171" s="19"/>
      <c r="R171" s="79"/>
    </row>
    <row r="172" ht="15.75" customHeight="1">
      <c r="A172" s="82"/>
      <c r="B172" s="83" t="str">
        <f>IFERROR(__xludf.DUMMYFUNCTION("IFERROR(VLOOKUP(CONCATENATE(C172,D172,E172,F172,G172,H172),IMPORTRANGE(""https://docs.google.com/spreadsheets/d/1vQSgNMJXdrs4S3uLfPKDLLwIaGIMAUdySOJkVaHnDLI/edit?gid=0#gid=0"",""RESUMEN!B:C""),2,FALSE),""DEFINIR"")"),"DEFINIR")</f>
        <v>DEFINIR</v>
      </c>
      <c r="C172" s="84" t="s">
        <v>3</v>
      </c>
      <c r="D172" s="84" t="s">
        <v>18</v>
      </c>
      <c r="E172" s="83" t="s">
        <v>35</v>
      </c>
      <c r="F172" s="85" t="s">
        <v>236</v>
      </c>
      <c r="G172" s="83" t="str">
        <f>IFERROR(__xludf.DUMMYFUNCTION("IF(F172="""",""INCLUIR"",VLOOKUP($F172,IMPORTRANGE(""https://docs.google.com/spreadsheets/d/1vQSgNMJXdrs4S3uLfPKDLLwIaGIMAUdySOJkVaHnDLI/edit?gid=0#gid=0"",""RESUMEN!G:I""),2,0))"),"#REF!")</f>
        <v>#REF!</v>
      </c>
      <c r="H172" s="86" t="str">
        <f>IFERROR(__xludf.DUMMYFUNCTION("IF(F172="""",""INCLUIR"",VLOOKUP($F172,IMPORTRANGE(""https://docs.google.com/spreadsheets/d/1vQSgNMJXdrs4S3uLfPKDLLwIaGIMAUdySOJkVaHnDLI/edit?gid=0#gid=0"",""RESUMEN!G:I""),3,0))"),"#REF!")</f>
        <v>#REF!</v>
      </c>
      <c r="I172" s="87" t="str">
        <f t="shared" si="4"/>
        <v>#REF!</v>
      </c>
      <c r="J172" s="87" t="str">
        <f t="shared" si="5"/>
        <v>#REF!</v>
      </c>
      <c r="K172" s="86" t="str">
        <f>IFERROR(__xludf.DUMMYFUNCTION("VLOOKUP($F172,IMPORTRANGE(""https://docs.google.com/spreadsheets/d/1vQSgNMJXdrs4S3uLfPKDLLwIaGIMAUdySOJkVaHnDLI/edit?gid=0#gid=0"",""RESUMEN!G:J""),4,0)"),"#REF!")</f>
        <v>#REF!</v>
      </c>
      <c r="L172" s="88" t="str">
        <f t="shared" si="6"/>
        <v>#REF!</v>
      </c>
      <c r="M172" s="89">
        <v>9.0</v>
      </c>
      <c r="N172" s="90">
        <f t="shared" si="7"/>
        <v>0</v>
      </c>
      <c r="O172" s="19"/>
      <c r="P172" s="59"/>
      <c r="Q172" s="19"/>
      <c r="R172" s="79"/>
    </row>
    <row r="173" ht="15.75" customHeight="1">
      <c r="A173" s="82"/>
      <c r="B173" s="83" t="str">
        <f>IFERROR(__xludf.DUMMYFUNCTION("IFERROR(VLOOKUP(CONCATENATE(C173,D173,E173,F173,G173,H173),IMPORTRANGE(""https://docs.google.com/spreadsheets/d/1vQSgNMJXdrs4S3uLfPKDLLwIaGIMAUdySOJkVaHnDLI/edit?gid=0#gid=0"",""RESUMEN!B:C""),2,FALSE),""DEFINIR"")"),"DEFINIR")</f>
        <v>DEFINIR</v>
      </c>
      <c r="C173" s="84" t="s">
        <v>3</v>
      </c>
      <c r="D173" s="84" t="s">
        <v>18</v>
      </c>
      <c r="E173" s="83" t="s">
        <v>35</v>
      </c>
      <c r="F173" s="85" t="s">
        <v>237</v>
      </c>
      <c r="G173" s="83" t="str">
        <f>IFERROR(__xludf.DUMMYFUNCTION("IF(F173="""",""INCLUIR"",VLOOKUP($F173,IMPORTRANGE(""https://docs.google.com/spreadsheets/d/1vQSgNMJXdrs4S3uLfPKDLLwIaGIMAUdySOJkVaHnDLI/edit?gid=0#gid=0"",""RESUMEN!G:I""),2,0))"),"#REF!")</f>
        <v>#REF!</v>
      </c>
      <c r="H173" s="86" t="str">
        <f>IFERROR(__xludf.DUMMYFUNCTION("IF(F173="""",""INCLUIR"",VLOOKUP($F173,IMPORTRANGE(""https://docs.google.com/spreadsheets/d/1vQSgNMJXdrs4S3uLfPKDLLwIaGIMAUdySOJkVaHnDLI/edit?gid=0#gid=0"",""RESUMEN!G:I""),3,0))"),"#REF!")</f>
        <v>#REF!</v>
      </c>
      <c r="I173" s="87" t="str">
        <f t="shared" si="4"/>
        <v>#REF!</v>
      </c>
      <c r="J173" s="87" t="str">
        <f t="shared" si="5"/>
        <v>#REF!</v>
      </c>
      <c r="K173" s="86" t="str">
        <f>IFERROR(__xludf.DUMMYFUNCTION("VLOOKUP($F173,IMPORTRANGE(""https://docs.google.com/spreadsheets/d/1vQSgNMJXdrs4S3uLfPKDLLwIaGIMAUdySOJkVaHnDLI/edit?gid=0#gid=0"",""RESUMEN!G:J""),4,0)"),"#REF!")</f>
        <v>#REF!</v>
      </c>
      <c r="L173" s="88" t="str">
        <f t="shared" si="6"/>
        <v>#REF!</v>
      </c>
      <c r="M173" s="89">
        <v>10.0</v>
      </c>
      <c r="N173" s="90">
        <f t="shared" si="7"/>
        <v>0</v>
      </c>
      <c r="O173" s="19"/>
      <c r="P173" s="59"/>
      <c r="Q173" s="19"/>
      <c r="R173" s="79"/>
    </row>
    <row r="174" ht="15.75" customHeight="1">
      <c r="A174" s="82"/>
      <c r="B174" s="83" t="str">
        <f>IFERROR(__xludf.DUMMYFUNCTION("IFERROR(VLOOKUP(CONCATENATE(C174,D174,E174,F174,G174,H174),IMPORTRANGE(""https://docs.google.com/spreadsheets/d/1vQSgNMJXdrs4S3uLfPKDLLwIaGIMAUdySOJkVaHnDLI/edit?gid=0#gid=0"",""RESUMEN!B:C""),2,FALSE),""DEFINIR"")"),"DEFINIR")</f>
        <v>DEFINIR</v>
      </c>
      <c r="C174" s="84" t="s">
        <v>3</v>
      </c>
      <c r="D174" s="84" t="s">
        <v>6</v>
      </c>
      <c r="E174" s="83" t="s">
        <v>23</v>
      </c>
      <c r="F174" s="85" t="s">
        <v>238</v>
      </c>
      <c r="G174" s="83" t="str">
        <f>IFERROR(__xludf.DUMMYFUNCTION("IF(F174="""",""INCLUIR"",VLOOKUP($F174,IMPORTRANGE(""https://docs.google.com/spreadsheets/d/1vQSgNMJXdrs4S3uLfPKDLLwIaGIMAUdySOJkVaHnDLI/edit?gid=0#gid=0"",""RESUMEN!G:I""),2,0))"),"#REF!")</f>
        <v>#REF!</v>
      </c>
      <c r="H174" s="86" t="str">
        <f>IFERROR(__xludf.DUMMYFUNCTION("IF(F174="""",""INCLUIR"",VLOOKUP($F174,IMPORTRANGE(""https://docs.google.com/spreadsheets/d/1vQSgNMJXdrs4S3uLfPKDLLwIaGIMAUdySOJkVaHnDLI/edit?gid=0#gid=0"",""RESUMEN!G:I""),3,0))"),"#REF!")</f>
        <v>#REF!</v>
      </c>
      <c r="I174" s="87" t="str">
        <f t="shared" si="4"/>
        <v>#REF!</v>
      </c>
      <c r="J174" s="87" t="str">
        <f t="shared" si="5"/>
        <v>#REF!</v>
      </c>
      <c r="K174" s="86" t="str">
        <f>IFERROR(__xludf.DUMMYFUNCTION("VLOOKUP($F174,IMPORTRANGE(""https://docs.google.com/spreadsheets/d/1vQSgNMJXdrs4S3uLfPKDLLwIaGIMAUdySOJkVaHnDLI/edit?gid=0#gid=0"",""RESUMEN!G:J""),4,0)"),"#REF!")</f>
        <v>#REF!</v>
      </c>
      <c r="L174" s="88" t="str">
        <f t="shared" si="6"/>
        <v>#REF!</v>
      </c>
      <c r="M174" s="89">
        <v>2.0</v>
      </c>
      <c r="N174" s="90">
        <f t="shared" si="7"/>
        <v>0</v>
      </c>
      <c r="O174" s="19"/>
      <c r="P174" s="59"/>
      <c r="Q174" s="19"/>
      <c r="R174" s="79"/>
    </row>
    <row r="175" ht="15.75" customHeight="1">
      <c r="A175" s="82"/>
      <c r="B175" s="83" t="str">
        <f>IFERROR(__xludf.DUMMYFUNCTION("IFERROR(VLOOKUP(CONCATENATE(C175,D175,E175,F175,G175,H175),IMPORTRANGE(""https://docs.google.com/spreadsheets/d/1vQSgNMJXdrs4S3uLfPKDLLwIaGIMAUdySOJkVaHnDLI/edit?gid=0#gid=0"",""RESUMEN!B:C""),2,FALSE),""DEFINIR"")"),"DEFINIR")</f>
        <v>DEFINIR</v>
      </c>
      <c r="C175" s="84" t="s">
        <v>2</v>
      </c>
      <c r="D175" s="84" t="s">
        <v>9</v>
      </c>
      <c r="E175" s="83" t="s">
        <v>26</v>
      </c>
      <c r="F175" s="85" t="s">
        <v>239</v>
      </c>
      <c r="G175" s="83" t="str">
        <f>IFERROR(__xludf.DUMMYFUNCTION("IF(F175="""",""INCLUIR"",VLOOKUP($F175,IMPORTRANGE(""https://docs.google.com/spreadsheets/d/1vQSgNMJXdrs4S3uLfPKDLLwIaGIMAUdySOJkVaHnDLI/edit?gid=0#gid=0"",""RESUMEN!G:I""),2,0))"),"#REF!")</f>
        <v>#REF!</v>
      </c>
      <c r="H175" s="86" t="str">
        <f>IFERROR(__xludf.DUMMYFUNCTION("IF(F175="""",""INCLUIR"",VLOOKUP($F175,IMPORTRANGE(""https://docs.google.com/spreadsheets/d/1vQSgNMJXdrs4S3uLfPKDLLwIaGIMAUdySOJkVaHnDLI/edit?gid=0#gid=0"",""RESUMEN!G:I""),3,0))"),"#REF!")</f>
        <v>#REF!</v>
      </c>
      <c r="I175" s="87" t="str">
        <f t="shared" si="4"/>
        <v>#REF!</v>
      </c>
      <c r="J175" s="87" t="str">
        <f t="shared" si="5"/>
        <v>#REF!</v>
      </c>
      <c r="K175" s="86" t="str">
        <f>IFERROR(__xludf.DUMMYFUNCTION("VLOOKUP($F175,IMPORTRANGE(""https://docs.google.com/spreadsheets/d/1vQSgNMJXdrs4S3uLfPKDLLwIaGIMAUdySOJkVaHnDLI/edit?gid=0#gid=0"",""RESUMEN!G:J""),4,0)"),"#REF!")</f>
        <v>#REF!</v>
      </c>
      <c r="L175" s="88" t="str">
        <f t="shared" si="6"/>
        <v>#REF!</v>
      </c>
      <c r="M175" s="89">
        <v>1.0</v>
      </c>
      <c r="N175" s="90">
        <f t="shared" si="7"/>
        <v>0</v>
      </c>
      <c r="O175" s="19"/>
      <c r="P175" s="59"/>
      <c r="Q175" s="19"/>
      <c r="R175" s="79"/>
    </row>
    <row r="176" ht="15.75" customHeight="1">
      <c r="A176" s="82"/>
      <c r="B176" s="83" t="str">
        <f>IFERROR(__xludf.DUMMYFUNCTION("IFERROR(VLOOKUP(CONCATENATE(C176,D176,E176,F176,G176,H176),IMPORTRANGE(""https://docs.google.com/spreadsheets/d/1vQSgNMJXdrs4S3uLfPKDLLwIaGIMAUdySOJkVaHnDLI/edit?gid=0#gid=0"",""RESUMEN!B:C""),2,FALSE),""DEFINIR"")"),"DEFINIR")</f>
        <v>DEFINIR</v>
      </c>
      <c r="C176" s="84" t="s">
        <v>2</v>
      </c>
      <c r="D176" s="84" t="s">
        <v>9</v>
      </c>
      <c r="E176" s="83" t="s">
        <v>26</v>
      </c>
      <c r="F176" s="85" t="s">
        <v>240</v>
      </c>
      <c r="G176" s="83" t="str">
        <f>IFERROR(__xludf.DUMMYFUNCTION("IF(F176="""",""INCLUIR"",VLOOKUP($F176,IMPORTRANGE(""https://docs.google.com/spreadsheets/d/1vQSgNMJXdrs4S3uLfPKDLLwIaGIMAUdySOJkVaHnDLI/edit?gid=0#gid=0"",""RESUMEN!G:I""),2,0))"),"#REF!")</f>
        <v>#REF!</v>
      </c>
      <c r="H176" s="86" t="str">
        <f>IFERROR(__xludf.DUMMYFUNCTION("IF(F176="""",""INCLUIR"",VLOOKUP($F176,IMPORTRANGE(""https://docs.google.com/spreadsheets/d/1vQSgNMJXdrs4S3uLfPKDLLwIaGIMAUdySOJkVaHnDLI/edit?gid=0#gid=0"",""RESUMEN!G:I""),3,0))"),"#REF!")</f>
        <v>#REF!</v>
      </c>
      <c r="I176" s="87" t="str">
        <f t="shared" si="4"/>
        <v>#REF!</v>
      </c>
      <c r="J176" s="87" t="str">
        <f t="shared" si="5"/>
        <v>#REF!</v>
      </c>
      <c r="K176" s="86" t="str">
        <f>IFERROR(__xludf.DUMMYFUNCTION("VLOOKUP($F176,IMPORTRANGE(""https://docs.google.com/spreadsheets/d/1vQSgNMJXdrs4S3uLfPKDLLwIaGIMAUdySOJkVaHnDLI/edit?gid=0#gid=0"",""RESUMEN!G:J""),4,0)"),"#REF!")</f>
        <v>#REF!</v>
      </c>
      <c r="L176" s="88" t="str">
        <f t="shared" si="6"/>
        <v>#REF!</v>
      </c>
      <c r="M176" s="89">
        <v>4.0</v>
      </c>
      <c r="N176" s="90">
        <f t="shared" si="7"/>
        <v>0</v>
      </c>
      <c r="O176" s="19"/>
      <c r="P176" s="59"/>
      <c r="Q176" s="19"/>
      <c r="R176" s="79"/>
    </row>
    <row r="177" ht="15.75" customHeight="1">
      <c r="A177" s="82"/>
      <c r="B177" s="83" t="str">
        <f>IFERROR(__xludf.DUMMYFUNCTION("IFERROR(VLOOKUP(CONCATENATE(C177,D177,E177,F177,G177,H177),IMPORTRANGE(""https://docs.google.com/spreadsheets/d/1vQSgNMJXdrs4S3uLfPKDLLwIaGIMAUdySOJkVaHnDLI/edit?gid=0#gid=0"",""RESUMEN!B:C""),2,FALSE),""DEFINIR"")"),"DEFINIR")</f>
        <v>DEFINIR</v>
      </c>
      <c r="C177" s="84" t="s">
        <v>2</v>
      </c>
      <c r="D177" s="84" t="s">
        <v>9</v>
      </c>
      <c r="E177" s="83" t="s">
        <v>26</v>
      </c>
      <c r="F177" s="85" t="s">
        <v>241</v>
      </c>
      <c r="G177" s="83" t="str">
        <f>IFERROR(__xludf.DUMMYFUNCTION("IF(F177="""",""INCLUIR"",VLOOKUP($F177,IMPORTRANGE(""https://docs.google.com/spreadsheets/d/1vQSgNMJXdrs4S3uLfPKDLLwIaGIMAUdySOJkVaHnDLI/edit?gid=0#gid=0"",""RESUMEN!G:I""),2,0))"),"#REF!")</f>
        <v>#REF!</v>
      </c>
      <c r="H177" s="86" t="str">
        <f>IFERROR(__xludf.DUMMYFUNCTION("IF(F177="""",""INCLUIR"",VLOOKUP($F177,IMPORTRANGE(""https://docs.google.com/spreadsheets/d/1vQSgNMJXdrs4S3uLfPKDLLwIaGIMAUdySOJkVaHnDLI/edit?gid=0#gid=0"",""RESUMEN!G:I""),3,0))"),"#REF!")</f>
        <v>#REF!</v>
      </c>
      <c r="I177" s="87" t="str">
        <f t="shared" si="4"/>
        <v>#REF!</v>
      </c>
      <c r="J177" s="87" t="str">
        <f t="shared" si="5"/>
        <v>#REF!</v>
      </c>
      <c r="K177" s="86" t="str">
        <f>IFERROR(__xludf.DUMMYFUNCTION("VLOOKUP($F177,IMPORTRANGE(""https://docs.google.com/spreadsheets/d/1vQSgNMJXdrs4S3uLfPKDLLwIaGIMAUdySOJkVaHnDLI/edit?gid=0#gid=0"",""RESUMEN!G:J""),4,0)"),"#REF!")</f>
        <v>#REF!</v>
      </c>
      <c r="L177" s="88" t="str">
        <f t="shared" si="6"/>
        <v>#REF!</v>
      </c>
      <c r="M177" s="95">
        <v>1.0</v>
      </c>
      <c r="N177" s="90">
        <f t="shared" si="7"/>
        <v>0</v>
      </c>
      <c r="O177" s="19"/>
      <c r="P177" s="59"/>
      <c r="Q177" s="19"/>
      <c r="R177" s="79"/>
    </row>
    <row r="178" ht="15.75" customHeight="1">
      <c r="A178" s="82"/>
      <c r="B178" s="83" t="str">
        <f>IFERROR(__xludf.DUMMYFUNCTION("IFERROR(VLOOKUP(CONCATENATE(C178,D178,E178,F178,G178,H178),IMPORTRANGE(""https://docs.google.com/spreadsheets/d/1vQSgNMJXdrs4S3uLfPKDLLwIaGIMAUdySOJkVaHnDLI/edit?gid=0#gid=0"",""RESUMEN!B:C""),2,FALSE),""DEFINIR"")"),"DEFINIR")</f>
        <v>DEFINIR</v>
      </c>
      <c r="C178" s="84" t="s">
        <v>2</v>
      </c>
      <c r="D178" s="84" t="s">
        <v>9</v>
      </c>
      <c r="E178" s="83" t="s">
        <v>26</v>
      </c>
      <c r="F178" s="85" t="s">
        <v>242</v>
      </c>
      <c r="G178" s="83" t="str">
        <f>IFERROR(__xludf.DUMMYFUNCTION("IF(F178="""",""INCLUIR"",VLOOKUP($F178,IMPORTRANGE(""https://docs.google.com/spreadsheets/d/1vQSgNMJXdrs4S3uLfPKDLLwIaGIMAUdySOJkVaHnDLI/edit?gid=0#gid=0"",""RESUMEN!G:I""),2,0))"),"#REF!")</f>
        <v>#REF!</v>
      </c>
      <c r="H178" s="86" t="str">
        <f>IFERROR(__xludf.DUMMYFUNCTION("IF(F178="""",""INCLUIR"",VLOOKUP($F178,IMPORTRANGE(""https://docs.google.com/spreadsheets/d/1vQSgNMJXdrs4S3uLfPKDLLwIaGIMAUdySOJkVaHnDLI/edit?gid=0#gid=0"",""RESUMEN!G:I""),3,0))"),"#REF!")</f>
        <v>#REF!</v>
      </c>
      <c r="I178" s="87" t="str">
        <f t="shared" si="4"/>
        <v>#REF!</v>
      </c>
      <c r="J178" s="87" t="str">
        <f t="shared" si="5"/>
        <v>#REF!</v>
      </c>
      <c r="K178" s="86" t="str">
        <f>IFERROR(__xludf.DUMMYFUNCTION("VLOOKUP($F178,IMPORTRANGE(""https://docs.google.com/spreadsheets/d/1vQSgNMJXdrs4S3uLfPKDLLwIaGIMAUdySOJkVaHnDLI/edit?gid=0#gid=0"",""RESUMEN!G:J""),4,0)"),"#REF!")</f>
        <v>#REF!</v>
      </c>
      <c r="L178" s="88" t="str">
        <f t="shared" si="6"/>
        <v>#REF!</v>
      </c>
      <c r="M178" s="95">
        <v>15.0</v>
      </c>
      <c r="N178" s="90">
        <f t="shared" si="7"/>
        <v>0</v>
      </c>
      <c r="O178" s="19"/>
      <c r="P178" s="59"/>
      <c r="Q178" s="19"/>
      <c r="R178" s="79"/>
    </row>
    <row r="179" ht="15.75" customHeight="1">
      <c r="A179" s="82"/>
      <c r="B179" s="83" t="str">
        <f>IFERROR(__xludf.DUMMYFUNCTION("IFERROR(VLOOKUP(CONCATENATE(C179,D179,E179,F179,G179,H179),IMPORTRANGE(""https://docs.google.com/spreadsheets/d/1vQSgNMJXdrs4S3uLfPKDLLwIaGIMAUdySOJkVaHnDLI/edit?gid=0#gid=0"",""RESUMEN!B:C""),2,FALSE),""DEFINIR"")"),"DEFINIR")</f>
        <v>DEFINIR</v>
      </c>
      <c r="C179" s="84"/>
      <c r="D179" s="84"/>
      <c r="E179" s="83"/>
      <c r="F179" s="85"/>
      <c r="G179" s="83" t="str">
        <f>IFERROR(__xludf.DUMMYFUNCTION("IF(F179="""",""INCLUIR"",VLOOKUP($F179,IMPORTRANGE(""https://docs.google.com/spreadsheets/d/1vQSgNMJXdrs4S3uLfPKDLLwIaGIMAUdySOJkVaHnDLI/edit?gid=0#gid=0"",""RESUMEN!G:I""),2,0))"),"INCLUIR")</f>
        <v>INCLUIR</v>
      </c>
      <c r="H179" s="86" t="str">
        <f>IFERROR(__xludf.DUMMYFUNCTION("IF(F179="""",""INCLUIR"",VLOOKUP($F179,IMPORTRANGE(""https://docs.google.com/spreadsheets/d/1vQSgNMJXdrs4S3uLfPKDLLwIaGIMAUdySOJkVaHnDLI/edit?gid=0#gid=0"",""RESUMEN!G:I""),3,0))"),"INCLUIR")</f>
        <v>INCLUIR</v>
      </c>
      <c r="I179" s="87" t="str">
        <f t="shared" si="4"/>
        <v>#REF!</v>
      </c>
      <c r="J179" s="87" t="str">
        <f t="shared" si="5"/>
        <v>#REF!</v>
      </c>
      <c r="K179" s="86" t="str">
        <f>IFERROR(__xludf.DUMMYFUNCTION("VLOOKUP($F179,IMPORTRANGE(""https://docs.google.com/spreadsheets/d/1vQSgNMJXdrs4S3uLfPKDLLwIaGIMAUdySOJkVaHnDLI/edit?gid=0#gid=0"",""RESUMEN!G:J""),4,0)"),"#REF!")</f>
        <v>#REF!</v>
      </c>
      <c r="L179" s="88" t="str">
        <f t="shared" si="6"/>
        <v>#REF!</v>
      </c>
      <c r="M179" s="95"/>
      <c r="N179" s="90">
        <f t="shared" si="7"/>
        <v>0</v>
      </c>
      <c r="O179" s="19"/>
      <c r="P179" s="59"/>
      <c r="Q179" s="19"/>
      <c r="R179" s="79"/>
    </row>
    <row r="180" ht="15.75" customHeight="1">
      <c r="A180" s="82"/>
      <c r="B180" s="83" t="str">
        <f>IFERROR(__xludf.DUMMYFUNCTION("IFERROR(VLOOKUP(CONCATENATE(C180,D180,E180,F180,G180,H180),IMPORTRANGE(""https://docs.google.com/spreadsheets/d/1vQSgNMJXdrs4S3uLfPKDLLwIaGIMAUdySOJkVaHnDLI/edit?gid=0#gid=0"",""RESUMEN!B:C""),2,FALSE),""DEFINIR"")"),"DEFINIR")</f>
        <v>DEFINIR</v>
      </c>
      <c r="C180" s="84" t="s">
        <v>3</v>
      </c>
      <c r="D180" s="84" t="s">
        <v>5</v>
      </c>
      <c r="E180" s="83" t="s">
        <v>22</v>
      </c>
      <c r="F180" s="85" t="s">
        <v>243</v>
      </c>
      <c r="G180" s="83" t="str">
        <f>IFERROR(__xludf.DUMMYFUNCTION("IF(F180="""",""INCLUIR"",VLOOKUP($F180,IMPORTRANGE(""https://docs.google.com/spreadsheets/d/1vQSgNMJXdrs4S3uLfPKDLLwIaGIMAUdySOJkVaHnDLI/edit?gid=0#gid=0"",""RESUMEN!G:I""),2,0))"),"#REF!")</f>
        <v>#REF!</v>
      </c>
      <c r="H180" s="86" t="str">
        <f>IFERROR(__xludf.DUMMYFUNCTION("IF(F180="""",""INCLUIR"",VLOOKUP($F180,IMPORTRANGE(""https://docs.google.com/spreadsheets/d/1vQSgNMJXdrs4S3uLfPKDLLwIaGIMAUdySOJkVaHnDLI/edit?gid=0#gid=0"",""RESUMEN!G:I""),3,0))"),"#REF!")</f>
        <v>#REF!</v>
      </c>
      <c r="I180" s="87" t="str">
        <f t="shared" si="4"/>
        <v>#REF!</v>
      </c>
      <c r="J180" s="87" t="str">
        <f t="shared" si="5"/>
        <v>#REF!</v>
      </c>
      <c r="K180" s="86" t="str">
        <f>IFERROR(__xludf.DUMMYFUNCTION("VLOOKUP($F180,IMPORTRANGE(""https://docs.google.com/spreadsheets/d/1vQSgNMJXdrs4S3uLfPKDLLwIaGIMAUdySOJkVaHnDLI/edit?gid=0#gid=0"",""RESUMEN!G:J""),4,0)"),"#REF!")</f>
        <v>#REF!</v>
      </c>
      <c r="L180" s="88" t="str">
        <f t="shared" si="6"/>
        <v>#REF!</v>
      </c>
      <c r="M180" s="95">
        <v>40.0</v>
      </c>
      <c r="N180" s="90">
        <f t="shared" si="7"/>
        <v>0</v>
      </c>
      <c r="O180" s="19"/>
      <c r="P180" s="59"/>
      <c r="Q180" s="19"/>
      <c r="R180" s="79"/>
    </row>
    <row r="181" ht="15.75" customHeight="1">
      <c r="A181" s="82"/>
      <c r="B181" s="83" t="str">
        <f>IFERROR(__xludf.DUMMYFUNCTION("IFERROR(VLOOKUP(CONCATENATE(C181,D181,E181,F181,G181,H181),IMPORTRANGE(""https://docs.google.com/spreadsheets/d/1vQSgNMJXdrs4S3uLfPKDLLwIaGIMAUdySOJkVaHnDLI/edit?gid=0#gid=0"",""RESUMEN!B:C""),2,FALSE),""DEFINIR"")"),"DEFINIR")</f>
        <v>DEFINIR</v>
      </c>
      <c r="C181" s="84" t="s">
        <v>3</v>
      </c>
      <c r="D181" s="84" t="s">
        <v>5</v>
      </c>
      <c r="E181" s="83" t="s">
        <v>22</v>
      </c>
      <c r="F181" s="85" t="s">
        <v>244</v>
      </c>
      <c r="G181" s="83" t="str">
        <f>IFERROR(__xludf.DUMMYFUNCTION("IF(F181="""",""INCLUIR"",VLOOKUP($F181,IMPORTRANGE(""https://docs.google.com/spreadsheets/d/1vQSgNMJXdrs4S3uLfPKDLLwIaGIMAUdySOJkVaHnDLI/edit?gid=0#gid=0"",""RESUMEN!G:I""),2,0))"),"#REF!")</f>
        <v>#REF!</v>
      </c>
      <c r="H181" s="86" t="str">
        <f>IFERROR(__xludf.DUMMYFUNCTION("IF(F181="""",""INCLUIR"",VLOOKUP($F181,IMPORTRANGE(""https://docs.google.com/spreadsheets/d/1vQSgNMJXdrs4S3uLfPKDLLwIaGIMAUdySOJkVaHnDLI/edit?gid=0#gid=0"",""RESUMEN!G:I""),3,0))"),"#REF!")</f>
        <v>#REF!</v>
      </c>
      <c r="I181" s="87" t="str">
        <f t="shared" si="4"/>
        <v>#REF!</v>
      </c>
      <c r="J181" s="87" t="str">
        <f t="shared" si="5"/>
        <v>#REF!</v>
      </c>
      <c r="K181" s="86" t="str">
        <f>IFERROR(__xludf.DUMMYFUNCTION("VLOOKUP($F181,IMPORTRANGE(""https://docs.google.com/spreadsheets/d/1vQSgNMJXdrs4S3uLfPKDLLwIaGIMAUdySOJkVaHnDLI/edit?gid=0#gid=0"",""RESUMEN!G:J""),4,0)"),"#REF!")</f>
        <v>#REF!</v>
      </c>
      <c r="L181" s="88" t="str">
        <f t="shared" si="6"/>
        <v>#REF!</v>
      </c>
      <c r="M181" s="95">
        <v>24.0</v>
      </c>
      <c r="N181" s="90">
        <f t="shared" si="7"/>
        <v>0</v>
      </c>
      <c r="O181" s="19"/>
      <c r="P181" s="59"/>
      <c r="Q181" s="19"/>
      <c r="R181" s="79"/>
    </row>
    <row r="182" ht="15.75" customHeight="1">
      <c r="A182" s="82"/>
      <c r="B182" s="83" t="str">
        <f>IFERROR(__xludf.DUMMYFUNCTION("IFERROR(VLOOKUP(CONCATENATE(C182,D182,E182,F182,G182,H182),IMPORTRANGE(""https://docs.google.com/spreadsheets/d/1vQSgNMJXdrs4S3uLfPKDLLwIaGIMAUdySOJkVaHnDLI/edit?gid=0#gid=0"",""RESUMEN!B:C""),2,FALSE),""DEFINIR"")"),"DEFINIR")</f>
        <v>DEFINIR</v>
      </c>
      <c r="C182" s="84" t="s">
        <v>3</v>
      </c>
      <c r="D182" s="84" t="s">
        <v>5</v>
      </c>
      <c r="E182" s="83" t="s">
        <v>22</v>
      </c>
      <c r="F182" s="85" t="s">
        <v>245</v>
      </c>
      <c r="G182" s="83" t="str">
        <f>IFERROR(__xludf.DUMMYFUNCTION("IF(F182="""",""INCLUIR"",VLOOKUP($F182,IMPORTRANGE(""https://docs.google.com/spreadsheets/d/1vQSgNMJXdrs4S3uLfPKDLLwIaGIMAUdySOJkVaHnDLI/edit?gid=0#gid=0"",""RESUMEN!G:I""),2,0))"),"#REF!")</f>
        <v>#REF!</v>
      </c>
      <c r="H182" s="86" t="str">
        <f>IFERROR(__xludf.DUMMYFUNCTION("IF(F182="""",""INCLUIR"",VLOOKUP($F182,IMPORTRANGE(""https://docs.google.com/spreadsheets/d/1vQSgNMJXdrs4S3uLfPKDLLwIaGIMAUdySOJkVaHnDLI/edit?gid=0#gid=0"",""RESUMEN!G:I""),3,0))"),"#REF!")</f>
        <v>#REF!</v>
      </c>
      <c r="I182" s="87" t="str">
        <f t="shared" si="4"/>
        <v>#REF!</v>
      </c>
      <c r="J182" s="87" t="str">
        <f t="shared" si="5"/>
        <v>#REF!</v>
      </c>
      <c r="K182" s="86" t="str">
        <f>IFERROR(__xludf.DUMMYFUNCTION("VLOOKUP($F182,IMPORTRANGE(""https://docs.google.com/spreadsheets/d/1vQSgNMJXdrs4S3uLfPKDLLwIaGIMAUdySOJkVaHnDLI/edit?gid=0#gid=0"",""RESUMEN!G:J""),4,0)"),"#REF!")</f>
        <v>#REF!</v>
      </c>
      <c r="L182" s="88" t="str">
        <f t="shared" si="6"/>
        <v>#REF!</v>
      </c>
      <c r="M182" s="95">
        <v>12.0</v>
      </c>
      <c r="N182" s="90">
        <f t="shared" si="7"/>
        <v>0</v>
      </c>
      <c r="O182" s="19"/>
      <c r="P182" s="59"/>
      <c r="Q182" s="19"/>
      <c r="R182" s="79"/>
    </row>
    <row r="183" ht="15.75" customHeight="1">
      <c r="A183" s="82"/>
      <c r="B183" s="83" t="str">
        <f>IFERROR(__xludf.DUMMYFUNCTION("IFERROR(VLOOKUP(CONCATENATE(C183,D183,E183,F183,G183,H183),IMPORTRANGE(""https://docs.google.com/spreadsheets/d/1vQSgNMJXdrs4S3uLfPKDLLwIaGIMAUdySOJkVaHnDLI/edit?gid=0#gid=0"",""RESUMEN!B:C""),2,FALSE),""DEFINIR"")"),"DEFINIR")</f>
        <v>DEFINIR</v>
      </c>
      <c r="C183" s="84" t="s">
        <v>3</v>
      </c>
      <c r="D183" s="84" t="s">
        <v>5</v>
      </c>
      <c r="E183" s="83" t="s">
        <v>22</v>
      </c>
      <c r="F183" s="85" t="s">
        <v>246</v>
      </c>
      <c r="G183" s="83" t="str">
        <f>IFERROR(__xludf.DUMMYFUNCTION("IF(F183="""",""INCLUIR"",VLOOKUP($F183,IMPORTRANGE(""https://docs.google.com/spreadsheets/d/1vQSgNMJXdrs4S3uLfPKDLLwIaGIMAUdySOJkVaHnDLI/edit?gid=0#gid=0"",""RESUMEN!G:I""),2,0))"),"#REF!")</f>
        <v>#REF!</v>
      </c>
      <c r="H183" s="86" t="str">
        <f>IFERROR(__xludf.DUMMYFUNCTION("IF(F183="""",""INCLUIR"",VLOOKUP($F183,IMPORTRANGE(""https://docs.google.com/spreadsheets/d/1vQSgNMJXdrs4S3uLfPKDLLwIaGIMAUdySOJkVaHnDLI/edit?gid=0#gid=0"",""RESUMEN!G:I""),3,0))"),"#REF!")</f>
        <v>#REF!</v>
      </c>
      <c r="I183" s="87" t="str">
        <f t="shared" si="4"/>
        <v>#REF!</v>
      </c>
      <c r="J183" s="87" t="str">
        <f t="shared" si="5"/>
        <v>#REF!</v>
      </c>
      <c r="K183" s="86" t="str">
        <f>IFERROR(__xludf.DUMMYFUNCTION("VLOOKUP($F183,IMPORTRANGE(""https://docs.google.com/spreadsheets/d/1vQSgNMJXdrs4S3uLfPKDLLwIaGIMAUdySOJkVaHnDLI/edit?gid=0#gid=0"",""RESUMEN!G:J""),4,0)"),"#REF!")</f>
        <v>#REF!</v>
      </c>
      <c r="L183" s="88" t="str">
        <f t="shared" si="6"/>
        <v>#REF!</v>
      </c>
      <c r="M183" s="95">
        <v>60.0</v>
      </c>
      <c r="N183" s="90">
        <f t="shared" si="7"/>
        <v>0</v>
      </c>
      <c r="O183" s="19"/>
      <c r="P183" s="59"/>
      <c r="Q183" s="19"/>
      <c r="R183" s="79"/>
    </row>
    <row r="184" ht="15.75" customHeight="1">
      <c r="A184" s="82"/>
      <c r="B184" s="83" t="str">
        <f>IFERROR(__xludf.DUMMYFUNCTION("IFERROR(VLOOKUP(CONCATENATE(C184,D184,E184,F184,G184,H184),IMPORTRANGE(""https://docs.google.com/spreadsheets/d/1vQSgNMJXdrs4S3uLfPKDLLwIaGIMAUdySOJkVaHnDLI/edit?gid=0#gid=0"",""RESUMEN!B:C""),2,FALSE),""DEFINIR"")"),"DEFINIR")</f>
        <v>DEFINIR</v>
      </c>
      <c r="C184" s="84" t="s">
        <v>3</v>
      </c>
      <c r="D184" s="84" t="s">
        <v>5</v>
      </c>
      <c r="E184" s="83" t="s">
        <v>22</v>
      </c>
      <c r="F184" s="85" t="s">
        <v>247</v>
      </c>
      <c r="G184" s="83" t="str">
        <f>IFERROR(__xludf.DUMMYFUNCTION("IF(F184="""",""INCLUIR"",VLOOKUP($F184,IMPORTRANGE(""https://docs.google.com/spreadsheets/d/1vQSgNMJXdrs4S3uLfPKDLLwIaGIMAUdySOJkVaHnDLI/edit?gid=0#gid=0"",""RESUMEN!G:I""),2,0))"),"#REF!")</f>
        <v>#REF!</v>
      </c>
      <c r="H184" s="86" t="str">
        <f>IFERROR(__xludf.DUMMYFUNCTION("IF(F184="""",""INCLUIR"",VLOOKUP($F184,IMPORTRANGE(""https://docs.google.com/spreadsheets/d/1vQSgNMJXdrs4S3uLfPKDLLwIaGIMAUdySOJkVaHnDLI/edit?gid=0#gid=0"",""RESUMEN!G:I""),3,0))"),"#REF!")</f>
        <v>#REF!</v>
      </c>
      <c r="I184" s="87" t="str">
        <f t="shared" si="4"/>
        <v>#REF!</v>
      </c>
      <c r="J184" s="87" t="str">
        <f t="shared" si="5"/>
        <v>#REF!</v>
      </c>
      <c r="K184" s="86" t="str">
        <f>IFERROR(__xludf.DUMMYFUNCTION("VLOOKUP($F184,IMPORTRANGE(""https://docs.google.com/spreadsheets/d/1vQSgNMJXdrs4S3uLfPKDLLwIaGIMAUdySOJkVaHnDLI/edit?gid=0#gid=0"",""RESUMEN!G:J""),4,0)"),"#REF!")</f>
        <v>#REF!</v>
      </c>
      <c r="L184" s="88" t="str">
        <f t="shared" si="6"/>
        <v>#REF!</v>
      </c>
      <c r="M184" s="95">
        <v>48.0</v>
      </c>
      <c r="N184" s="90">
        <f t="shared" si="7"/>
        <v>0</v>
      </c>
      <c r="O184" s="19"/>
      <c r="P184" s="59"/>
      <c r="Q184" s="19"/>
      <c r="R184" s="79"/>
    </row>
    <row r="185" ht="15.75" customHeight="1">
      <c r="A185" s="82"/>
      <c r="B185" s="83" t="str">
        <f>IFERROR(__xludf.DUMMYFUNCTION("IFERROR(VLOOKUP(CONCATENATE(C185,D185,E185,F185,G185,H185),IMPORTRANGE(""https://docs.google.com/spreadsheets/d/1vQSgNMJXdrs4S3uLfPKDLLwIaGIMAUdySOJkVaHnDLI/edit?gid=0#gid=0"",""RESUMEN!B:C""),2,FALSE),""DEFINIR"")"),"DEFINIR")</f>
        <v>DEFINIR</v>
      </c>
      <c r="C185" s="84" t="s">
        <v>2</v>
      </c>
      <c r="D185" s="84" t="s">
        <v>7</v>
      </c>
      <c r="E185" s="83" t="s">
        <v>24</v>
      </c>
      <c r="F185" s="85" t="s">
        <v>248</v>
      </c>
      <c r="G185" s="83" t="str">
        <f>IFERROR(__xludf.DUMMYFUNCTION("IF(F185="""",""INCLUIR"",VLOOKUP($F185,IMPORTRANGE(""https://docs.google.com/spreadsheets/d/1vQSgNMJXdrs4S3uLfPKDLLwIaGIMAUdySOJkVaHnDLI/edit?gid=0#gid=0"",""RESUMEN!G:I""),2,0))"),"#REF!")</f>
        <v>#REF!</v>
      </c>
      <c r="H185" s="86" t="str">
        <f>IFERROR(__xludf.DUMMYFUNCTION("IF(F185="""",""INCLUIR"",VLOOKUP($F185,IMPORTRANGE(""https://docs.google.com/spreadsheets/d/1vQSgNMJXdrs4S3uLfPKDLLwIaGIMAUdySOJkVaHnDLI/edit?gid=0#gid=0"",""RESUMEN!G:I""),3,0))"),"#REF!")</f>
        <v>#REF!</v>
      </c>
      <c r="I185" s="87" t="str">
        <f t="shared" si="4"/>
        <v>#REF!</v>
      </c>
      <c r="J185" s="87" t="str">
        <f t="shared" si="5"/>
        <v>#REF!</v>
      </c>
      <c r="K185" s="86" t="str">
        <f>IFERROR(__xludf.DUMMYFUNCTION("VLOOKUP($F185,IMPORTRANGE(""https://docs.google.com/spreadsheets/d/1vQSgNMJXdrs4S3uLfPKDLLwIaGIMAUdySOJkVaHnDLI/edit?gid=0#gid=0"",""RESUMEN!G:J""),4,0)"),"#REF!")</f>
        <v>#REF!</v>
      </c>
      <c r="L185" s="88" t="str">
        <f t="shared" si="6"/>
        <v>#REF!</v>
      </c>
      <c r="M185" s="95">
        <v>2.0</v>
      </c>
      <c r="N185" s="90">
        <f t="shared" si="7"/>
        <v>0</v>
      </c>
      <c r="O185" s="19"/>
      <c r="P185" s="59"/>
      <c r="Q185" s="19"/>
      <c r="R185" s="79"/>
    </row>
    <row r="186" ht="15.75" customHeight="1">
      <c r="A186" s="82"/>
      <c r="B186" s="83" t="str">
        <f>IFERROR(__xludf.DUMMYFUNCTION("IFERROR(VLOOKUP(CONCATENATE(C186,D186,E186,F186,G186,H186),IMPORTRANGE(""https://docs.google.com/spreadsheets/d/1vQSgNMJXdrs4S3uLfPKDLLwIaGIMAUdySOJkVaHnDLI/edit?gid=0#gid=0"",""RESUMEN!B:C""),2,FALSE),""DEFINIR"")"),"DEFINIR")</f>
        <v>DEFINIR</v>
      </c>
      <c r="C186" s="84" t="s">
        <v>3</v>
      </c>
      <c r="D186" s="84" t="s">
        <v>19</v>
      </c>
      <c r="E186" s="83" t="s">
        <v>36</v>
      </c>
      <c r="F186" s="85" t="s">
        <v>249</v>
      </c>
      <c r="G186" s="83" t="str">
        <f>IFERROR(__xludf.DUMMYFUNCTION("IF(F186="""",""INCLUIR"",VLOOKUP($F186,IMPORTRANGE(""https://docs.google.com/spreadsheets/d/1vQSgNMJXdrs4S3uLfPKDLLwIaGIMAUdySOJkVaHnDLI/edit?gid=0#gid=0"",""RESUMEN!G:I""),2,0))"),"#REF!")</f>
        <v>#REF!</v>
      </c>
      <c r="H186" s="86" t="str">
        <f>IFERROR(__xludf.DUMMYFUNCTION("IF(F186="""",""INCLUIR"",VLOOKUP($F186,IMPORTRANGE(""https://docs.google.com/spreadsheets/d/1vQSgNMJXdrs4S3uLfPKDLLwIaGIMAUdySOJkVaHnDLI/edit?gid=0#gid=0"",""RESUMEN!G:I""),3,0))"),"#REF!")</f>
        <v>#REF!</v>
      </c>
      <c r="I186" s="87" t="str">
        <f t="shared" si="4"/>
        <v>#REF!</v>
      </c>
      <c r="J186" s="87" t="str">
        <f t="shared" si="5"/>
        <v>#REF!</v>
      </c>
      <c r="K186" s="86" t="str">
        <f>IFERROR(__xludf.DUMMYFUNCTION("VLOOKUP($F186,IMPORTRANGE(""https://docs.google.com/spreadsheets/d/1vQSgNMJXdrs4S3uLfPKDLLwIaGIMAUdySOJkVaHnDLI/edit?gid=0#gid=0"",""RESUMEN!G:J""),4,0)"),"#REF!")</f>
        <v>#REF!</v>
      </c>
      <c r="L186" s="88" t="str">
        <f t="shared" si="6"/>
        <v>#REF!</v>
      </c>
      <c r="M186" s="95">
        <v>2.0</v>
      </c>
      <c r="N186" s="90">
        <f t="shared" si="7"/>
        <v>0</v>
      </c>
      <c r="O186" s="19"/>
      <c r="P186" s="59"/>
      <c r="Q186" s="19"/>
      <c r="R186" s="79"/>
    </row>
    <row r="187" ht="15.75" customHeight="1">
      <c r="A187" s="82"/>
      <c r="B187" s="83" t="str">
        <f>IFERROR(__xludf.DUMMYFUNCTION("IFERROR(VLOOKUP(CONCATENATE(C187,D187,E187,F187,G187,H187),IMPORTRANGE(""https://docs.google.com/spreadsheets/d/1vQSgNMJXdrs4S3uLfPKDLLwIaGIMAUdySOJkVaHnDLI/edit?gid=0#gid=0"",""RESUMEN!B:C""),2,FALSE),""DEFINIR"")"),"DEFINIR")</f>
        <v>DEFINIR</v>
      </c>
      <c r="C187" s="84" t="s">
        <v>3</v>
      </c>
      <c r="D187" s="84" t="s">
        <v>19</v>
      </c>
      <c r="E187" s="83" t="s">
        <v>36</v>
      </c>
      <c r="F187" s="85" t="s">
        <v>250</v>
      </c>
      <c r="G187" s="83" t="str">
        <f>IFERROR(__xludf.DUMMYFUNCTION("IF(F187="""",""INCLUIR"",VLOOKUP($F187,IMPORTRANGE(""https://docs.google.com/spreadsheets/d/1vQSgNMJXdrs4S3uLfPKDLLwIaGIMAUdySOJkVaHnDLI/edit?gid=0#gid=0"",""RESUMEN!G:I""),2,0))"),"#REF!")</f>
        <v>#REF!</v>
      </c>
      <c r="H187" s="86" t="str">
        <f>IFERROR(__xludf.DUMMYFUNCTION("IF(F187="""",""INCLUIR"",VLOOKUP($F187,IMPORTRANGE(""https://docs.google.com/spreadsheets/d/1vQSgNMJXdrs4S3uLfPKDLLwIaGIMAUdySOJkVaHnDLI/edit?gid=0#gid=0"",""RESUMEN!G:I""),3,0))"),"#REF!")</f>
        <v>#REF!</v>
      </c>
      <c r="I187" s="87" t="str">
        <f t="shared" si="4"/>
        <v>#REF!</v>
      </c>
      <c r="J187" s="87" t="str">
        <f t="shared" si="5"/>
        <v>#REF!</v>
      </c>
      <c r="K187" s="86" t="str">
        <f>IFERROR(__xludf.DUMMYFUNCTION("VLOOKUP($F187,IMPORTRANGE(""https://docs.google.com/spreadsheets/d/1vQSgNMJXdrs4S3uLfPKDLLwIaGIMAUdySOJkVaHnDLI/edit?gid=0#gid=0"",""RESUMEN!G:J""),4,0)"),"#REF!")</f>
        <v>#REF!</v>
      </c>
      <c r="L187" s="88" t="str">
        <f t="shared" si="6"/>
        <v>#REF!</v>
      </c>
      <c r="M187" s="89">
        <v>2.0</v>
      </c>
      <c r="N187" s="90">
        <f t="shared" si="7"/>
        <v>0</v>
      </c>
      <c r="O187" s="19"/>
      <c r="P187" s="59"/>
      <c r="Q187" s="19"/>
      <c r="R187" s="79"/>
    </row>
    <row r="188" ht="15.75" customHeight="1">
      <c r="A188" s="82"/>
      <c r="B188" s="83" t="str">
        <f>IFERROR(__xludf.DUMMYFUNCTION("IFERROR(VLOOKUP(CONCATENATE(C188,D188,E188,F188,G188,H188),IMPORTRANGE(""https://docs.google.com/spreadsheets/d/1vQSgNMJXdrs4S3uLfPKDLLwIaGIMAUdySOJkVaHnDLI/edit?gid=0#gid=0"",""RESUMEN!B:C""),2,FALSE),""DEFINIR"")"),"DEFINIR")</f>
        <v>DEFINIR</v>
      </c>
      <c r="C188" s="84" t="s">
        <v>3</v>
      </c>
      <c r="D188" s="84" t="s">
        <v>5</v>
      </c>
      <c r="E188" s="83" t="s">
        <v>22</v>
      </c>
      <c r="F188" s="85" t="s">
        <v>251</v>
      </c>
      <c r="G188" s="83" t="str">
        <f>IFERROR(__xludf.DUMMYFUNCTION("IF(F188="""",""INCLUIR"",VLOOKUP($F188,IMPORTRANGE(""https://docs.google.com/spreadsheets/d/1vQSgNMJXdrs4S3uLfPKDLLwIaGIMAUdySOJkVaHnDLI/edit?gid=0#gid=0"",""RESUMEN!G:I""),2,0))"),"#REF!")</f>
        <v>#REF!</v>
      </c>
      <c r="H188" s="86" t="str">
        <f>IFERROR(__xludf.DUMMYFUNCTION("IF(F188="""",""INCLUIR"",VLOOKUP($F188,IMPORTRANGE(""https://docs.google.com/spreadsheets/d/1vQSgNMJXdrs4S3uLfPKDLLwIaGIMAUdySOJkVaHnDLI/edit?gid=0#gid=0"",""RESUMEN!G:I""),3,0))"),"#REF!")</f>
        <v>#REF!</v>
      </c>
      <c r="I188" s="87" t="str">
        <f t="shared" si="4"/>
        <v>#REF!</v>
      </c>
      <c r="J188" s="87" t="str">
        <f t="shared" si="5"/>
        <v>#REF!</v>
      </c>
      <c r="K188" s="86" t="str">
        <f>IFERROR(__xludf.DUMMYFUNCTION("VLOOKUP($F188,IMPORTRANGE(""https://docs.google.com/spreadsheets/d/1vQSgNMJXdrs4S3uLfPKDLLwIaGIMAUdySOJkVaHnDLI/edit?gid=0#gid=0"",""RESUMEN!G:J""),4,0)"),"#REF!")</f>
        <v>#REF!</v>
      </c>
      <c r="L188" s="88" t="str">
        <f t="shared" si="6"/>
        <v>#REF!</v>
      </c>
      <c r="M188" s="89">
        <v>36.0</v>
      </c>
      <c r="N188" s="90">
        <f t="shared" si="7"/>
        <v>0</v>
      </c>
      <c r="O188" s="19"/>
      <c r="P188" s="59"/>
      <c r="Q188" s="19"/>
      <c r="R188" s="79"/>
    </row>
    <row r="189" ht="15.75" customHeight="1">
      <c r="A189" s="82"/>
      <c r="B189" s="83" t="str">
        <f>IFERROR(__xludf.DUMMYFUNCTION("IFERROR(VLOOKUP(CONCATENATE(C189,D189,E189,F189,G189,H189),IMPORTRANGE(""https://docs.google.com/spreadsheets/d/1vQSgNMJXdrs4S3uLfPKDLLwIaGIMAUdySOJkVaHnDLI/edit?gid=0#gid=0"",""RESUMEN!B:C""),2,FALSE),""DEFINIR"")"),"DEFINIR")</f>
        <v>DEFINIR</v>
      </c>
      <c r="C189" s="84" t="s">
        <v>2</v>
      </c>
      <c r="D189" s="84" t="s">
        <v>5</v>
      </c>
      <c r="E189" s="83" t="s">
        <v>22</v>
      </c>
      <c r="F189" s="84" t="s">
        <v>252</v>
      </c>
      <c r="G189" s="83" t="str">
        <f>IFERROR(__xludf.DUMMYFUNCTION("IF(F189="""",""INCLUIR"",VLOOKUP($F189,IMPORTRANGE(""https://docs.google.com/spreadsheets/d/1vQSgNMJXdrs4S3uLfPKDLLwIaGIMAUdySOJkVaHnDLI/edit?gid=0#gid=0"",""RESUMEN!G:I""),2,0))"),"#REF!")</f>
        <v>#REF!</v>
      </c>
      <c r="H189" s="86" t="str">
        <f>IFERROR(__xludf.DUMMYFUNCTION("IF(F189="""",""INCLUIR"",VLOOKUP($F189,IMPORTRANGE(""https://docs.google.com/spreadsheets/d/1vQSgNMJXdrs4S3uLfPKDLLwIaGIMAUdySOJkVaHnDLI/edit?gid=0#gid=0"",""RESUMEN!G:I""),3,0))"),"#REF!")</f>
        <v>#REF!</v>
      </c>
      <c r="I189" s="87" t="str">
        <f t="shared" si="4"/>
        <v>#REF!</v>
      </c>
      <c r="J189" s="87" t="str">
        <f t="shared" si="5"/>
        <v>#REF!</v>
      </c>
      <c r="K189" s="86" t="str">
        <f>IFERROR(__xludf.DUMMYFUNCTION("VLOOKUP($F189,IMPORTRANGE(""https://docs.google.com/spreadsheets/d/1vQSgNMJXdrs4S3uLfPKDLLwIaGIMAUdySOJkVaHnDLI/edit?gid=0#gid=0"",""RESUMEN!G:J""),4,0)"),"#REF!")</f>
        <v>#REF!</v>
      </c>
      <c r="L189" s="88" t="str">
        <f t="shared" si="6"/>
        <v>#REF!</v>
      </c>
      <c r="M189" s="89">
        <v>0.5</v>
      </c>
      <c r="N189" s="90">
        <f t="shared" si="7"/>
        <v>0</v>
      </c>
      <c r="O189" s="19"/>
      <c r="P189" s="59"/>
      <c r="Q189" s="19"/>
      <c r="R189" s="79"/>
    </row>
    <row r="190" ht="15.75" customHeight="1">
      <c r="A190" s="82"/>
      <c r="B190" s="83" t="str">
        <f>IFERROR(__xludf.DUMMYFUNCTION("IFERROR(VLOOKUP(CONCATENATE(C190,D190,E190,F190,G190,H190),IMPORTRANGE(""https://docs.google.com/spreadsheets/d/1vQSgNMJXdrs4S3uLfPKDLLwIaGIMAUdySOJkVaHnDLI/edit?gid=0#gid=0"",""RESUMEN!B:C""),2,FALSE),""DEFINIR"")"),"DEFINIR")</f>
        <v>DEFINIR</v>
      </c>
      <c r="C190" s="84" t="s">
        <v>3</v>
      </c>
      <c r="D190" s="84" t="s">
        <v>13</v>
      </c>
      <c r="E190" s="83" t="s">
        <v>30</v>
      </c>
      <c r="F190" s="84" t="s">
        <v>253</v>
      </c>
      <c r="G190" s="83" t="str">
        <f>IFERROR(__xludf.DUMMYFUNCTION("IF(F190="""",""INCLUIR"",VLOOKUP($F190,IMPORTRANGE(""https://docs.google.com/spreadsheets/d/1vQSgNMJXdrs4S3uLfPKDLLwIaGIMAUdySOJkVaHnDLI/edit?gid=0#gid=0"",""RESUMEN!G:I""),2,0))"),"#REF!")</f>
        <v>#REF!</v>
      </c>
      <c r="H190" s="86" t="str">
        <f>IFERROR(__xludf.DUMMYFUNCTION("IF(F190="""",""INCLUIR"",VLOOKUP($F190,IMPORTRANGE(""https://docs.google.com/spreadsheets/d/1vQSgNMJXdrs4S3uLfPKDLLwIaGIMAUdySOJkVaHnDLI/edit?gid=0#gid=0"",""RESUMEN!G:I""),3,0))"),"#REF!")</f>
        <v>#REF!</v>
      </c>
      <c r="I190" s="87" t="str">
        <f t="shared" si="4"/>
        <v>#REF!</v>
      </c>
      <c r="J190" s="87" t="str">
        <f t="shared" si="5"/>
        <v>#REF!</v>
      </c>
      <c r="K190" s="86" t="str">
        <f>IFERROR(__xludf.DUMMYFUNCTION("VLOOKUP($F190,IMPORTRANGE(""https://docs.google.com/spreadsheets/d/1vQSgNMJXdrs4S3uLfPKDLLwIaGIMAUdySOJkVaHnDLI/edit?gid=0#gid=0"",""RESUMEN!G:J""),4,0)"),"#REF!")</f>
        <v>#REF!</v>
      </c>
      <c r="L190" s="88" t="str">
        <f t="shared" si="6"/>
        <v>#REF!</v>
      </c>
      <c r="M190" s="89">
        <v>1.0</v>
      </c>
      <c r="N190" s="90">
        <f t="shared" si="7"/>
        <v>0</v>
      </c>
      <c r="O190" s="19"/>
      <c r="P190" s="59"/>
      <c r="Q190" s="19"/>
      <c r="R190" s="79"/>
    </row>
    <row r="191" ht="15.75" customHeight="1">
      <c r="A191" s="82"/>
      <c r="B191" s="83" t="str">
        <f>IFERROR(__xludf.DUMMYFUNCTION("IFERROR(VLOOKUP(CONCATENATE(C191,D191,E191,F191,G191,H191),IMPORTRANGE(""https://docs.google.com/spreadsheets/d/1vQSgNMJXdrs4S3uLfPKDLLwIaGIMAUdySOJkVaHnDLI/edit?gid=0#gid=0"",""RESUMEN!B:C""),2,FALSE),""DEFINIR"")"),"DEFINIR")</f>
        <v>DEFINIR</v>
      </c>
      <c r="C191" s="84" t="s">
        <v>3</v>
      </c>
      <c r="D191" s="84" t="s">
        <v>13</v>
      </c>
      <c r="E191" s="83" t="s">
        <v>30</v>
      </c>
      <c r="F191" s="85" t="s">
        <v>254</v>
      </c>
      <c r="G191" s="83" t="str">
        <f>IFERROR(__xludf.DUMMYFUNCTION("IF(F191="""",""INCLUIR"",VLOOKUP($F191,IMPORTRANGE(""https://docs.google.com/spreadsheets/d/1vQSgNMJXdrs4S3uLfPKDLLwIaGIMAUdySOJkVaHnDLI/edit?gid=0#gid=0"",""RESUMEN!G:I""),2,0))"),"#REF!")</f>
        <v>#REF!</v>
      </c>
      <c r="H191" s="86" t="str">
        <f>IFERROR(__xludf.DUMMYFUNCTION("IF(F191="""",""INCLUIR"",VLOOKUP($F191,IMPORTRANGE(""https://docs.google.com/spreadsheets/d/1vQSgNMJXdrs4S3uLfPKDLLwIaGIMAUdySOJkVaHnDLI/edit?gid=0#gid=0"",""RESUMEN!G:I""),3,0))"),"#REF!")</f>
        <v>#REF!</v>
      </c>
      <c r="I191" s="87" t="str">
        <f t="shared" si="4"/>
        <v>#REF!</v>
      </c>
      <c r="J191" s="87" t="str">
        <f t="shared" si="5"/>
        <v>#REF!</v>
      </c>
      <c r="K191" s="86" t="str">
        <f>IFERROR(__xludf.DUMMYFUNCTION("VLOOKUP($F191,IMPORTRANGE(""https://docs.google.com/spreadsheets/d/1vQSgNMJXdrs4S3uLfPKDLLwIaGIMAUdySOJkVaHnDLI/edit?gid=0#gid=0"",""RESUMEN!G:J""),4,0)"),"#REF!")</f>
        <v>#REF!</v>
      </c>
      <c r="L191" s="88" t="str">
        <f t="shared" si="6"/>
        <v>#REF!</v>
      </c>
      <c r="M191" s="89">
        <v>35.0</v>
      </c>
      <c r="N191" s="90">
        <f t="shared" si="7"/>
        <v>0</v>
      </c>
      <c r="O191" s="19"/>
      <c r="P191" s="59"/>
      <c r="Q191" s="19"/>
      <c r="R191" s="79"/>
    </row>
    <row r="192" ht="15.75" customHeight="1">
      <c r="A192" s="82"/>
      <c r="B192" s="83" t="str">
        <f>IFERROR(__xludf.DUMMYFUNCTION("IFERROR(VLOOKUP(CONCATENATE(C192,D192,E192,F192,G192,H192),IMPORTRANGE(""https://docs.google.com/spreadsheets/d/1vQSgNMJXdrs4S3uLfPKDLLwIaGIMAUdySOJkVaHnDLI/edit?gid=0#gid=0"",""RESUMEN!B:C""),2,FALSE),""DEFINIR"")"),"DEFINIR")</f>
        <v>DEFINIR</v>
      </c>
      <c r="C192" s="84" t="s">
        <v>3</v>
      </c>
      <c r="D192" s="84" t="s">
        <v>13</v>
      </c>
      <c r="E192" s="83" t="s">
        <v>30</v>
      </c>
      <c r="F192" s="85" t="s">
        <v>255</v>
      </c>
      <c r="G192" s="83" t="str">
        <f>IFERROR(__xludf.DUMMYFUNCTION("IF(F192="""",""INCLUIR"",VLOOKUP($F192,IMPORTRANGE(""https://docs.google.com/spreadsheets/d/1vQSgNMJXdrs4S3uLfPKDLLwIaGIMAUdySOJkVaHnDLI/edit?gid=0#gid=0"",""RESUMEN!G:I""),2,0))"),"#REF!")</f>
        <v>#REF!</v>
      </c>
      <c r="H192" s="86" t="str">
        <f>IFERROR(__xludf.DUMMYFUNCTION("IF(F192="""",""INCLUIR"",VLOOKUP($F192,IMPORTRANGE(""https://docs.google.com/spreadsheets/d/1vQSgNMJXdrs4S3uLfPKDLLwIaGIMAUdySOJkVaHnDLI/edit?gid=0#gid=0"",""RESUMEN!G:I""),3,0))"),"#REF!")</f>
        <v>#REF!</v>
      </c>
      <c r="I192" s="87" t="str">
        <f t="shared" si="4"/>
        <v>#REF!</v>
      </c>
      <c r="J192" s="87" t="str">
        <f t="shared" si="5"/>
        <v>#REF!</v>
      </c>
      <c r="K192" s="86" t="str">
        <f>IFERROR(__xludf.DUMMYFUNCTION("VLOOKUP($F192,IMPORTRANGE(""https://docs.google.com/spreadsheets/d/1vQSgNMJXdrs4S3uLfPKDLLwIaGIMAUdySOJkVaHnDLI/edit?gid=0#gid=0"",""RESUMEN!G:J""),4,0)"),"#REF!")</f>
        <v>#REF!</v>
      </c>
      <c r="L192" s="88" t="str">
        <f t="shared" si="6"/>
        <v>#REF!</v>
      </c>
      <c r="M192" s="89">
        <v>8.0</v>
      </c>
      <c r="N192" s="90">
        <f t="shared" si="7"/>
        <v>0</v>
      </c>
      <c r="O192" s="19"/>
      <c r="P192" s="59"/>
      <c r="Q192" s="19"/>
      <c r="R192" s="79"/>
    </row>
    <row r="193" ht="15.75" customHeight="1">
      <c r="A193" s="82"/>
      <c r="B193" s="83" t="str">
        <f>IFERROR(__xludf.DUMMYFUNCTION("IFERROR(VLOOKUP(CONCATENATE(C193,D193,E193,F193,G193,H193),IMPORTRANGE(""https://docs.google.com/spreadsheets/d/1vQSgNMJXdrs4S3uLfPKDLLwIaGIMAUdySOJkVaHnDLI/edit?gid=0#gid=0"",""RESUMEN!B:C""),2,FALSE),""DEFINIR"")"),"DEFINIR")</f>
        <v>DEFINIR</v>
      </c>
      <c r="C193" s="84" t="s">
        <v>3</v>
      </c>
      <c r="D193" s="84" t="s">
        <v>13</v>
      </c>
      <c r="E193" s="83" t="s">
        <v>30</v>
      </c>
      <c r="F193" s="85" t="s">
        <v>256</v>
      </c>
      <c r="G193" s="83" t="str">
        <f>IFERROR(__xludf.DUMMYFUNCTION("IF(F193="""",""INCLUIR"",VLOOKUP($F193,IMPORTRANGE(""https://docs.google.com/spreadsheets/d/1vQSgNMJXdrs4S3uLfPKDLLwIaGIMAUdySOJkVaHnDLI/edit?gid=0#gid=0"",""RESUMEN!G:I""),2,0))"),"#REF!")</f>
        <v>#REF!</v>
      </c>
      <c r="H193" s="86" t="str">
        <f>IFERROR(__xludf.DUMMYFUNCTION("IF(F193="""",""INCLUIR"",VLOOKUP($F193,IMPORTRANGE(""https://docs.google.com/spreadsheets/d/1vQSgNMJXdrs4S3uLfPKDLLwIaGIMAUdySOJkVaHnDLI/edit?gid=0#gid=0"",""RESUMEN!G:I""),3,0))"),"#REF!")</f>
        <v>#REF!</v>
      </c>
      <c r="I193" s="87" t="str">
        <f t="shared" si="4"/>
        <v>#REF!</v>
      </c>
      <c r="J193" s="87" t="str">
        <f t="shared" si="5"/>
        <v>#REF!</v>
      </c>
      <c r="K193" s="86" t="str">
        <f>IFERROR(__xludf.DUMMYFUNCTION("VLOOKUP($F193,IMPORTRANGE(""https://docs.google.com/spreadsheets/d/1vQSgNMJXdrs4S3uLfPKDLLwIaGIMAUdySOJkVaHnDLI/edit?gid=0#gid=0"",""RESUMEN!G:J""),4,0)"),"#REF!")</f>
        <v>#REF!</v>
      </c>
      <c r="L193" s="88" t="str">
        <f t="shared" si="6"/>
        <v>#REF!</v>
      </c>
      <c r="M193" s="89">
        <v>36.0</v>
      </c>
      <c r="N193" s="90">
        <f t="shared" si="7"/>
        <v>0</v>
      </c>
      <c r="O193" s="19"/>
      <c r="P193" s="59"/>
      <c r="Q193" s="19"/>
      <c r="R193" s="79"/>
    </row>
    <row r="194" ht="15.75" customHeight="1">
      <c r="A194" s="82"/>
      <c r="B194" s="83" t="str">
        <f>IFERROR(__xludf.DUMMYFUNCTION("IFERROR(VLOOKUP(CONCATENATE(C194,D194,E194,F194,G194,H194),IMPORTRANGE(""https://docs.google.com/spreadsheets/d/1vQSgNMJXdrs4S3uLfPKDLLwIaGIMAUdySOJkVaHnDLI/edit?gid=0#gid=0"",""RESUMEN!B:C""),2,FALSE),""DEFINIR"")"),"DEFINIR")</f>
        <v>DEFINIR</v>
      </c>
      <c r="C194" s="84" t="s">
        <v>3</v>
      </c>
      <c r="D194" s="84" t="s">
        <v>13</v>
      </c>
      <c r="E194" s="83" t="s">
        <v>30</v>
      </c>
      <c r="F194" s="85" t="s">
        <v>257</v>
      </c>
      <c r="G194" s="83" t="str">
        <f>IFERROR(__xludf.DUMMYFUNCTION("IF(F194="""",""INCLUIR"",VLOOKUP($F194,IMPORTRANGE(""https://docs.google.com/spreadsheets/d/1vQSgNMJXdrs4S3uLfPKDLLwIaGIMAUdySOJkVaHnDLI/edit?gid=0#gid=0"",""RESUMEN!G:I""),2,0))"),"#REF!")</f>
        <v>#REF!</v>
      </c>
      <c r="H194" s="86" t="str">
        <f>IFERROR(__xludf.DUMMYFUNCTION("IF(F194="""",""INCLUIR"",VLOOKUP($F194,IMPORTRANGE(""https://docs.google.com/spreadsheets/d/1vQSgNMJXdrs4S3uLfPKDLLwIaGIMAUdySOJkVaHnDLI/edit?gid=0#gid=0"",""RESUMEN!G:I""),3,0))"),"#REF!")</f>
        <v>#REF!</v>
      </c>
      <c r="I194" s="87" t="str">
        <f t="shared" si="4"/>
        <v>#REF!</v>
      </c>
      <c r="J194" s="87" t="str">
        <f t="shared" si="5"/>
        <v>#REF!</v>
      </c>
      <c r="K194" s="86" t="str">
        <f>IFERROR(__xludf.DUMMYFUNCTION("VLOOKUP($F194,IMPORTRANGE(""https://docs.google.com/spreadsheets/d/1vQSgNMJXdrs4S3uLfPKDLLwIaGIMAUdySOJkVaHnDLI/edit?gid=0#gid=0"",""RESUMEN!G:J""),4,0)"),"#REF!")</f>
        <v>#REF!</v>
      </c>
      <c r="L194" s="88" t="str">
        <f t="shared" si="6"/>
        <v>#REF!</v>
      </c>
      <c r="M194" s="89">
        <v>10.4</v>
      </c>
      <c r="N194" s="90">
        <f t="shared" si="7"/>
        <v>0</v>
      </c>
      <c r="O194" s="19"/>
      <c r="P194" s="59"/>
      <c r="Q194" s="19"/>
      <c r="R194" s="79"/>
    </row>
    <row r="195" ht="15.75" customHeight="1">
      <c r="A195" s="82"/>
      <c r="B195" s="83" t="str">
        <f>IFERROR(__xludf.DUMMYFUNCTION("IFERROR(VLOOKUP(CONCATENATE(C195,D195,E195,F195,G195,H195),IMPORTRANGE(""https://docs.google.com/spreadsheets/d/1vQSgNMJXdrs4S3uLfPKDLLwIaGIMAUdySOJkVaHnDLI/edit?gid=0#gid=0"",""RESUMEN!B:C""),2,FALSE),""DEFINIR"")"),"DEFINIR")</f>
        <v>DEFINIR</v>
      </c>
      <c r="C195" s="84" t="s">
        <v>3</v>
      </c>
      <c r="D195" s="84" t="s">
        <v>13</v>
      </c>
      <c r="E195" s="83" t="s">
        <v>30</v>
      </c>
      <c r="F195" s="85" t="s">
        <v>258</v>
      </c>
      <c r="G195" s="83" t="str">
        <f>IFERROR(__xludf.DUMMYFUNCTION("IF(F195="""",""INCLUIR"",VLOOKUP($F195,IMPORTRANGE(""https://docs.google.com/spreadsheets/d/1vQSgNMJXdrs4S3uLfPKDLLwIaGIMAUdySOJkVaHnDLI/edit?gid=0#gid=0"",""RESUMEN!G:I""),2,0))"),"#REF!")</f>
        <v>#REF!</v>
      </c>
      <c r="H195" s="86" t="str">
        <f>IFERROR(__xludf.DUMMYFUNCTION("IF(F195="""",""INCLUIR"",VLOOKUP($F195,IMPORTRANGE(""https://docs.google.com/spreadsheets/d/1vQSgNMJXdrs4S3uLfPKDLLwIaGIMAUdySOJkVaHnDLI/edit?gid=0#gid=0"",""RESUMEN!G:I""),3,0))"),"#REF!")</f>
        <v>#REF!</v>
      </c>
      <c r="I195" s="87" t="str">
        <f t="shared" si="4"/>
        <v>#REF!</v>
      </c>
      <c r="J195" s="87" t="str">
        <f t="shared" si="5"/>
        <v>#REF!</v>
      </c>
      <c r="K195" s="86" t="str">
        <f>IFERROR(__xludf.DUMMYFUNCTION("VLOOKUP($F195,IMPORTRANGE(""https://docs.google.com/spreadsheets/d/1vQSgNMJXdrs4S3uLfPKDLLwIaGIMAUdySOJkVaHnDLI/edit?gid=0#gid=0"",""RESUMEN!G:J""),4,0)"),"#REF!")</f>
        <v>#REF!</v>
      </c>
      <c r="L195" s="88" t="str">
        <f t="shared" si="6"/>
        <v>#REF!</v>
      </c>
      <c r="M195" s="89">
        <v>4.0</v>
      </c>
      <c r="N195" s="90">
        <f t="shared" si="7"/>
        <v>0</v>
      </c>
      <c r="O195" s="19"/>
      <c r="P195" s="59"/>
      <c r="Q195" s="19"/>
      <c r="R195" s="79"/>
    </row>
    <row r="196" ht="15.75" customHeight="1">
      <c r="A196" s="82"/>
      <c r="B196" s="83" t="str">
        <f>IFERROR(__xludf.DUMMYFUNCTION("IFERROR(VLOOKUP(CONCATENATE(C196,D196,E196,F196,G196,H196),IMPORTRANGE(""https://docs.google.com/spreadsheets/d/1vQSgNMJXdrs4S3uLfPKDLLwIaGIMAUdySOJkVaHnDLI/edit?gid=0#gid=0"",""RESUMEN!B:C""),2,FALSE),""DEFINIR"")"),"DEFINIR")</f>
        <v>DEFINIR</v>
      </c>
      <c r="C196" s="84" t="s">
        <v>3</v>
      </c>
      <c r="D196" s="84" t="s">
        <v>13</v>
      </c>
      <c r="E196" s="83" t="s">
        <v>30</v>
      </c>
      <c r="F196" s="85" t="s">
        <v>259</v>
      </c>
      <c r="G196" s="83" t="str">
        <f>IFERROR(__xludf.DUMMYFUNCTION("IF(F196="""",""INCLUIR"",VLOOKUP($F196,IMPORTRANGE(""https://docs.google.com/spreadsheets/d/1vQSgNMJXdrs4S3uLfPKDLLwIaGIMAUdySOJkVaHnDLI/edit?gid=0#gid=0"",""RESUMEN!G:I""),2,0))"),"#REF!")</f>
        <v>#REF!</v>
      </c>
      <c r="H196" s="86" t="str">
        <f>IFERROR(__xludf.DUMMYFUNCTION("IF(F196="""",""INCLUIR"",VLOOKUP($F196,IMPORTRANGE(""https://docs.google.com/spreadsheets/d/1vQSgNMJXdrs4S3uLfPKDLLwIaGIMAUdySOJkVaHnDLI/edit?gid=0#gid=0"",""RESUMEN!G:I""),3,0))"),"#REF!")</f>
        <v>#REF!</v>
      </c>
      <c r="I196" s="87" t="str">
        <f t="shared" si="4"/>
        <v>#REF!</v>
      </c>
      <c r="J196" s="87" t="str">
        <f t="shared" si="5"/>
        <v>#REF!</v>
      </c>
      <c r="K196" s="86" t="str">
        <f>IFERROR(__xludf.DUMMYFUNCTION("VLOOKUP($F196,IMPORTRANGE(""https://docs.google.com/spreadsheets/d/1vQSgNMJXdrs4S3uLfPKDLLwIaGIMAUdySOJkVaHnDLI/edit?gid=0#gid=0"",""RESUMEN!G:J""),4,0)"),"#REF!")</f>
        <v>#REF!</v>
      </c>
      <c r="L196" s="88" t="str">
        <f t="shared" si="6"/>
        <v>#REF!</v>
      </c>
      <c r="M196" s="89">
        <v>3.0</v>
      </c>
      <c r="N196" s="90">
        <f t="shared" si="7"/>
        <v>0</v>
      </c>
      <c r="O196" s="19"/>
      <c r="P196" s="59"/>
      <c r="Q196" s="19"/>
      <c r="R196" s="79"/>
    </row>
    <row r="197" ht="15.75" customHeight="1">
      <c r="A197" s="82"/>
      <c r="B197" s="83" t="str">
        <f>IFERROR(__xludf.DUMMYFUNCTION("IFERROR(VLOOKUP(CONCATENATE(C197,D197,E197,F197,G197,H197),IMPORTRANGE(""https://docs.google.com/spreadsheets/d/1vQSgNMJXdrs4S3uLfPKDLLwIaGIMAUdySOJkVaHnDLI/edit?gid=0#gid=0"",""RESUMEN!B:C""),2,FALSE),""DEFINIR"")"),"DEFINIR")</f>
        <v>DEFINIR</v>
      </c>
      <c r="C197" s="84" t="s">
        <v>3</v>
      </c>
      <c r="D197" s="84" t="s">
        <v>13</v>
      </c>
      <c r="E197" s="83" t="s">
        <v>30</v>
      </c>
      <c r="F197" s="85" t="s">
        <v>260</v>
      </c>
      <c r="G197" s="83" t="str">
        <f>IFERROR(__xludf.DUMMYFUNCTION("IF(F197="""",""INCLUIR"",VLOOKUP($F197,IMPORTRANGE(""https://docs.google.com/spreadsheets/d/1vQSgNMJXdrs4S3uLfPKDLLwIaGIMAUdySOJkVaHnDLI/edit?gid=0#gid=0"",""RESUMEN!G:I""),2,0))"),"#REF!")</f>
        <v>#REF!</v>
      </c>
      <c r="H197" s="86" t="str">
        <f>IFERROR(__xludf.DUMMYFUNCTION("IF(F197="""",""INCLUIR"",VLOOKUP($F197,IMPORTRANGE(""https://docs.google.com/spreadsheets/d/1vQSgNMJXdrs4S3uLfPKDLLwIaGIMAUdySOJkVaHnDLI/edit?gid=0#gid=0"",""RESUMEN!G:I""),3,0))"),"#REF!")</f>
        <v>#REF!</v>
      </c>
      <c r="I197" s="87" t="str">
        <f t="shared" si="4"/>
        <v>#REF!</v>
      </c>
      <c r="J197" s="87" t="str">
        <f t="shared" si="5"/>
        <v>#REF!</v>
      </c>
      <c r="K197" s="86" t="str">
        <f>IFERROR(__xludf.DUMMYFUNCTION("VLOOKUP($F197,IMPORTRANGE(""https://docs.google.com/spreadsheets/d/1vQSgNMJXdrs4S3uLfPKDLLwIaGIMAUdySOJkVaHnDLI/edit?gid=0#gid=0"",""RESUMEN!G:J""),4,0)"),"#REF!")</f>
        <v>#REF!</v>
      </c>
      <c r="L197" s="88" t="str">
        <f t="shared" si="6"/>
        <v>#REF!</v>
      </c>
      <c r="M197" s="89">
        <v>4.0</v>
      </c>
      <c r="N197" s="90">
        <f t="shared" si="7"/>
        <v>0</v>
      </c>
      <c r="O197" s="19"/>
      <c r="P197" s="59"/>
      <c r="Q197" s="19"/>
      <c r="R197" s="79"/>
    </row>
    <row r="198" ht="15.75" customHeight="1">
      <c r="A198" s="82"/>
      <c r="B198" s="83" t="str">
        <f>IFERROR(__xludf.DUMMYFUNCTION("IFERROR(VLOOKUP(CONCATENATE(C198,D198,E198,F198,G198,H198),IMPORTRANGE(""https://docs.google.com/spreadsheets/d/1vQSgNMJXdrs4S3uLfPKDLLwIaGIMAUdySOJkVaHnDLI/edit?gid=0#gid=0"",""RESUMEN!B:C""),2,FALSE),""DEFINIR"")"),"DEFINIR")</f>
        <v>DEFINIR</v>
      </c>
      <c r="C198" s="84" t="s">
        <v>3</v>
      </c>
      <c r="D198" s="84" t="s">
        <v>13</v>
      </c>
      <c r="E198" s="83" t="s">
        <v>30</v>
      </c>
      <c r="F198" s="85" t="s">
        <v>261</v>
      </c>
      <c r="G198" s="83" t="str">
        <f>IFERROR(__xludf.DUMMYFUNCTION("IF(F198="""",""INCLUIR"",VLOOKUP($F198,IMPORTRANGE(""https://docs.google.com/spreadsheets/d/1vQSgNMJXdrs4S3uLfPKDLLwIaGIMAUdySOJkVaHnDLI/edit?gid=0#gid=0"",""RESUMEN!G:I""),2,0))"),"#REF!")</f>
        <v>#REF!</v>
      </c>
      <c r="H198" s="86" t="str">
        <f>IFERROR(__xludf.DUMMYFUNCTION("IF(F198="""",""INCLUIR"",VLOOKUP($F198,IMPORTRANGE(""https://docs.google.com/spreadsheets/d/1vQSgNMJXdrs4S3uLfPKDLLwIaGIMAUdySOJkVaHnDLI/edit?gid=0#gid=0"",""RESUMEN!G:I""),3,0))"),"#REF!")</f>
        <v>#REF!</v>
      </c>
      <c r="I198" s="87" t="str">
        <f t="shared" si="4"/>
        <v>#REF!</v>
      </c>
      <c r="J198" s="87" t="str">
        <f t="shared" si="5"/>
        <v>#REF!</v>
      </c>
      <c r="K198" s="86" t="str">
        <f>IFERROR(__xludf.DUMMYFUNCTION("VLOOKUP($F198,IMPORTRANGE(""https://docs.google.com/spreadsheets/d/1vQSgNMJXdrs4S3uLfPKDLLwIaGIMAUdySOJkVaHnDLI/edit?gid=0#gid=0"",""RESUMEN!G:J""),4,0)"),"#REF!")</f>
        <v>#REF!</v>
      </c>
      <c r="L198" s="88" t="str">
        <f t="shared" si="6"/>
        <v>#REF!</v>
      </c>
      <c r="M198" s="89">
        <v>30.0</v>
      </c>
      <c r="N198" s="90">
        <f t="shared" si="7"/>
        <v>0</v>
      </c>
      <c r="O198" s="19"/>
      <c r="P198" s="59"/>
      <c r="Q198" s="19"/>
      <c r="R198" s="79"/>
    </row>
    <row r="199" ht="15.75" customHeight="1">
      <c r="A199" s="82"/>
      <c r="B199" s="83" t="str">
        <f>IFERROR(__xludf.DUMMYFUNCTION("IFERROR(VLOOKUP(CONCATENATE(C199,D199,E199,F199,G199,H199),IMPORTRANGE(""https://docs.google.com/spreadsheets/d/1vQSgNMJXdrs4S3uLfPKDLLwIaGIMAUdySOJkVaHnDLI/edit?gid=0#gid=0"",""RESUMEN!B:C""),2,FALSE),""DEFINIR"")"),"DEFINIR")</f>
        <v>DEFINIR</v>
      </c>
      <c r="C199" s="84" t="s">
        <v>3</v>
      </c>
      <c r="D199" s="84" t="s">
        <v>13</v>
      </c>
      <c r="E199" s="83" t="s">
        <v>30</v>
      </c>
      <c r="F199" s="85" t="s">
        <v>262</v>
      </c>
      <c r="G199" s="83" t="str">
        <f>IFERROR(__xludf.DUMMYFUNCTION("IF(F199="""",""INCLUIR"",VLOOKUP($F199,IMPORTRANGE(""https://docs.google.com/spreadsheets/d/1vQSgNMJXdrs4S3uLfPKDLLwIaGIMAUdySOJkVaHnDLI/edit?gid=0#gid=0"",""RESUMEN!G:I""),2,0))"),"#REF!")</f>
        <v>#REF!</v>
      </c>
      <c r="H199" s="86" t="str">
        <f>IFERROR(__xludf.DUMMYFUNCTION("IF(F199="""",""INCLUIR"",VLOOKUP($F199,IMPORTRANGE(""https://docs.google.com/spreadsheets/d/1vQSgNMJXdrs4S3uLfPKDLLwIaGIMAUdySOJkVaHnDLI/edit?gid=0#gid=0"",""RESUMEN!G:I""),3,0))"),"#REF!")</f>
        <v>#REF!</v>
      </c>
      <c r="I199" s="87" t="str">
        <f t="shared" si="4"/>
        <v>#REF!</v>
      </c>
      <c r="J199" s="87" t="str">
        <f t="shared" si="5"/>
        <v>#REF!</v>
      </c>
      <c r="K199" s="86" t="str">
        <f>IFERROR(__xludf.DUMMYFUNCTION("VLOOKUP($F199,IMPORTRANGE(""https://docs.google.com/spreadsheets/d/1vQSgNMJXdrs4S3uLfPKDLLwIaGIMAUdySOJkVaHnDLI/edit?gid=0#gid=0"",""RESUMEN!G:J""),4,0)"),"#REF!")</f>
        <v>#REF!</v>
      </c>
      <c r="L199" s="88" t="str">
        <f t="shared" si="6"/>
        <v>#REF!</v>
      </c>
      <c r="M199" s="89">
        <v>160.0</v>
      </c>
      <c r="N199" s="90">
        <f t="shared" si="7"/>
        <v>0</v>
      </c>
      <c r="O199" s="19"/>
      <c r="P199" s="59"/>
      <c r="Q199" s="19"/>
      <c r="R199" s="79"/>
    </row>
    <row r="200" ht="15.75" customHeight="1">
      <c r="A200" s="82"/>
      <c r="B200" s="83" t="str">
        <f>IFERROR(__xludf.DUMMYFUNCTION("IFERROR(VLOOKUP(CONCATENATE(C200,D200,E200,F200,G200,H200),IMPORTRANGE(""https://docs.google.com/spreadsheets/d/1vQSgNMJXdrs4S3uLfPKDLLwIaGIMAUdySOJkVaHnDLI/edit?gid=0#gid=0"",""RESUMEN!B:C""),2,FALSE),""DEFINIR"")"),"DEFINIR")</f>
        <v>DEFINIR</v>
      </c>
      <c r="C200" s="84" t="s">
        <v>3</v>
      </c>
      <c r="D200" s="84" t="s">
        <v>13</v>
      </c>
      <c r="E200" s="83" t="s">
        <v>30</v>
      </c>
      <c r="F200" s="85" t="s">
        <v>263</v>
      </c>
      <c r="G200" s="83" t="str">
        <f>IFERROR(__xludf.DUMMYFUNCTION("IF(F200="""",""INCLUIR"",VLOOKUP($F200,IMPORTRANGE(""https://docs.google.com/spreadsheets/d/1vQSgNMJXdrs4S3uLfPKDLLwIaGIMAUdySOJkVaHnDLI/edit?gid=0#gid=0"",""RESUMEN!G:I""),2,0))"),"#REF!")</f>
        <v>#REF!</v>
      </c>
      <c r="H200" s="86" t="str">
        <f>IFERROR(__xludf.DUMMYFUNCTION("IF(F200="""",""INCLUIR"",VLOOKUP($F200,IMPORTRANGE(""https://docs.google.com/spreadsheets/d/1vQSgNMJXdrs4S3uLfPKDLLwIaGIMAUdySOJkVaHnDLI/edit?gid=0#gid=0"",""RESUMEN!G:I""),3,0))"),"#REF!")</f>
        <v>#REF!</v>
      </c>
      <c r="I200" s="87" t="str">
        <f t="shared" si="4"/>
        <v>#REF!</v>
      </c>
      <c r="J200" s="87" t="str">
        <f t="shared" si="5"/>
        <v>#REF!</v>
      </c>
      <c r="K200" s="86" t="str">
        <f>IFERROR(__xludf.DUMMYFUNCTION("VLOOKUP($F200,IMPORTRANGE(""https://docs.google.com/spreadsheets/d/1vQSgNMJXdrs4S3uLfPKDLLwIaGIMAUdySOJkVaHnDLI/edit?gid=0#gid=0"",""RESUMEN!G:J""),4,0)"),"#REF!")</f>
        <v>#REF!</v>
      </c>
      <c r="L200" s="88" t="str">
        <f t="shared" si="6"/>
        <v>#REF!</v>
      </c>
      <c r="M200" s="89">
        <v>46.0</v>
      </c>
      <c r="N200" s="90">
        <f t="shared" si="7"/>
        <v>0</v>
      </c>
      <c r="O200" s="19"/>
      <c r="P200" s="59"/>
      <c r="Q200" s="19"/>
      <c r="R200" s="79"/>
    </row>
    <row r="201" ht="15.75" customHeight="1">
      <c r="A201" s="82"/>
      <c r="B201" s="83" t="str">
        <f>IFERROR(__xludf.DUMMYFUNCTION("IFERROR(VLOOKUP(CONCATENATE(C201,D201,E201,F201,G201,H201),IMPORTRANGE(""https://docs.google.com/spreadsheets/d/1vQSgNMJXdrs4S3uLfPKDLLwIaGIMAUdySOJkVaHnDLI/edit?gid=0#gid=0"",""RESUMEN!B:C""),2,FALSE),""DEFINIR"")"),"DEFINIR")</f>
        <v>DEFINIR</v>
      </c>
      <c r="C201" s="84" t="s">
        <v>3</v>
      </c>
      <c r="D201" s="84" t="s">
        <v>13</v>
      </c>
      <c r="E201" s="83" t="s">
        <v>30</v>
      </c>
      <c r="F201" s="85" t="s">
        <v>264</v>
      </c>
      <c r="G201" s="83" t="str">
        <f>IFERROR(__xludf.DUMMYFUNCTION("IF(F201="""",""INCLUIR"",VLOOKUP($F201,IMPORTRANGE(""https://docs.google.com/spreadsheets/d/1vQSgNMJXdrs4S3uLfPKDLLwIaGIMAUdySOJkVaHnDLI/edit?gid=0#gid=0"",""RESUMEN!G:I""),2,0))"),"#REF!")</f>
        <v>#REF!</v>
      </c>
      <c r="H201" s="86" t="str">
        <f>IFERROR(__xludf.DUMMYFUNCTION("IF(F201="""",""INCLUIR"",VLOOKUP($F201,IMPORTRANGE(""https://docs.google.com/spreadsheets/d/1vQSgNMJXdrs4S3uLfPKDLLwIaGIMAUdySOJkVaHnDLI/edit?gid=0#gid=0"",""RESUMEN!G:I""),3,0))"),"#REF!")</f>
        <v>#REF!</v>
      </c>
      <c r="I201" s="87" t="str">
        <f t="shared" si="4"/>
        <v>#REF!</v>
      </c>
      <c r="J201" s="87" t="str">
        <f t="shared" si="5"/>
        <v>#REF!</v>
      </c>
      <c r="K201" s="86" t="str">
        <f>IFERROR(__xludf.DUMMYFUNCTION("VLOOKUP($F201,IMPORTRANGE(""https://docs.google.com/spreadsheets/d/1vQSgNMJXdrs4S3uLfPKDLLwIaGIMAUdySOJkVaHnDLI/edit?gid=0#gid=0"",""RESUMEN!G:J""),4,0)"),"#REF!")</f>
        <v>#REF!</v>
      </c>
      <c r="L201" s="88" t="str">
        <f t="shared" si="6"/>
        <v>#REF!</v>
      </c>
      <c r="M201" s="89">
        <v>3.0</v>
      </c>
      <c r="N201" s="90">
        <f t="shared" si="7"/>
        <v>0</v>
      </c>
      <c r="O201" s="19"/>
      <c r="P201" s="59"/>
      <c r="Q201" s="19"/>
      <c r="R201" s="79"/>
    </row>
    <row r="202" ht="15.75" customHeight="1">
      <c r="A202" s="82"/>
      <c r="B202" s="83" t="str">
        <f>IFERROR(__xludf.DUMMYFUNCTION("IFERROR(VLOOKUP(CONCATENATE(C202,D202,E202,F202,G202,H202),IMPORTRANGE(""https://docs.google.com/spreadsheets/d/1vQSgNMJXdrs4S3uLfPKDLLwIaGIMAUdySOJkVaHnDLI/edit?gid=0#gid=0"",""RESUMEN!B:C""),2,FALSE),""DEFINIR"")"),"DEFINIR")</f>
        <v>DEFINIR</v>
      </c>
      <c r="C202" s="84" t="s">
        <v>3</v>
      </c>
      <c r="D202" s="84" t="s">
        <v>13</v>
      </c>
      <c r="E202" s="83" t="s">
        <v>30</v>
      </c>
      <c r="F202" s="85" t="s">
        <v>265</v>
      </c>
      <c r="G202" s="83" t="str">
        <f>IFERROR(__xludf.DUMMYFUNCTION("IF(F202="""",""INCLUIR"",VLOOKUP($F202,IMPORTRANGE(""https://docs.google.com/spreadsheets/d/1vQSgNMJXdrs4S3uLfPKDLLwIaGIMAUdySOJkVaHnDLI/edit?gid=0#gid=0"",""RESUMEN!G:I""),2,0))"),"#REF!")</f>
        <v>#REF!</v>
      </c>
      <c r="H202" s="86" t="str">
        <f>IFERROR(__xludf.DUMMYFUNCTION("IF(F202="""",""INCLUIR"",VLOOKUP($F202,IMPORTRANGE(""https://docs.google.com/spreadsheets/d/1vQSgNMJXdrs4S3uLfPKDLLwIaGIMAUdySOJkVaHnDLI/edit?gid=0#gid=0"",""RESUMEN!G:I""),3,0))"),"#REF!")</f>
        <v>#REF!</v>
      </c>
      <c r="I202" s="87" t="str">
        <f t="shared" si="4"/>
        <v>#REF!</v>
      </c>
      <c r="J202" s="87" t="str">
        <f t="shared" si="5"/>
        <v>#REF!</v>
      </c>
      <c r="K202" s="86" t="str">
        <f>IFERROR(__xludf.DUMMYFUNCTION("VLOOKUP($F202,IMPORTRANGE(""https://docs.google.com/spreadsheets/d/1vQSgNMJXdrs4S3uLfPKDLLwIaGIMAUdySOJkVaHnDLI/edit?gid=0#gid=0"",""RESUMEN!G:J""),4,0)"),"#REF!")</f>
        <v>#REF!</v>
      </c>
      <c r="L202" s="88" t="str">
        <f t="shared" si="6"/>
        <v>#REF!</v>
      </c>
      <c r="M202" s="89">
        <v>149.6</v>
      </c>
      <c r="N202" s="90">
        <f t="shared" si="7"/>
        <v>0</v>
      </c>
      <c r="O202" s="19"/>
      <c r="P202" s="59"/>
      <c r="Q202" s="19"/>
      <c r="R202" s="79"/>
    </row>
    <row r="203" ht="15.75" customHeight="1">
      <c r="A203" s="82"/>
      <c r="B203" s="83" t="str">
        <f>IFERROR(__xludf.DUMMYFUNCTION("IFERROR(VLOOKUP(CONCATENATE(C203,D203,E203,F203,G203,H203),IMPORTRANGE(""https://docs.google.com/spreadsheets/d/1vQSgNMJXdrs4S3uLfPKDLLwIaGIMAUdySOJkVaHnDLI/edit?gid=0#gid=0"",""RESUMEN!B:C""),2,FALSE),""DEFINIR"")"),"DEFINIR")</f>
        <v>DEFINIR</v>
      </c>
      <c r="C203" s="84" t="s">
        <v>3</v>
      </c>
      <c r="D203" s="84" t="s">
        <v>13</v>
      </c>
      <c r="E203" s="83" t="s">
        <v>30</v>
      </c>
      <c r="F203" s="85" t="s">
        <v>266</v>
      </c>
      <c r="G203" s="83" t="str">
        <f>IFERROR(__xludf.DUMMYFUNCTION("IF(F203="""",""INCLUIR"",VLOOKUP($F203,IMPORTRANGE(""https://docs.google.com/spreadsheets/d/1vQSgNMJXdrs4S3uLfPKDLLwIaGIMAUdySOJkVaHnDLI/edit?gid=0#gid=0"",""RESUMEN!G:I""),2,0))"),"#REF!")</f>
        <v>#REF!</v>
      </c>
      <c r="H203" s="86" t="str">
        <f>IFERROR(__xludf.DUMMYFUNCTION("IF(F203="""",""INCLUIR"",VLOOKUP($F203,IMPORTRANGE(""https://docs.google.com/spreadsheets/d/1vQSgNMJXdrs4S3uLfPKDLLwIaGIMAUdySOJkVaHnDLI/edit?gid=0#gid=0"",""RESUMEN!G:I""),3,0))"),"#REF!")</f>
        <v>#REF!</v>
      </c>
      <c r="I203" s="87" t="str">
        <f t="shared" si="4"/>
        <v>#REF!</v>
      </c>
      <c r="J203" s="87" t="str">
        <f t="shared" si="5"/>
        <v>#REF!</v>
      </c>
      <c r="K203" s="86" t="str">
        <f>IFERROR(__xludf.DUMMYFUNCTION("VLOOKUP($F203,IMPORTRANGE(""https://docs.google.com/spreadsheets/d/1vQSgNMJXdrs4S3uLfPKDLLwIaGIMAUdySOJkVaHnDLI/edit?gid=0#gid=0"",""RESUMEN!G:J""),4,0)"),"#REF!")</f>
        <v>#REF!</v>
      </c>
      <c r="L203" s="88" t="str">
        <f t="shared" si="6"/>
        <v>#REF!</v>
      </c>
      <c r="M203" s="89">
        <v>14.0</v>
      </c>
      <c r="N203" s="90">
        <f t="shared" si="7"/>
        <v>0</v>
      </c>
      <c r="O203" s="19"/>
      <c r="P203" s="59"/>
      <c r="Q203" s="19"/>
      <c r="R203" s="79"/>
    </row>
    <row r="204" ht="15.75" customHeight="1">
      <c r="A204" s="82"/>
      <c r="B204" s="83" t="str">
        <f>IFERROR(__xludf.DUMMYFUNCTION("IFERROR(VLOOKUP(CONCATENATE(C204,D204,E204,F204,G204,H204),IMPORTRANGE(""https://docs.google.com/spreadsheets/d/1vQSgNMJXdrs4S3uLfPKDLLwIaGIMAUdySOJkVaHnDLI/edit?gid=0#gid=0"",""RESUMEN!B:C""),2,FALSE),""DEFINIR"")"),"DEFINIR")</f>
        <v>DEFINIR</v>
      </c>
      <c r="C204" s="84" t="s">
        <v>3</v>
      </c>
      <c r="D204" s="84" t="s">
        <v>13</v>
      </c>
      <c r="E204" s="83" t="s">
        <v>30</v>
      </c>
      <c r="F204" s="85" t="s">
        <v>267</v>
      </c>
      <c r="G204" s="83" t="str">
        <f>IFERROR(__xludf.DUMMYFUNCTION("IF(F204="""",""INCLUIR"",VLOOKUP($F204,IMPORTRANGE(""https://docs.google.com/spreadsheets/d/1vQSgNMJXdrs4S3uLfPKDLLwIaGIMAUdySOJkVaHnDLI/edit?gid=0#gid=0"",""RESUMEN!G:I""),2,0))"),"#REF!")</f>
        <v>#REF!</v>
      </c>
      <c r="H204" s="86" t="str">
        <f>IFERROR(__xludf.DUMMYFUNCTION("IF(F204="""",""INCLUIR"",VLOOKUP($F204,IMPORTRANGE(""https://docs.google.com/spreadsheets/d/1vQSgNMJXdrs4S3uLfPKDLLwIaGIMAUdySOJkVaHnDLI/edit?gid=0#gid=0"",""RESUMEN!G:I""),3,0))"),"#REF!")</f>
        <v>#REF!</v>
      </c>
      <c r="I204" s="87" t="str">
        <f t="shared" si="4"/>
        <v>#REF!</v>
      </c>
      <c r="J204" s="87" t="str">
        <f t="shared" si="5"/>
        <v>#REF!</v>
      </c>
      <c r="K204" s="86" t="str">
        <f>IFERROR(__xludf.DUMMYFUNCTION("VLOOKUP($F204,IMPORTRANGE(""https://docs.google.com/spreadsheets/d/1vQSgNMJXdrs4S3uLfPKDLLwIaGIMAUdySOJkVaHnDLI/edit?gid=0#gid=0"",""RESUMEN!G:J""),4,0)"),"#REF!")</f>
        <v>#REF!</v>
      </c>
      <c r="L204" s="88" t="str">
        <f t="shared" si="6"/>
        <v>#REF!</v>
      </c>
      <c r="M204" s="89">
        <v>12.0</v>
      </c>
      <c r="N204" s="90">
        <f t="shared" si="7"/>
        <v>0</v>
      </c>
      <c r="O204" s="19"/>
      <c r="P204" s="59"/>
      <c r="Q204" s="19"/>
      <c r="R204" s="79"/>
    </row>
    <row r="205" ht="15.75" customHeight="1">
      <c r="A205" s="82"/>
      <c r="B205" s="83" t="str">
        <f>IFERROR(__xludf.DUMMYFUNCTION("IFERROR(VLOOKUP(CONCATENATE(C205,D205,E205,F205,G205,H205),IMPORTRANGE(""https://docs.google.com/spreadsheets/d/1vQSgNMJXdrs4S3uLfPKDLLwIaGIMAUdySOJkVaHnDLI/edit?gid=0#gid=0"",""RESUMEN!B:C""),2,FALSE),""DEFINIR"")"),"DEFINIR")</f>
        <v>DEFINIR</v>
      </c>
      <c r="C205" s="84" t="s">
        <v>3</v>
      </c>
      <c r="D205" s="84" t="s">
        <v>13</v>
      </c>
      <c r="E205" s="83" t="s">
        <v>30</v>
      </c>
      <c r="F205" s="85" t="s">
        <v>268</v>
      </c>
      <c r="G205" s="83" t="str">
        <f>IFERROR(__xludf.DUMMYFUNCTION("IF(F205="""",""INCLUIR"",VLOOKUP($F205,IMPORTRANGE(""https://docs.google.com/spreadsheets/d/1vQSgNMJXdrs4S3uLfPKDLLwIaGIMAUdySOJkVaHnDLI/edit?gid=0#gid=0"",""RESUMEN!G:I""),2,0))"),"#REF!")</f>
        <v>#REF!</v>
      </c>
      <c r="H205" s="86" t="str">
        <f>IFERROR(__xludf.DUMMYFUNCTION("IF(F205="""",""INCLUIR"",VLOOKUP($F205,IMPORTRANGE(""https://docs.google.com/spreadsheets/d/1vQSgNMJXdrs4S3uLfPKDLLwIaGIMAUdySOJkVaHnDLI/edit?gid=0#gid=0"",""RESUMEN!G:I""),3,0))"),"#REF!")</f>
        <v>#REF!</v>
      </c>
      <c r="I205" s="87" t="str">
        <f t="shared" si="4"/>
        <v>#REF!</v>
      </c>
      <c r="J205" s="87" t="str">
        <f t="shared" si="5"/>
        <v>#REF!</v>
      </c>
      <c r="K205" s="86" t="str">
        <f>IFERROR(__xludf.DUMMYFUNCTION("VLOOKUP($F205,IMPORTRANGE(""https://docs.google.com/spreadsheets/d/1vQSgNMJXdrs4S3uLfPKDLLwIaGIMAUdySOJkVaHnDLI/edit?gid=0#gid=0"",""RESUMEN!G:J""),4,0)"),"#REF!")</f>
        <v>#REF!</v>
      </c>
      <c r="L205" s="88" t="str">
        <f t="shared" si="6"/>
        <v>#REF!</v>
      </c>
      <c r="M205" s="89">
        <v>1.0</v>
      </c>
      <c r="N205" s="90">
        <f t="shared" si="7"/>
        <v>0</v>
      </c>
      <c r="O205" s="19"/>
      <c r="P205" s="59"/>
      <c r="Q205" s="19"/>
      <c r="R205" s="79"/>
    </row>
    <row r="206" ht="15.75" customHeight="1">
      <c r="A206" s="82"/>
      <c r="B206" s="83" t="str">
        <f>IFERROR(__xludf.DUMMYFUNCTION("IFERROR(VLOOKUP(CONCATENATE(C206,D206,E206,F206,G206,H206),IMPORTRANGE(""https://docs.google.com/spreadsheets/d/1vQSgNMJXdrs4S3uLfPKDLLwIaGIMAUdySOJkVaHnDLI/edit?gid=0#gid=0"",""RESUMEN!B:C""),2,FALSE),""DEFINIR"")"),"DEFINIR")</f>
        <v>DEFINIR</v>
      </c>
      <c r="C206" s="84" t="s">
        <v>3</v>
      </c>
      <c r="D206" s="84" t="s">
        <v>13</v>
      </c>
      <c r="E206" s="83" t="s">
        <v>30</v>
      </c>
      <c r="F206" s="85" t="s">
        <v>269</v>
      </c>
      <c r="G206" s="83" t="str">
        <f>IFERROR(__xludf.DUMMYFUNCTION("IF(F206="""",""INCLUIR"",VLOOKUP($F206,IMPORTRANGE(""https://docs.google.com/spreadsheets/d/1vQSgNMJXdrs4S3uLfPKDLLwIaGIMAUdySOJkVaHnDLI/edit?gid=0#gid=0"",""RESUMEN!G:I""),2,0))"),"#REF!")</f>
        <v>#REF!</v>
      </c>
      <c r="H206" s="86" t="str">
        <f>IFERROR(__xludf.DUMMYFUNCTION("IF(F206="""",""INCLUIR"",VLOOKUP($F206,IMPORTRANGE(""https://docs.google.com/spreadsheets/d/1vQSgNMJXdrs4S3uLfPKDLLwIaGIMAUdySOJkVaHnDLI/edit?gid=0#gid=0"",""RESUMEN!G:I""),3,0))"),"#REF!")</f>
        <v>#REF!</v>
      </c>
      <c r="I206" s="87" t="str">
        <f t="shared" si="4"/>
        <v>#REF!</v>
      </c>
      <c r="J206" s="87" t="str">
        <f t="shared" si="5"/>
        <v>#REF!</v>
      </c>
      <c r="K206" s="86" t="str">
        <f>IFERROR(__xludf.DUMMYFUNCTION("VLOOKUP($F206,IMPORTRANGE(""https://docs.google.com/spreadsheets/d/1vQSgNMJXdrs4S3uLfPKDLLwIaGIMAUdySOJkVaHnDLI/edit?gid=0#gid=0"",""RESUMEN!G:J""),4,0)"),"#REF!")</f>
        <v>#REF!</v>
      </c>
      <c r="L206" s="88" t="str">
        <f t="shared" si="6"/>
        <v>#REF!</v>
      </c>
      <c r="M206" s="89">
        <v>6.0</v>
      </c>
      <c r="N206" s="90">
        <f t="shared" si="7"/>
        <v>0</v>
      </c>
      <c r="O206" s="19"/>
      <c r="P206" s="59"/>
      <c r="Q206" s="19"/>
      <c r="R206" s="79"/>
    </row>
    <row r="207" ht="15.75" customHeight="1">
      <c r="A207" s="82"/>
      <c r="B207" s="83" t="str">
        <f>IFERROR(__xludf.DUMMYFUNCTION("IFERROR(VLOOKUP(CONCATENATE(C207,D207,E207,F207,G207,H207),IMPORTRANGE(""https://docs.google.com/spreadsheets/d/1vQSgNMJXdrs4S3uLfPKDLLwIaGIMAUdySOJkVaHnDLI/edit?gid=0#gid=0"",""RESUMEN!B:C""),2,FALSE),""DEFINIR"")"),"DEFINIR")</f>
        <v>DEFINIR</v>
      </c>
      <c r="C207" s="84" t="s">
        <v>3</v>
      </c>
      <c r="D207" s="84" t="s">
        <v>13</v>
      </c>
      <c r="E207" s="83" t="s">
        <v>30</v>
      </c>
      <c r="F207" s="85" t="s">
        <v>270</v>
      </c>
      <c r="G207" s="83" t="str">
        <f>IFERROR(__xludf.DUMMYFUNCTION("IF(F207="""",""INCLUIR"",VLOOKUP($F207,IMPORTRANGE(""https://docs.google.com/spreadsheets/d/1vQSgNMJXdrs4S3uLfPKDLLwIaGIMAUdySOJkVaHnDLI/edit?gid=0#gid=0"",""RESUMEN!G:I""),2,0))"),"#REF!")</f>
        <v>#REF!</v>
      </c>
      <c r="H207" s="86" t="str">
        <f>IFERROR(__xludf.DUMMYFUNCTION("IF(F207="""",""INCLUIR"",VLOOKUP($F207,IMPORTRANGE(""https://docs.google.com/spreadsheets/d/1vQSgNMJXdrs4S3uLfPKDLLwIaGIMAUdySOJkVaHnDLI/edit?gid=0#gid=0"",""RESUMEN!G:I""),3,0))"),"#REF!")</f>
        <v>#REF!</v>
      </c>
      <c r="I207" s="87" t="str">
        <f t="shared" si="4"/>
        <v>#REF!</v>
      </c>
      <c r="J207" s="87" t="str">
        <f t="shared" si="5"/>
        <v>#REF!</v>
      </c>
      <c r="K207" s="86" t="str">
        <f>IFERROR(__xludf.DUMMYFUNCTION("VLOOKUP($F207,IMPORTRANGE(""https://docs.google.com/spreadsheets/d/1vQSgNMJXdrs4S3uLfPKDLLwIaGIMAUdySOJkVaHnDLI/edit?gid=0#gid=0"",""RESUMEN!G:J""),4,0)"),"#REF!")</f>
        <v>#REF!</v>
      </c>
      <c r="L207" s="88" t="str">
        <f t="shared" si="6"/>
        <v>#REF!</v>
      </c>
      <c r="M207" s="89">
        <v>17.4</v>
      </c>
      <c r="N207" s="90">
        <f t="shared" si="7"/>
        <v>0</v>
      </c>
      <c r="O207" s="19"/>
      <c r="P207" s="59"/>
      <c r="Q207" s="19"/>
      <c r="R207" s="79"/>
    </row>
    <row r="208" ht="15.75" customHeight="1">
      <c r="A208" s="82"/>
      <c r="B208" s="83" t="str">
        <f>IFERROR(__xludf.DUMMYFUNCTION("IFERROR(VLOOKUP(CONCATENATE(C208,D208,E208,F208,G208,H208),IMPORTRANGE(""https://docs.google.com/spreadsheets/d/1vQSgNMJXdrs4S3uLfPKDLLwIaGIMAUdySOJkVaHnDLI/edit?gid=0#gid=0"",""RESUMEN!B:C""),2,FALSE),""DEFINIR"")"),"DEFINIR")</f>
        <v>DEFINIR</v>
      </c>
      <c r="C208" s="84" t="s">
        <v>3</v>
      </c>
      <c r="D208" s="84" t="s">
        <v>13</v>
      </c>
      <c r="E208" s="83" t="s">
        <v>30</v>
      </c>
      <c r="F208" s="85" t="s">
        <v>271</v>
      </c>
      <c r="G208" s="83" t="str">
        <f>IFERROR(__xludf.DUMMYFUNCTION("IF(F208="""",""INCLUIR"",VLOOKUP($F208,IMPORTRANGE(""https://docs.google.com/spreadsheets/d/1vQSgNMJXdrs4S3uLfPKDLLwIaGIMAUdySOJkVaHnDLI/edit?gid=0#gid=0"",""RESUMEN!G:I""),2,0))"),"#REF!")</f>
        <v>#REF!</v>
      </c>
      <c r="H208" s="86" t="str">
        <f>IFERROR(__xludf.DUMMYFUNCTION("IF(F208="""",""INCLUIR"",VLOOKUP($F208,IMPORTRANGE(""https://docs.google.com/spreadsheets/d/1vQSgNMJXdrs4S3uLfPKDLLwIaGIMAUdySOJkVaHnDLI/edit?gid=0#gid=0"",""RESUMEN!G:I""),3,0))"),"#REF!")</f>
        <v>#REF!</v>
      </c>
      <c r="I208" s="87" t="str">
        <f t="shared" si="4"/>
        <v>#REF!</v>
      </c>
      <c r="J208" s="87" t="str">
        <f t="shared" si="5"/>
        <v>#REF!</v>
      </c>
      <c r="K208" s="86" t="str">
        <f>IFERROR(__xludf.DUMMYFUNCTION("VLOOKUP($F208,IMPORTRANGE(""https://docs.google.com/spreadsheets/d/1vQSgNMJXdrs4S3uLfPKDLLwIaGIMAUdySOJkVaHnDLI/edit?gid=0#gid=0"",""RESUMEN!G:J""),4,0)"),"#REF!")</f>
        <v>#REF!</v>
      </c>
      <c r="L208" s="88" t="str">
        <f t="shared" si="6"/>
        <v>#REF!</v>
      </c>
      <c r="M208" s="89">
        <v>6.0</v>
      </c>
      <c r="N208" s="90">
        <f t="shared" si="7"/>
        <v>0</v>
      </c>
      <c r="O208" s="19"/>
      <c r="P208" s="59"/>
      <c r="Q208" s="19"/>
      <c r="R208" s="79"/>
    </row>
    <row r="209" ht="15.75" customHeight="1">
      <c r="A209" s="82"/>
      <c r="B209" s="83" t="str">
        <f>IFERROR(__xludf.DUMMYFUNCTION("IFERROR(VLOOKUP(CONCATENATE(C209,D209,E209,F209,G209,H209),IMPORTRANGE(""https://docs.google.com/spreadsheets/d/1vQSgNMJXdrs4S3uLfPKDLLwIaGIMAUdySOJkVaHnDLI/edit?gid=0#gid=0"",""RESUMEN!B:C""),2,FALSE),""DEFINIR"")"),"DEFINIR")</f>
        <v>DEFINIR</v>
      </c>
      <c r="C209" s="84" t="s">
        <v>3</v>
      </c>
      <c r="D209" s="84" t="s">
        <v>13</v>
      </c>
      <c r="E209" s="83" t="s">
        <v>30</v>
      </c>
      <c r="F209" s="85" t="s">
        <v>272</v>
      </c>
      <c r="G209" s="83" t="str">
        <f>IFERROR(__xludf.DUMMYFUNCTION("IF(F209="""",""INCLUIR"",VLOOKUP($F209,IMPORTRANGE(""https://docs.google.com/spreadsheets/d/1vQSgNMJXdrs4S3uLfPKDLLwIaGIMAUdySOJkVaHnDLI/edit?gid=0#gid=0"",""RESUMEN!G:I""),2,0))"),"#REF!")</f>
        <v>#REF!</v>
      </c>
      <c r="H209" s="86" t="str">
        <f>IFERROR(__xludf.DUMMYFUNCTION("IF(F209="""",""INCLUIR"",VLOOKUP($F209,IMPORTRANGE(""https://docs.google.com/spreadsheets/d/1vQSgNMJXdrs4S3uLfPKDLLwIaGIMAUdySOJkVaHnDLI/edit?gid=0#gid=0"",""RESUMEN!G:I""),3,0))"),"#REF!")</f>
        <v>#REF!</v>
      </c>
      <c r="I209" s="87" t="str">
        <f t="shared" si="4"/>
        <v>#REF!</v>
      </c>
      <c r="J209" s="87" t="str">
        <f t="shared" si="5"/>
        <v>#REF!</v>
      </c>
      <c r="K209" s="86" t="str">
        <f>IFERROR(__xludf.DUMMYFUNCTION("VLOOKUP($F209,IMPORTRANGE(""https://docs.google.com/spreadsheets/d/1vQSgNMJXdrs4S3uLfPKDLLwIaGIMAUdySOJkVaHnDLI/edit?gid=0#gid=0"",""RESUMEN!G:J""),4,0)"),"#REF!")</f>
        <v>#REF!</v>
      </c>
      <c r="L209" s="88" t="str">
        <f t="shared" si="6"/>
        <v>#REF!</v>
      </c>
      <c r="M209" s="89">
        <v>514.0</v>
      </c>
      <c r="N209" s="90">
        <f t="shared" si="7"/>
        <v>0</v>
      </c>
      <c r="O209" s="19"/>
      <c r="P209" s="59"/>
      <c r="Q209" s="19"/>
      <c r="R209" s="79"/>
    </row>
    <row r="210" ht="15.75" customHeight="1">
      <c r="A210" s="82"/>
      <c r="B210" s="83" t="str">
        <f>IFERROR(__xludf.DUMMYFUNCTION("IFERROR(VLOOKUP(CONCATENATE(C210,D210,E210,F210,G210,H210),IMPORTRANGE(""https://docs.google.com/spreadsheets/d/1vQSgNMJXdrs4S3uLfPKDLLwIaGIMAUdySOJkVaHnDLI/edit?gid=0#gid=0"",""RESUMEN!B:C""),2,FALSE),""DEFINIR"")"),"DEFINIR")</f>
        <v>DEFINIR</v>
      </c>
      <c r="C210" s="84" t="s">
        <v>3</v>
      </c>
      <c r="D210" s="84" t="s">
        <v>13</v>
      </c>
      <c r="E210" s="83" t="s">
        <v>30</v>
      </c>
      <c r="F210" s="85" t="s">
        <v>273</v>
      </c>
      <c r="G210" s="83" t="str">
        <f>IFERROR(__xludf.DUMMYFUNCTION("IF(F210="""",""INCLUIR"",VLOOKUP($F210,IMPORTRANGE(""https://docs.google.com/spreadsheets/d/1vQSgNMJXdrs4S3uLfPKDLLwIaGIMAUdySOJkVaHnDLI/edit?gid=0#gid=0"",""RESUMEN!G:I""),2,0))"),"#REF!")</f>
        <v>#REF!</v>
      </c>
      <c r="H210" s="86" t="str">
        <f>IFERROR(__xludf.DUMMYFUNCTION("IF(F210="""",""INCLUIR"",VLOOKUP($F210,IMPORTRANGE(""https://docs.google.com/spreadsheets/d/1vQSgNMJXdrs4S3uLfPKDLLwIaGIMAUdySOJkVaHnDLI/edit?gid=0#gid=0"",""RESUMEN!G:I""),3,0))"),"#REF!")</f>
        <v>#REF!</v>
      </c>
      <c r="I210" s="87" t="str">
        <f t="shared" si="4"/>
        <v>#REF!</v>
      </c>
      <c r="J210" s="87" t="str">
        <f t="shared" si="5"/>
        <v>#REF!</v>
      </c>
      <c r="K210" s="86" t="str">
        <f>IFERROR(__xludf.DUMMYFUNCTION("VLOOKUP($F210,IMPORTRANGE(""https://docs.google.com/spreadsheets/d/1vQSgNMJXdrs4S3uLfPKDLLwIaGIMAUdySOJkVaHnDLI/edit?gid=0#gid=0"",""RESUMEN!G:J""),4,0)"),"#REF!")</f>
        <v>#REF!</v>
      </c>
      <c r="L210" s="88" t="str">
        <f t="shared" si="6"/>
        <v>#REF!</v>
      </c>
      <c r="M210" s="89">
        <v>58.0</v>
      </c>
      <c r="N210" s="90">
        <f t="shared" si="7"/>
        <v>0</v>
      </c>
      <c r="O210" s="19"/>
      <c r="P210" s="59"/>
      <c r="Q210" s="19"/>
      <c r="R210" s="79"/>
    </row>
    <row r="211" ht="15.75" customHeight="1">
      <c r="A211" s="82"/>
      <c r="B211" s="83" t="str">
        <f>IFERROR(__xludf.DUMMYFUNCTION("IFERROR(VLOOKUP(CONCATENATE(C211,D211,E211,F211,G211,H211),IMPORTRANGE(""https://docs.google.com/spreadsheets/d/1vQSgNMJXdrs4S3uLfPKDLLwIaGIMAUdySOJkVaHnDLI/edit?gid=0#gid=0"",""RESUMEN!B:C""),2,FALSE),""DEFINIR"")"),"DEFINIR")</f>
        <v>DEFINIR</v>
      </c>
      <c r="C211" s="84" t="s">
        <v>3</v>
      </c>
      <c r="D211" s="84" t="s">
        <v>13</v>
      </c>
      <c r="E211" s="83" t="s">
        <v>30</v>
      </c>
      <c r="F211" s="85" t="s">
        <v>274</v>
      </c>
      <c r="G211" s="83" t="str">
        <f>IFERROR(__xludf.DUMMYFUNCTION("IF(F211="""",""INCLUIR"",VLOOKUP($F211,IMPORTRANGE(""https://docs.google.com/spreadsheets/d/1vQSgNMJXdrs4S3uLfPKDLLwIaGIMAUdySOJkVaHnDLI/edit?gid=0#gid=0"",""RESUMEN!G:I""),2,0))"),"#REF!")</f>
        <v>#REF!</v>
      </c>
      <c r="H211" s="86" t="str">
        <f>IFERROR(__xludf.DUMMYFUNCTION("IF(F211="""",""INCLUIR"",VLOOKUP($F211,IMPORTRANGE(""https://docs.google.com/spreadsheets/d/1vQSgNMJXdrs4S3uLfPKDLLwIaGIMAUdySOJkVaHnDLI/edit?gid=0#gid=0"",""RESUMEN!G:I""),3,0))"),"#REF!")</f>
        <v>#REF!</v>
      </c>
      <c r="I211" s="87" t="str">
        <f t="shared" si="4"/>
        <v>#REF!</v>
      </c>
      <c r="J211" s="87" t="str">
        <f t="shared" si="5"/>
        <v>#REF!</v>
      </c>
      <c r="K211" s="86" t="str">
        <f>IFERROR(__xludf.DUMMYFUNCTION("VLOOKUP($F211,IMPORTRANGE(""https://docs.google.com/spreadsheets/d/1vQSgNMJXdrs4S3uLfPKDLLwIaGIMAUdySOJkVaHnDLI/edit?gid=0#gid=0"",""RESUMEN!G:J""),4,0)"),"#REF!")</f>
        <v>#REF!</v>
      </c>
      <c r="L211" s="88" t="str">
        <f t="shared" si="6"/>
        <v>#REF!</v>
      </c>
      <c r="M211" s="89">
        <v>111.0</v>
      </c>
      <c r="N211" s="90">
        <f t="shared" si="7"/>
        <v>0</v>
      </c>
      <c r="O211" s="19"/>
      <c r="P211" s="59"/>
      <c r="Q211" s="19"/>
      <c r="R211" s="79"/>
    </row>
    <row r="212" ht="15.75" customHeight="1">
      <c r="A212" s="82"/>
      <c r="B212" s="83" t="str">
        <f>IFERROR(__xludf.DUMMYFUNCTION("IFERROR(VLOOKUP(CONCATENATE(C212,D212,E212,F212,G212,H212),IMPORTRANGE(""https://docs.google.com/spreadsheets/d/1vQSgNMJXdrs4S3uLfPKDLLwIaGIMAUdySOJkVaHnDLI/edit?gid=0#gid=0"",""RESUMEN!B:C""),2,FALSE),""DEFINIR"")"),"DEFINIR")</f>
        <v>DEFINIR</v>
      </c>
      <c r="C212" s="84" t="s">
        <v>3</v>
      </c>
      <c r="D212" s="84" t="s">
        <v>13</v>
      </c>
      <c r="E212" s="83" t="s">
        <v>30</v>
      </c>
      <c r="F212" s="85" t="s">
        <v>275</v>
      </c>
      <c r="G212" s="83" t="str">
        <f>IFERROR(__xludf.DUMMYFUNCTION("IF(F212="""",""INCLUIR"",VLOOKUP($F212,IMPORTRANGE(""https://docs.google.com/spreadsheets/d/1vQSgNMJXdrs4S3uLfPKDLLwIaGIMAUdySOJkVaHnDLI/edit?gid=0#gid=0"",""RESUMEN!G:I""),2,0))"),"#REF!")</f>
        <v>#REF!</v>
      </c>
      <c r="H212" s="86" t="str">
        <f>IFERROR(__xludf.DUMMYFUNCTION("IF(F212="""",""INCLUIR"",VLOOKUP($F212,IMPORTRANGE(""https://docs.google.com/spreadsheets/d/1vQSgNMJXdrs4S3uLfPKDLLwIaGIMAUdySOJkVaHnDLI/edit?gid=0#gid=0"",""RESUMEN!G:I""),3,0))"),"#REF!")</f>
        <v>#REF!</v>
      </c>
      <c r="I212" s="87" t="str">
        <f t="shared" si="4"/>
        <v>#REF!</v>
      </c>
      <c r="J212" s="87" t="str">
        <f t="shared" si="5"/>
        <v>#REF!</v>
      </c>
      <c r="K212" s="86" t="str">
        <f>IFERROR(__xludf.DUMMYFUNCTION("VLOOKUP($F212,IMPORTRANGE(""https://docs.google.com/spreadsheets/d/1vQSgNMJXdrs4S3uLfPKDLLwIaGIMAUdySOJkVaHnDLI/edit?gid=0#gid=0"",""RESUMEN!G:J""),4,0)"),"#REF!")</f>
        <v>#REF!</v>
      </c>
      <c r="L212" s="88" t="str">
        <f t="shared" si="6"/>
        <v>#REF!</v>
      </c>
      <c r="M212" s="89">
        <v>63.0</v>
      </c>
      <c r="N212" s="90">
        <f t="shared" si="7"/>
        <v>0</v>
      </c>
      <c r="O212" s="19"/>
      <c r="P212" s="59"/>
      <c r="Q212" s="19"/>
      <c r="R212" s="79"/>
    </row>
    <row r="213" ht="15.75" customHeight="1">
      <c r="A213" s="82"/>
      <c r="B213" s="83" t="str">
        <f>IFERROR(__xludf.DUMMYFUNCTION("IFERROR(VLOOKUP(CONCATENATE(C213,D213,E213,F213,G213,H213),IMPORTRANGE(""https://docs.google.com/spreadsheets/d/1vQSgNMJXdrs4S3uLfPKDLLwIaGIMAUdySOJkVaHnDLI/edit?gid=0#gid=0"",""RESUMEN!B:C""),2,FALSE),""DEFINIR"")"),"DEFINIR")</f>
        <v>DEFINIR</v>
      </c>
      <c r="C213" s="84" t="s">
        <v>3</v>
      </c>
      <c r="D213" s="84" t="s">
        <v>13</v>
      </c>
      <c r="E213" s="83" t="s">
        <v>30</v>
      </c>
      <c r="F213" s="85" t="s">
        <v>276</v>
      </c>
      <c r="G213" s="83" t="str">
        <f>IFERROR(__xludf.DUMMYFUNCTION("IF(F213="""",""INCLUIR"",VLOOKUP($F213,IMPORTRANGE(""https://docs.google.com/spreadsheets/d/1vQSgNMJXdrs4S3uLfPKDLLwIaGIMAUdySOJkVaHnDLI/edit?gid=0#gid=0"",""RESUMEN!G:I""),2,0))"),"#REF!")</f>
        <v>#REF!</v>
      </c>
      <c r="H213" s="86" t="str">
        <f>IFERROR(__xludf.DUMMYFUNCTION("IF(F213="""",""INCLUIR"",VLOOKUP($F213,IMPORTRANGE(""https://docs.google.com/spreadsheets/d/1vQSgNMJXdrs4S3uLfPKDLLwIaGIMAUdySOJkVaHnDLI/edit?gid=0#gid=0"",""RESUMEN!G:I""),3,0))"),"#REF!")</f>
        <v>#REF!</v>
      </c>
      <c r="I213" s="87" t="str">
        <f t="shared" si="4"/>
        <v>#REF!</v>
      </c>
      <c r="J213" s="87" t="str">
        <f t="shared" si="5"/>
        <v>#REF!</v>
      </c>
      <c r="K213" s="86" t="str">
        <f>IFERROR(__xludf.DUMMYFUNCTION("VLOOKUP($F213,IMPORTRANGE(""https://docs.google.com/spreadsheets/d/1vQSgNMJXdrs4S3uLfPKDLLwIaGIMAUdySOJkVaHnDLI/edit?gid=0#gid=0"",""RESUMEN!G:J""),4,0)"),"#REF!")</f>
        <v>#REF!</v>
      </c>
      <c r="L213" s="88" t="str">
        <f t="shared" si="6"/>
        <v>#REF!</v>
      </c>
      <c r="M213" s="89">
        <v>21.0</v>
      </c>
      <c r="N213" s="90">
        <f t="shared" si="7"/>
        <v>0</v>
      </c>
      <c r="O213" s="19"/>
      <c r="P213" s="59"/>
      <c r="Q213" s="19"/>
      <c r="R213" s="79"/>
    </row>
    <row r="214" ht="15.75" customHeight="1">
      <c r="A214" s="82"/>
      <c r="B214" s="83" t="str">
        <f>IFERROR(__xludf.DUMMYFUNCTION("IFERROR(VLOOKUP(CONCATENATE(C214,D214,E214,F214,G214,H214),IMPORTRANGE(""https://docs.google.com/spreadsheets/d/1vQSgNMJXdrs4S3uLfPKDLLwIaGIMAUdySOJkVaHnDLI/edit?gid=0#gid=0"",""RESUMEN!B:C""),2,FALSE),""DEFINIR"")"),"DEFINIR")</f>
        <v>DEFINIR</v>
      </c>
      <c r="C214" s="84" t="s">
        <v>3</v>
      </c>
      <c r="D214" s="84" t="s">
        <v>13</v>
      </c>
      <c r="E214" s="83" t="s">
        <v>30</v>
      </c>
      <c r="F214" s="85" t="s">
        <v>277</v>
      </c>
      <c r="G214" s="83" t="str">
        <f>IFERROR(__xludf.DUMMYFUNCTION("IF(F214="""",""INCLUIR"",VLOOKUP($F214,IMPORTRANGE(""https://docs.google.com/spreadsheets/d/1vQSgNMJXdrs4S3uLfPKDLLwIaGIMAUdySOJkVaHnDLI/edit?gid=0#gid=0"",""RESUMEN!G:I""),2,0))"),"#REF!")</f>
        <v>#REF!</v>
      </c>
      <c r="H214" s="86" t="str">
        <f>IFERROR(__xludf.DUMMYFUNCTION("IF(F214="""",""INCLUIR"",VLOOKUP($F214,IMPORTRANGE(""https://docs.google.com/spreadsheets/d/1vQSgNMJXdrs4S3uLfPKDLLwIaGIMAUdySOJkVaHnDLI/edit?gid=0#gid=0"",""RESUMEN!G:I""),3,0))"),"#REF!")</f>
        <v>#REF!</v>
      </c>
      <c r="I214" s="87" t="str">
        <f t="shared" si="4"/>
        <v>#REF!</v>
      </c>
      <c r="J214" s="87" t="str">
        <f t="shared" si="5"/>
        <v>#REF!</v>
      </c>
      <c r="K214" s="86" t="str">
        <f>IFERROR(__xludf.DUMMYFUNCTION("VLOOKUP($F214,IMPORTRANGE(""https://docs.google.com/spreadsheets/d/1vQSgNMJXdrs4S3uLfPKDLLwIaGIMAUdySOJkVaHnDLI/edit?gid=0#gid=0"",""RESUMEN!G:J""),4,0)"),"#REF!")</f>
        <v>#REF!</v>
      </c>
      <c r="L214" s="88" t="str">
        <f t="shared" si="6"/>
        <v>#REF!</v>
      </c>
      <c r="M214" s="89">
        <v>3.0</v>
      </c>
      <c r="N214" s="90">
        <f t="shared" si="7"/>
        <v>0</v>
      </c>
      <c r="O214" s="19"/>
      <c r="P214" s="59"/>
      <c r="Q214" s="19"/>
      <c r="R214" s="79"/>
    </row>
    <row r="215" ht="15.75" customHeight="1">
      <c r="A215" s="82"/>
      <c r="B215" s="83" t="str">
        <f>IFERROR(__xludf.DUMMYFUNCTION("IFERROR(VLOOKUP(CONCATENATE(C215,D215,E215,F215,G215,H215),IMPORTRANGE(""https://docs.google.com/spreadsheets/d/1vQSgNMJXdrs4S3uLfPKDLLwIaGIMAUdySOJkVaHnDLI/edit?gid=0#gid=0"",""RESUMEN!B:C""),2,FALSE),""DEFINIR"")"),"DEFINIR")</f>
        <v>DEFINIR</v>
      </c>
      <c r="C215" s="84" t="s">
        <v>3</v>
      </c>
      <c r="D215" s="84" t="s">
        <v>13</v>
      </c>
      <c r="E215" s="83" t="s">
        <v>30</v>
      </c>
      <c r="F215" s="85" t="s">
        <v>278</v>
      </c>
      <c r="G215" s="83" t="str">
        <f>IFERROR(__xludf.DUMMYFUNCTION("IF(F215="""",""INCLUIR"",VLOOKUP($F215,IMPORTRANGE(""https://docs.google.com/spreadsheets/d/1vQSgNMJXdrs4S3uLfPKDLLwIaGIMAUdySOJkVaHnDLI/edit?gid=0#gid=0"",""RESUMEN!G:I""),2,0))"),"#REF!")</f>
        <v>#REF!</v>
      </c>
      <c r="H215" s="86" t="str">
        <f>IFERROR(__xludf.DUMMYFUNCTION("IF(F215="""",""INCLUIR"",VLOOKUP($F215,IMPORTRANGE(""https://docs.google.com/spreadsheets/d/1vQSgNMJXdrs4S3uLfPKDLLwIaGIMAUdySOJkVaHnDLI/edit?gid=0#gid=0"",""RESUMEN!G:I""),3,0))"),"#REF!")</f>
        <v>#REF!</v>
      </c>
      <c r="I215" s="87" t="str">
        <f t="shared" si="4"/>
        <v>#REF!</v>
      </c>
      <c r="J215" s="87" t="str">
        <f t="shared" si="5"/>
        <v>#REF!</v>
      </c>
      <c r="K215" s="86" t="str">
        <f>IFERROR(__xludf.DUMMYFUNCTION("VLOOKUP($F215,IMPORTRANGE(""https://docs.google.com/spreadsheets/d/1vQSgNMJXdrs4S3uLfPKDLLwIaGIMAUdySOJkVaHnDLI/edit?gid=0#gid=0"",""RESUMEN!G:J""),4,0)"),"#REF!")</f>
        <v>#REF!</v>
      </c>
      <c r="L215" s="88" t="str">
        <f t="shared" si="6"/>
        <v>#REF!</v>
      </c>
      <c r="M215" s="89">
        <v>2.0</v>
      </c>
      <c r="N215" s="90">
        <f t="shared" si="7"/>
        <v>0</v>
      </c>
      <c r="O215" s="19"/>
      <c r="P215" s="59"/>
      <c r="Q215" s="19"/>
      <c r="R215" s="79"/>
    </row>
    <row r="216" ht="15.75" customHeight="1">
      <c r="A216" s="82"/>
      <c r="B216" s="83" t="str">
        <f>IFERROR(__xludf.DUMMYFUNCTION("IFERROR(VLOOKUP(CONCATENATE(C216,D216,E216,F216,G216,H216),IMPORTRANGE(""https://docs.google.com/spreadsheets/d/1vQSgNMJXdrs4S3uLfPKDLLwIaGIMAUdySOJkVaHnDLI/edit?gid=0#gid=0"",""RESUMEN!B:C""),2,FALSE),""DEFINIR"")"),"DEFINIR")</f>
        <v>DEFINIR</v>
      </c>
      <c r="C216" s="84" t="s">
        <v>3</v>
      </c>
      <c r="D216" s="84" t="s">
        <v>13</v>
      </c>
      <c r="E216" s="83" t="s">
        <v>30</v>
      </c>
      <c r="F216" s="85" t="s">
        <v>279</v>
      </c>
      <c r="G216" s="83" t="str">
        <f>IFERROR(__xludf.DUMMYFUNCTION("IF(F216="""",""INCLUIR"",VLOOKUP($F216,IMPORTRANGE(""https://docs.google.com/spreadsheets/d/1vQSgNMJXdrs4S3uLfPKDLLwIaGIMAUdySOJkVaHnDLI/edit?gid=0#gid=0"",""RESUMEN!G:I""),2,0))"),"#REF!")</f>
        <v>#REF!</v>
      </c>
      <c r="H216" s="86" t="str">
        <f>IFERROR(__xludf.DUMMYFUNCTION("IF(F216="""",""INCLUIR"",VLOOKUP($F216,IMPORTRANGE(""https://docs.google.com/spreadsheets/d/1vQSgNMJXdrs4S3uLfPKDLLwIaGIMAUdySOJkVaHnDLI/edit?gid=0#gid=0"",""RESUMEN!G:I""),3,0))"),"#REF!")</f>
        <v>#REF!</v>
      </c>
      <c r="I216" s="87" t="str">
        <f t="shared" si="4"/>
        <v>#REF!</v>
      </c>
      <c r="J216" s="87" t="str">
        <f t="shared" si="5"/>
        <v>#REF!</v>
      </c>
      <c r="K216" s="86" t="str">
        <f>IFERROR(__xludf.DUMMYFUNCTION("VLOOKUP($F216,IMPORTRANGE(""https://docs.google.com/spreadsheets/d/1vQSgNMJXdrs4S3uLfPKDLLwIaGIMAUdySOJkVaHnDLI/edit?gid=0#gid=0"",""RESUMEN!G:J""),4,0)"),"#REF!")</f>
        <v>#REF!</v>
      </c>
      <c r="L216" s="88" t="str">
        <f t="shared" si="6"/>
        <v>#REF!</v>
      </c>
      <c r="M216" s="89">
        <v>3.0</v>
      </c>
      <c r="N216" s="90">
        <f t="shared" si="7"/>
        <v>0</v>
      </c>
      <c r="O216" s="19"/>
      <c r="P216" s="59"/>
      <c r="Q216" s="19"/>
      <c r="R216" s="79"/>
    </row>
    <row r="217" ht="15.75" customHeight="1">
      <c r="A217" s="82"/>
      <c r="B217" s="83" t="str">
        <f>IFERROR(__xludf.DUMMYFUNCTION("IFERROR(VLOOKUP(CONCATENATE(C217,D217,E217,F217,G217,H217),IMPORTRANGE(""https://docs.google.com/spreadsheets/d/1vQSgNMJXdrs4S3uLfPKDLLwIaGIMAUdySOJkVaHnDLI/edit?gid=0#gid=0"",""RESUMEN!B:C""),2,FALSE),""DEFINIR"")"),"DEFINIR")</f>
        <v>DEFINIR</v>
      </c>
      <c r="C217" s="84" t="s">
        <v>3</v>
      </c>
      <c r="D217" s="84" t="s">
        <v>13</v>
      </c>
      <c r="E217" s="83" t="s">
        <v>30</v>
      </c>
      <c r="F217" s="85" t="s">
        <v>280</v>
      </c>
      <c r="G217" s="83" t="str">
        <f>IFERROR(__xludf.DUMMYFUNCTION("IF(F217="""",""INCLUIR"",VLOOKUP($F217,IMPORTRANGE(""https://docs.google.com/spreadsheets/d/1vQSgNMJXdrs4S3uLfPKDLLwIaGIMAUdySOJkVaHnDLI/edit?gid=0#gid=0"",""RESUMEN!G:I""),2,0))"),"#REF!")</f>
        <v>#REF!</v>
      </c>
      <c r="H217" s="86" t="str">
        <f>IFERROR(__xludf.DUMMYFUNCTION("IF(F217="""",""INCLUIR"",VLOOKUP($F217,IMPORTRANGE(""https://docs.google.com/spreadsheets/d/1vQSgNMJXdrs4S3uLfPKDLLwIaGIMAUdySOJkVaHnDLI/edit?gid=0#gid=0"",""RESUMEN!G:I""),3,0))"),"#REF!")</f>
        <v>#REF!</v>
      </c>
      <c r="I217" s="87" t="str">
        <f t="shared" si="4"/>
        <v>#REF!</v>
      </c>
      <c r="J217" s="87" t="str">
        <f t="shared" si="5"/>
        <v>#REF!</v>
      </c>
      <c r="K217" s="86" t="str">
        <f>IFERROR(__xludf.DUMMYFUNCTION("VLOOKUP($F217,IMPORTRANGE(""https://docs.google.com/spreadsheets/d/1vQSgNMJXdrs4S3uLfPKDLLwIaGIMAUdySOJkVaHnDLI/edit?gid=0#gid=0"",""RESUMEN!G:J""),4,0)"),"#REF!")</f>
        <v>#REF!</v>
      </c>
      <c r="L217" s="88" t="str">
        <f t="shared" si="6"/>
        <v>#REF!</v>
      </c>
      <c r="M217" s="89">
        <v>7.0</v>
      </c>
      <c r="N217" s="90">
        <f t="shared" si="7"/>
        <v>0</v>
      </c>
      <c r="O217" s="19"/>
      <c r="P217" s="59"/>
      <c r="Q217" s="19"/>
      <c r="R217" s="79"/>
    </row>
    <row r="218" ht="15.75" customHeight="1">
      <c r="A218" s="82"/>
      <c r="B218" s="83" t="str">
        <f>IFERROR(__xludf.DUMMYFUNCTION("IFERROR(VLOOKUP(CONCATENATE(C218,D218,E218,F218,G218,H218),IMPORTRANGE(""https://docs.google.com/spreadsheets/d/1vQSgNMJXdrs4S3uLfPKDLLwIaGIMAUdySOJkVaHnDLI/edit?gid=0#gid=0"",""RESUMEN!B:C""),2,FALSE),""DEFINIR"")"),"DEFINIR")</f>
        <v>DEFINIR</v>
      </c>
      <c r="C218" s="84" t="s">
        <v>3</v>
      </c>
      <c r="D218" s="84" t="s">
        <v>13</v>
      </c>
      <c r="E218" s="83" t="s">
        <v>30</v>
      </c>
      <c r="F218" s="85" t="s">
        <v>281</v>
      </c>
      <c r="G218" s="83" t="str">
        <f>IFERROR(__xludf.DUMMYFUNCTION("IF(F218="""",""INCLUIR"",VLOOKUP($F218,IMPORTRANGE(""https://docs.google.com/spreadsheets/d/1vQSgNMJXdrs4S3uLfPKDLLwIaGIMAUdySOJkVaHnDLI/edit?gid=0#gid=0"",""RESUMEN!G:I""),2,0))"),"#REF!")</f>
        <v>#REF!</v>
      </c>
      <c r="H218" s="86" t="str">
        <f>IFERROR(__xludf.DUMMYFUNCTION("IF(F218="""",""INCLUIR"",VLOOKUP($F218,IMPORTRANGE(""https://docs.google.com/spreadsheets/d/1vQSgNMJXdrs4S3uLfPKDLLwIaGIMAUdySOJkVaHnDLI/edit?gid=0#gid=0"",""RESUMEN!G:I""),3,0))"),"#REF!")</f>
        <v>#REF!</v>
      </c>
      <c r="I218" s="87" t="str">
        <f t="shared" si="4"/>
        <v>#REF!</v>
      </c>
      <c r="J218" s="87" t="str">
        <f t="shared" si="5"/>
        <v>#REF!</v>
      </c>
      <c r="K218" s="86" t="str">
        <f>IFERROR(__xludf.DUMMYFUNCTION("VLOOKUP($F218,IMPORTRANGE(""https://docs.google.com/spreadsheets/d/1vQSgNMJXdrs4S3uLfPKDLLwIaGIMAUdySOJkVaHnDLI/edit?gid=0#gid=0"",""RESUMEN!G:J""),4,0)"),"#REF!")</f>
        <v>#REF!</v>
      </c>
      <c r="L218" s="88" t="str">
        <f t="shared" si="6"/>
        <v>#REF!</v>
      </c>
      <c r="M218" s="89">
        <v>40.0</v>
      </c>
      <c r="N218" s="90">
        <f t="shared" si="7"/>
        <v>0</v>
      </c>
      <c r="O218" s="19"/>
      <c r="P218" s="59"/>
      <c r="Q218" s="19"/>
      <c r="R218" s="79"/>
    </row>
    <row r="219" ht="15.75" customHeight="1">
      <c r="A219" s="82"/>
      <c r="B219" s="83" t="str">
        <f>IFERROR(__xludf.DUMMYFUNCTION("IFERROR(VLOOKUP(CONCATENATE(C219,D219,E219,F219,G219,H219),IMPORTRANGE(""https://docs.google.com/spreadsheets/d/1vQSgNMJXdrs4S3uLfPKDLLwIaGIMAUdySOJkVaHnDLI/edit?gid=0#gid=0"",""RESUMEN!B:C""),2,FALSE),""DEFINIR"")"),"DEFINIR")</f>
        <v>DEFINIR</v>
      </c>
      <c r="C219" s="84" t="s">
        <v>3</v>
      </c>
      <c r="D219" s="84" t="s">
        <v>13</v>
      </c>
      <c r="E219" s="83" t="s">
        <v>30</v>
      </c>
      <c r="F219" s="85" t="s">
        <v>282</v>
      </c>
      <c r="G219" s="83" t="str">
        <f>IFERROR(__xludf.DUMMYFUNCTION("IF(F219="""",""INCLUIR"",VLOOKUP($F219,IMPORTRANGE(""https://docs.google.com/spreadsheets/d/1vQSgNMJXdrs4S3uLfPKDLLwIaGIMAUdySOJkVaHnDLI/edit?gid=0#gid=0"",""RESUMEN!G:I""),2,0))"),"#REF!")</f>
        <v>#REF!</v>
      </c>
      <c r="H219" s="86" t="str">
        <f>IFERROR(__xludf.DUMMYFUNCTION("IF(F219="""",""INCLUIR"",VLOOKUP($F219,IMPORTRANGE(""https://docs.google.com/spreadsheets/d/1vQSgNMJXdrs4S3uLfPKDLLwIaGIMAUdySOJkVaHnDLI/edit?gid=0#gid=0"",""RESUMEN!G:I""),3,0))"),"#REF!")</f>
        <v>#REF!</v>
      </c>
      <c r="I219" s="87" t="str">
        <f t="shared" si="4"/>
        <v>#REF!</v>
      </c>
      <c r="J219" s="87" t="str">
        <f t="shared" si="5"/>
        <v>#REF!</v>
      </c>
      <c r="K219" s="86" t="str">
        <f>IFERROR(__xludf.DUMMYFUNCTION("VLOOKUP($F219,IMPORTRANGE(""https://docs.google.com/spreadsheets/d/1vQSgNMJXdrs4S3uLfPKDLLwIaGIMAUdySOJkVaHnDLI/edit?gid=0#gid=0"",""RESUMEN!G:J""),4,0)"),"#REF!")</f>
        <v>#REF!</v>
      </c>
      <c r="L219" s="88" t="str">
        <f t="shared" si="6"/>
        <v>#REF!</v>
      </c>
      <c r="M219" s="89">
        <v>3.0</v>
      </c>
      <c r="N219" s="90">
        <f t="shared" si="7"/>
        <v>0</v>
      </c>
      <c r="O219" s="19"/>
      <c r="P219" s="59"/>
      <c r="Q219" s="19"/>
      <c r="R219" s="79"/>
    </row>
    <row r="220" ht="15.75" customHeight="1">
      <c r="A220" s="82"/>
      <c r="B220" s="83" t="str">
        <f>IFERROR(__xludf.DUMMYFUNCTION("IFERROR(VLOOKUP(CONCATENATE(C220,D220,E220,F220,G220,H220),IMPORTRANGE(""https://docs.google.com/spreadsheets/d/1vQSgNMJXdrs4S3uLfPKDLLwIaGIMAUdySOJkVaHnDLI/edit?gid=0#gid=0"",""RESUMEN!B:C""),2,FALSE),""DEFINIR"")"),"DEFINIR")</f>
        <v>DEFINIR</v>
      </c>
      <c r="C220" s="84" t="s">
        <v>3</v>
      </c>
      <c r="D220" s="84" t="s">
        <v>13</v>
      </c>
      <c r="E220" s="83" t="s">
        <v>30</v>
      </c>
      <c r="F220" s="85" t="s">
        <v>283</v>
      </c>
      <c r="G220" s="83" t="str">
        <f>IFERROR(__xludf.DUMMYFUNCTION("IF(F220="""",""INCLUIR"",VLOOKUP($F220,IMPORTRANGE(""https://docs.google.com/spreadsheets/d/1vQSgNMJXdrs4S3uLfPKDLLwIaGIMAUdySOJkVaHnDLI/edit?gid=0#gid=0"",""RESUMEN!G:I""),2,0))"),"#REF!")</f>
        <v>#REF!</v>
      </c>
      <c r="H220" s="86" t="str">
        <f>IFERROR(__xludf.DUMMYFUNCTION("IF(F220="""",""INCLUIR"",VLOOKUP($F220,IMPORTRANGE(""https://docs.google.com/spreadsheets/d/1vQSgNMJXdrs4S3uLfPKDLLwIaGIMAUdySOJkVaHnDLI/edit?gid=0#gid=0"",""RESUMEN!G:I""),3,0))"),"#REF!")</f>
        <v>#REF!</v>
      </c>
      <c r="I220" s="87" t="str">
        <f t="shared" si="4"/>
        <v>#REF!</v>
      </c>
      <c r="J220" s="87" t="str">
        <f t="shared" si="5"/>
        <v>#REF!</v>
      </c>
      <c r="K220" s="86" t="str">
        <f>IFERROR(__xludf.DUMMYFUNCTION("VLOOKUP($F220,IMPORTRANGE(""https://docs.google.com/spreadsheets/d/1vQSgNMJXdrs4S3uLfPKDLLwIaGIMAUdySOJkVaHnDLI/edit?gid=0#gid=0"",""RESUMEN!G:J""),4,0)"),"#REF!")</f>
        <v>#REF!</v>
      </c>
      <c r="L220" s="88" t="str">
        <f t="shared" si="6"/>
        <v>#REF!</v>
      </c>
      <c r="M220" s="89">
        <v>13.0</v>
      </c>
      <c r="N220" s="90">
        <f t="shared" si="7"/>
        <v>0</v>
      </c>
      <c r="O220" s="19"/>
      <c r="P220" s="59"/>
      <c r="Q220" s="19"/>
      <c r="R220" s="79"/>
    </row>
    <row r="221" ht="15.75" customHeight="1">
      <c r="A221" s="82"/>
      <c r="B221" s="83" t="str">
        <f>IFERROR(__xludf.DUMMYFUNCTION("IFERROR(VLOOKUP(CONCATENATE(C221,D221,E221,F221,G221,H221),IMPORTRANGE(""https://docs.google.com/spreadsheets/d/1vQSgNMJXdrs4S3uLfPKDLLwIaGIMAUdySOJkVaHnDLI/edit?gid=0#gid=0"",""RESUMEN!B:C""),2,FALSE),""DEFINIR"")"),"DEFINIR")</f>
        <v>DEFINIR</v>
      </c>
      <c r="C221" s="84" t="s">
        <v>3</v>
      </c>
      <c r="D221" s="84" t="s">
        <v>13</v>
      </c>
      <c r="E221" s="83" t="s">
        <v>30</v>
      </c>
      <c r="F221" s="85" t="s">
        <v>284</v>
      </c>
      <c r="G221" s="83" t="str">
        <f>IFERROR(__xludf.DUMMYFUNCTION("IF(F221="""",""INCLUIR"",VLOOKUP($F221,IMPORTRANGE(""https://docs.google.com/spreadsheets/d/1vQSgNMJXdrs4S3uLfPKDLLwIaGIMAUdySOJkVaHnDLI/edit?gid=0#gid=0"",""RESUMEN!G:I""),2,0))"),"#REF!")</f>
        <v>#REF!</v>
      </c>
      <c r="H221" s="86" t="str">
        <f>IFERROR(__xludf.DUMMYFUNCTION("IF(F221="""",""INCLUIR"",VLOOKUP($F221,IMPORTRANGE(""https://docs.google.com/spreadsheets/d/1vQSgNMJXdrs4S3uLfPKDLLwIaGIMAUdySOJkVaHnDLI/edit?gid=0#gid=0"",""RESUMEN!G:I""),3,0))"),"#REF!")</f>
        <v>#REF!</v>
      </c>
      <c r="I221" s="87" t="str">
        <f t="shared" si="4"/>
        <v>#REF!</v>
      </c>
      <c r="J221" s="87" t="str">
        <f t="shared" si="5"/>
        <v>#REF!</v>
      </c>
      <c r="K221" s="86" t="str">
        <f>IFERROR(__xludf.DUMMYFUNCTION("VLOOKUP($F221,IMPORTRANGE(""https://docs.google.com/spreadsheets/d/1vQSgNMJXdrs4S3uLfPKDLLwIaGIMAUdySOJkVaHnDLI/edit?gid=0#gid=0"",""RESUMEN!G:J""),4,0)"),"#REF!")</f>
        <v>#REF!</v>
      </c>
      <c r="L221" s="88" t="str">
        <f t="shared" si="6"/>
        <v>#REF!</v>
      </c>
      <c r="M221" s="89">
        <v>317.0</v>
      </c>
      <c r="N221" s="90">
        <f t="shared" si="7"/>
        <v>0</v>
      </c>
      <c r="O221" s="19"/>
      <c r="P221" s="59"/>
      <c r="Q221" s="19"/>
      <c r="R221" s="79"/>
    </row>
    <row r="222" ht="15.75" customHeight="1">
      <c r="A222" s="82"/>
      <c r="B222" s="83" t="str">
        <f>IFERROR(__xludf.DUMMYFUNCTION("IFERROR(VLOOKUP(CONCATENATE(C222,D222,E222,F222,G222,H222),IMPORTRANGE(""https://docs.google.com/spreadsheets/d/1vQSgNMJXdrs4S3uLfPKDLLwIaGIMAUdySOJkVaHnDLI/edit?gid=0#gid=0"",""RESUMEN!B:C""),2,FALSE),""DEFINIR"")"),"DEFINIR")</f>
        <v>DEFINIR</v>
      </c>
      <c r="C222" s="84" t="s">
        <v>3</v>
      </c>
      <c r="D222" s="84" t="s">
        <v>13</v>
      </c>
      <c r="E222" s="83" t="s">
        <v>30</v>
      </c>
      <c r="F222" s="85" t="s">
        <v>285</v>
      </c>
      <c r="G222" s="83" t="str">
        <f>IFERROR(__xludf.DUMMYFUNCTION("IF(F222="""",""INCLUIR"",VLOOKUP($F222,IMPORTRANGE(""https://docs.google.com/spreadsheets/d/1vQSgNMJXdrs4S3uLfPKDLLwIaGIMAUdySOJkVaHnDLI/edit?gid=0#gid=0"",""RESUMEN!G:I""),2,0))"),"#REF!")</f>
        <v>#REF!</v>
      </c>
      <c r="H222" s="86" t="str">
        <f>IFERROR(__xludf.DUMMYFUNCTION("IF(F222="""",""INCLUIR"",VLOOKUP($F222,IMPORTRANGE(""https://docs.google.com/spreadsheets/d/1vQSgNMJXdrs4S3uLfPKDLLwIaGIMAUdySOJkVaHnDLI/edit?gid=0#gid=0"",""RESUMEN!G:I""),3,0))"),"#REF!")</f>
        <v>#REF!</v>
      </c>
      <c r="I222" s="87" t="str">
        <f t="shared" si="4"/>
        <v>#REF!</v>
      </c>
      <c r="J222" s="87" t="str">
        <f t="shared" si="5"/>
        <v>#REF!</v>
      </c>
      <c r="K222" s="86" t="str">
        <f>IFERROR(__xludf.DUMMYFUNCTION("VLOOKUP($F222,IMPORTRANGE(""https://docs.google.com/spreadsheets/d/1vQSgNMJXdrs4S3uLfPKDLLwIaGIMAUdySOJkVaHnDLI/edit?gid=0#gid=0"",""RESUMEN!G:J""),4,0)"),"#REF!")</f>
        <v>#REF!</v>
      </c>
      <c r="L222" s="88" t="str">
        <f t="shared" si="6"/>
        <v>#REF!</v>
      </c>
      <c r="M222" s="89">
        <v>2.0</v>
      </c>
      <c r="N222" s="90">
        <f t="shared" si="7"/>
        <v>0</v>
      </c>
      <c r="O222" s="19"/>
      <c r="P222" s="59"/>
      <c r="Q222" s="19"/>
      <c r="R222" s="79"/>
    </row>
    <row r="223" ht="15.75" customHeight="1">
      <c r="A223" s="82"/>
      <c r="B223" s="83" t="str">
        <f>IFERROR(__xludf.DUMMYFUNCTION("IFERROR(VLOOKUP(CONCATENATE(C223,D223,E223,F223,G223,H223),IMPORTRANGE(""https://docs.google.com/spreadsheets/d/1vQSgNMJXdrs4S3uLfPKDLLwIaGIMAUdySOJkVaHnDLI/edit?gid=0#gid=0"",""RESUMEN!B:C""),2,FALSE),""DEFINIR"")"),"DEFINIR")</f>
        <v>DEFINIR</v>
      </c>
      <c r="C223" s="84" t="s">
        <v>3</v>
      </c>
      <c r="D223" s="84" t="s">
        <v>13</v>
      </c>
      <c r="E223" s="83" t="s">
        <v>30</v>
      </c>
      <c r="F223" s="85" t="s">
        <v>286</v>
      </c>
      <c r="G223" s="83" t="str">
        <f>IFERROR(__xludf.DUMMYFUNCTION("IF(F223="""",""INCLUIR"",VLOOKUP($F223,IMPORTRANGE(""https://docs.google.com/spreadsheets/d/1vQSgNMJXdrs4S3uLfPKDLLwIaGIMAUdySOJkVaHnDLI/edit?gid=0#gid=0"",""RESUMEN!G:I""),2,0))"),"#REF!")</f>
        <v>#REF!</v>
      </c>
      <c r="H223" s="86" t="str">
        <f>IFERROR(__xludf.DUMMYFUNCTION("IF(F223="""",""INCLUIR"",VLOOKUP($F223,IMPORTRANGE(""https://docs.google.com/spreadsheets/d/1vQSgNMJXdrs4S3uLfPKDLLwIaGIMAUdySOJkVaHnDLI/edit?gid=0#gid=0"",""RESUMEN!G:I""),3,0))"),"#REF!")</f>
        <v>#REF!</v>
      </c>
      <c r="I223" s="87" t="str">
        <f t="shared" si="4"/>
        <v>#REF!</v>
      </c>
      <c r="J223" s="87" t="str">
        <f t="shared" si="5"/>
        <v>#REF!</v>
      </c>
      <c r="K223" s="86" t="str">
        <f>IFERROR(__xludf.DUMMYFUNCTION("VLOOKUP($F223,IMPORTRANGE(""https://docs.google.com/spreadsheets/d/1vQSgNMJXdrs4S3uLfPKDLLwIaGIMAUdySOJkVaHnDLI/edit?gid=0#gid=0"",""RESUMEN!G:J""),4,0)"),"#REF!")</f>
        <v>#REF!</v>
      </c>
      <c r="L223" s="88" t="str">
        <f t="shared" si="6"/>
        <v>#REF!</v>
      </c>
      <c r="M223" s="89">
        <v>117.0</v>
      </c>
      <c r="N223" s="90">
        <f t="shared" si="7"/>
        <v>0</v>
      </c>
      <c r="O223" s="19"/>
      <c r="P223" s="59"/>
      <c r="Q223" s="19"/>
      <c r="R223" s="79"/>
    </row>
    <row r="224" ht="15.75" customHeight="1">
      <c r="A224" s="82"/>
      <c r="B224" s="83" t="str">
        <f>IFERROR(__xludf.DUMMYFUNCTION("IFERROR(VLOOKUP(CONCATENATE(C224,D224,E224,F224,G224,H224),IMPORTRANGE(""https://docs.google.com/spreadsheets/d/1vQSgNMJXdrs4S3uLfPKDLLwIaGIMAUdySOJkVaHnDLI/edit?gid=0#gid=0"",""RESUMEN!B:C""),2,FALSE),""DEFINIR"")"),"DEFINIR")</f>
        <v>DEFINIR</v>
      </c>
      <c r="C224" s="84" t="s">
        <v>3</v>
      </c>
      <c r="D224" s="84" t="s">
        <v>13</v>
      </c>
      <c r="E224" s="83" t="s">
        <v>30</v>
      </c>
      <c r="F224" s="85" t="s">
        <v>287</v>
      </c>
      <c r="G224" s="83" t="str">
        <f>IFERROR(__xludf.DUMMYFUNCTION("IF(F224="""",""INCLUIR"",VLOOKUP($F224,IMPORTRANGE(""https://docs.google.com/spreadsheets/d/1vQSgNMJXdrs4S3uLfPKDLLwIaGIMAUdySOJkVaHnDLI/edit?gid=0#gid=0"",""RESUMEN!G:I""),2,0))"),"#REF!")</f>
        <v>#REF!</v>
      </c>
      <c r="H224" s="86" t="str">
        <f>IFERROR(__xludf.DUMMYFUNCTION("IF(F224="""",""INCLUIR"",VLOOKUP($F224,IMPORTRANGE(""https://docs.google.com/spreadsheets/d/1vQSgNMJXdrs4S3uLfPKDLLwIaGIMAUdySOJkVaHnDLI/edit?gid=0#gid=0"",""RESUMEN!G:I""),3,0))"),"#REF!")</f>
        <v>#REF!</v>
      </c>
      <c r="I224" s="87" t="str">
        <f t="shared" si="4"/>
        <v>#REF!</v>
      </c>
      <c r="J224" s="87" t="str">
        <f t="shared" si="5"/>
        <v>#REF!</v>
      </c>
      <c r="K224" s="86" t="str">
        <f>IFERROR(__xludf.DUMMYFUNCTION("VLOOKUP($F224,IMPORTRANGE(""https://docs.google.com/spreadsheets/d/1vQSgNMJXdrs4S3uLfPKDLLwIaGIMAUdySOJkVaHnDLI/edit?gid=0#gid=0"",""RESUMEN!G:J""),4,0)"),"#REF!")</f>
        <v>#REF!</v>
      </c>
      <c r="L224" s="88" t="str">
        <f t="shared" si="6"/>
        <v>#REF!</v>
      </c>
      <c r="M224" s="89">
        <v>2.0</v>
      </c>
      <c r="N224" s="90">
        <f t="shared" si="7"/>
        <v>0</v>
      </c>
      <c r="O224" s="19"/>
      <c r="P224" s="59"/>
      <c r="Q224" s="19"/>
      <c r="R224" s="79"/>
    </row>
    <row r="225" ht="15.75" customHeight="1">
      <c r="A225" s="82"/>
      <c r="B225" s="83" t="str">
        <f>IFERROR(__xludf.DUMMYFUNCTION("IFERROR(VLOOKUP(CONCATENATE(C225,D225,E225,F225,G225,H225),IMPORTRANGE(""https://docs.google.com/spreadsheets/d/1vQSgNMJXdrs4S3uLfPKDLLwIaGIMAUdySOJkVaHnDLI/edit?gid=0#gid=0"",""RESUMEN!B:C""),2,FALSE),""DEFINIR"")"),"DEFINIR")</f>
        <v>DEFINIR</v>
      </c>
      <c r="C225" s="84" t="s">
        <v>3</v>
      </c>
      <c r="D225" s="84" t="s">
        <v>13</v>
      </c>
      <c r="E225" s="83" t="s">
        <v>30</v>
      </c>
      <c r="F225" s="85" t="s">
        <v>288</v>
      </c>
      <c r="G225" s="83" t="str">
        <f>IFERROR(__xludf.DUMMYFUNCTION("IF(F225="""",""INCLUIR"",VLOOKUP($F225,IMPORTRANGE(""https://docs.google.com/spreadsheets/d/1vQSgNMJXdrs4S3uLfPKDLLwIaGIMAUdySOJkVaHnDLI/edit?gid=0#gid=0"",""RESUMEN!G:I""),2,0))"),"#REF!")</f>
        <v>#REF!</v>
      </c>
      <c r="H225" s="86" t="str">
        <f>IFERROR(__xludf.DUMMYFUNCTION("IF(F225="""",""INCLUIR"",VLOOKUP($F225,IMPORTRANGE(""https://docs.google.com/spreadsheets/d/1vQSgNMJXdrs4S3uLfPKDLLwIaGIMAUdySOJkVaHnDLI/edit?gid=0#gid=0"",""RESUMEN!G:I""),3,0))"),"#REF!")</f>
        <v>#REF!</v>
      </c>
      <c r="I225" s="87" t="str">
        <f t="shared" si="4"/>
        <v>#REF!</v>
      </c>
      <c r="J225" s="87" t="str">
        <f t="shared" si="5"/>
        <v>#REF!</v>
      </c>
      <c r="K225" s="86" t="str">
        <f>IFERROR(__xludf.DUMMYFUNCTION("VLOOKUP($F225,IMPORTRANGE(""https://docs.google.com/spreadsheets/d/1vQSgNMJXdrs4S3uLfPKDLLwIaGIMAUdySOJkVaHnDLI/edit?gid=0#gid=0"",""RESUMEN!G:J""),4,0)"),"#REF!")</f>
        <v>#REF!</v>
      </c>
      <c r="L225" s="88" t="str">
        <f t="shared" si="6"/>
        <v>#REF!</v>
      </c>
      <c r="M225" s="89">
        <v>38.0</v>
      </c>
      <c r="N225" s="90">
        <f t="shared" si="7"/>
        <v>0</v>
      </c>
      <c r="O225" s="19"/>
      <c r="P225" s="59"/>
      <c r="Q225" s="19"/>
      <c r="R225" s="79"/>
    </row>
    <row r="226" ht="15.75" customHeight="1">
      <c r="A226" s="82"/>
      <c r="B226" s="83" t="str">
        <f>IFERROR(__xludf.DUMMYFUNCTION("IFERROR(VLOOKUP(CONCATENATE(C226,D226,E226,F226,G226,H226),IMPORTRANGE(""https://docs.google.com/spreadsheets/d/1vQSgNMJXdrs4S3uLfPKDLLwIaGIMAUdySOJkVaHnDLI/edit?gid=0#gid=0"",""RESUMEN!B:C""),2,FALSE),""DEFINIR"")"),"DEFINIR")</f>
        <v>DEFINIR</v>
      </c>
      <c r="C226" s="84" t="s">
        <v>3</v>
      </c>
      <c r="D226" s="84" t="s">
        <v>13</v>
      </c>
      <c r="E226" s="83" t="s">
        <v>30</v>
      </c>
      <c r="F226" s="85" t="s">
        <v>289</v>
      </c>
      <c r="G226" s="83" t="str">
        <f>IFERROR(__xludf.DUMMYFUNCTION("IF(F226="""",""INCLUIR"",VLOOKUP($F226,IMPORTRANGE(""https://docs.google.com/spreadsheets/d/1vQSgNMJXdrs4S3uLfPKDLLwIaGIMAUdySOJkVaHnDLI/edit?gid=0#gid=0"",""RESUMEN!G:I""),2,0))"),"#REF!")</f>
        <v>#REF!</v>
      </c>
      <c r="H226" s="86" t="str">
        <f>IFERROR(__xludf.DUMMYFUNCTION("IF(F226="""",""INCLUIR"",VLOOKUP($F226,IMPORTRANGE(""https://docs.google.com/spreadsheets/d/1vQSgNMJXdrs4S3uLfPKDLLwIaGIMAUdySOJkVaHnDLI/edit?gid=0#gid=0"",""RESUMEN!G:I""),3,0))"),"#REF!")</f>
        <v>#REF!</v>
      </c>
      <c r="I226" s="87" t="str">
        <f t="shared" si="4"/>
        <v>#REF!</v>
      </c>
      <c r="J226" s="87" t="str">
        <f t="shared" si="5"/>
        <v>#REF!</v>
      </c>
      <c r="K226" s="86" t="str">
        <f>IFERROR(__xludf.DUMMYFUNCTION("VLOOKUP($F226,IMPORTRANGE(""https://docs.google.com/spreadsheets/d/1vQSgNMJXdrs4S3uLfPKDLLwIaGIMAUdySOJkVaHnDLI/edit?gid=0#gid=0"",""RESUMEN!G:J""),4,0)"),"#REF!")</f>
        <v>#REF!</v>
      </c>
      <c r="L226" s="88" t="str">
        <f t="shared" si="6"/>
        <v>#REF!</v>
      </c>
      <c r="M226" s="89">
        <v>35.0</v>
      </c>
      <c r="N226" s="90">
        <f t="shared" si="7"/>
        <v>0</v>
      </c>
      <c r="O226" s="19"/>
      <c r="P226" s="59"/>
      <c r="Q226" s="19"/>
      <c r="R226" s="79"/>
    </row>
    <row r="227" ht="15.75" customHeight="1">
      <c r="A227" s="82"/>
      <c r="B227" s="83" t="str">
        <f>IFERROR(__xludf.DUMMYFUNCTION("IFERROR(VLOOKUP(CONCATENATE(C227,D227,E227,F227,G227,H227),IMPORTRANGE(""https://docs.google.com/spreadsheets/d/1vQSgNMJXdrs4S3uLfPKDLLwIaGIMAUdySOJkVaHnDLI/edit?gid=0#gid=0"",""RESUMEN!B:C""),2,FALSE),""DEFINIR"")"),"DEFINIR")</f>
        <v>DEFINIR</v>
      </c>
      <c r="C227" s="84" t="s">
        <v>3</v>
      </c>
      <c r="D227" s="84" t="s">
        <v>13</v>
      </c>
      <c r="E227" s="83" t="s">
        <v>30</v>
      </c>
      <c r="F227" s="85" t="s">
        <v>290</v>
      </c>
      <c r="G227" s="83" t="str">
        <f>IFERROR(__xludf.DUMMYFUNCTION("IF(F227="""",""INCLUIR"",VLOOKUP($F227,IMPORTRANGE(""https://docs.google.com/spreadsheets/d/1vQSgNMJXdrs4S3uLfPKDLLwIaGIMAUdySOJkVaHnDLI/edit?gid=0#gid=0"",""RESUMEN!G:I""),2,0))"),"#REF!")</f>
        <v>#REF!</v>
      </c>
      <c r="H227" s="86" t="str">
        <f>IFERROR(__xludf.DUMMYFUNCTION("IF(F227="""",""INCLUIR"",VLOOKUP($F227,IMPORTRANGE(""https://docs.google.com/spreadsheets/d/1vQSgNMJXdrs4S3uLfPKDLLwIaGIMAUdySOJkVaHnDLI/edit?gid=0#gid=0"",""RESUMEN!G:I""),3,0))"),"#REF!")</f>
        <v>#REF!</v>
      </c>
      <c r="I227" s="87" t="str">
        <f t="shared" si="4"/>
        <v>#REF!</v>
      </c>
      <c r="J227" s="87" t="str">
        <f t="shared" si="5"/>
        <v>#REF!</v>
      </c>
      <c r="K227" s="86" t="str">
        <f>IFERROR(__xludf.DUMMYFUNCTION("VLOOKUP($F227,IMPORTRANGE(""https://docs.google.com/spreadsheets/d/1vQSgNMJXdrs4S3uLfPKDLLwIaGIMAUdySOJkVaHnDLI/edit?gid=0#gid=0"",""RESUMEN!G:J""),4,0)"),"#REF!")</f>
        <v>#REF!</v>
      </c>
      <c r="L227" s="88" t="str">
        <f t="shared" si="6"/>
        <v>#REF!</v>
      </c>
      <c r="M227" s="89">
        <v>45.8</v>
      </c>
      <c r="N227" s="90">
        <f t="shared" si="7"/>
        <v>0</v>
      </c>
      <c r="O227" s="19"/>
      <c r="P227" s="59"/>
      <c r="Q227" s="19"/>
      <c r="R227" s="79"/>
    </row>
    <row r="228" ht="15.75" customHeight="1">
      <c r="A228" s="82"/>
      <c r="B228" s="83" t="str">
        <f>IFERROR(__xludf.DUMMYFUNCTION("IFERROR(VLOOKUP(CONCATENATE(C228,D228,E228,F228,G228,H228),IMPORTRANGE(""https://docs.google.com/spreadsheets/d/1vQSgNMJXdrs4S3uLfPKDLLwIaGIMAUdySOJkVaHnDLI/edit?gid=0#gid=0"",""RESUMEN!B:C""),2,FALSE),""DEFINIR"")"),"DEFINIR")</f>
        <v>DEFINIR</v>
      </c>
      <c r="C228" s="84" t="s">
        <v>3</v>
      </c>
      <c r="D228" s="84" t="s">
        <v>13</v>
      </c>
      <c r="E228" s="83" t="s">
        <v>30</v>
      </c>
      <c r="F228" s="85" t="s">
        <v>291</v>
      </c>
      <c r="G228" s="83" t="str">
        <f>IFERROR(__xludf.DUMMYFUNCTION("IF(F228="""",""INCLUIR"",VLOOKUP($F228,IMPORTRANGE(""https://docs.google.com/spreadsheets/d/1vQSgNMJXdrs4S3uLfPKDLLwIaGIMAUdySOJkVaHnDLI/edit?gid=0#gid=0"",""RESUMEN!G:I""),2,0))"),"#REF!")</f>
        <v>#REF!</v>
      </c>
      <c r="H228" s="86" t="str">
        <f>IFERROR(__xludf.DUMMYFUNCTION("IF(F228="""",""INCLUIR"",VLOOKUP($F228,IMPORTRANGE(""https://docs.google.com/spreadsheets/d/1vQSgNMJXdrs4S3uLfPKDLLwIaGIMAUdySOJkVaHnDLI/edit?gid=0#gid=0"",""RESUMEN!G:I""),3,0))"),"#REF!")</f>
        <v>#REF!</v>
      </c>
      <c r="I228" s="87" t="str">
        <f t="shared" si="4"/>
        <v>#REF!</v>
      </c>
      <c r="J228" s="87" t="str">
        <f t="shared" si="5"/>
        <v>#REF!</v>
      </c>
      <c r="K228" s="86" t="str">
        <f>IFERROR(__xludf.DUMMYFUNCTION("VLOOKUP($F228,IMPORTRANGE(""https://docs.google.com/spreadsheets/d/1vQSgNMJXdrs4S3uLfPKDLLwIaGIMAUdySOJkVaHnDLI/edit?gid=0#gid=0"",""RESUMEN!G:J""),4,0)"),"#REF!")</f>
        <v>#REF!</v>
      </c>
      <c r="L228" s="88" t="str">
        <f t="shared" si="6"/>
        <v>#REF!</v>
      </c>
      <c r="M228" s="89">
        <v>328.0</v>
      </c>
      <c r="N228" s="90">
        <f t="shared" si="7"/>
        <v>0</v>
      </c>
      <c r="O228" s="19"/>
      <c r="P228" s="59"/>
      <c r="Q228" s="19"/>
      <c r="R228" s="79"/>
    </row>
    <row r="229" ht="15.75" customHeight="1">
      <c r="A229" s="82"/>
      <c r="B229" s="83" t="str">
        <f>IFERROR(__xludf.DUMMYFUNCTION("IFERROR(VLOOKUP(CONCATENATE(C229,D229,E229,F229,G229,H229),IMPORTRANGE(""https://docs.google.com/spreadsheets/d/1vQSgNMJXdrs4S3uLfPKDLLwIaGIMAUdySOJkVaHnDLI/edit?gid=0#gid=0"",""RESUMEN!B:C""),2,FALSE),""DEFINIR"")"),"DEFINIR")</f>
        <v>DEFINIR</v>
      </c>
      <c r="C229" s="84" t="s">
        <v>3</v>
      </c>
      <c r="D229" s="84" t="s">
        <v>13</v>
      </c>
      <c r="E229" s="83" t="s">
        <v>30</v>
      </c>
      <c r="F229" s="85" t="s">
        <v>292</v>
      </c>
      <c r="G229" s="83" t="str">
        <f>IFERROR(__xludf.DUMMYFUNCTION("IF(F229="""",""INCLUIR"",VLOOKUP($F229,IMPORTRANGE(""https://docs.google.com/spreadsheets/d/1vQSgNMJXdrs4S3uLfPKDLLwIaGIMAUdySOJkVaHnDLI/edit?gid=0#gid=0"",""RESUMEN!G:I""),2,0))"),"#REF!")</f>
        <v>#REF!</v>
      </c>
      <c r="H229" s="86" t="str">
        <f>IFERROR(__xludf.DUMMYFUNCTION("IF(F229="""",""INCLUIR"",VLOOKUP($F229,IMPORTRANGE(""https://docs.google.com/spreadsheets/d/1vQSgNMJXdrs4S3uLfPKDLLwIaGIMAUdySOJkVaHnDLI/edit?gid=0#gid=0"",""RESUMEN!G:I""),3,0))"),"#REF!")</f>
        <v>#REF!</v>
      </c>
      <c r="I229" s="87" t="str">
        <f t="shared" si="4"/>
        <v>#REF!</v>
      </c>
      <c r="J229" s="87" t="str">
        <f t="shared" si="5"/>
        <v>#REF!</v>
      </c>
      <c r="K229" s="86" t="str">
        <f>IFERROR(__xludf.DUMMYFUNCTION("VLOOKUP($F229,IMPORTRANGE(""https://docs.google.com/spreadsheets/d/1vQSgNMJXdrs4S3uLfPKDLLwIaGIMAUdySOJkVaHnDLI/edit?gid=0#gid=0"",""RESUMEN!G:J""),4,0)"),"#REF!")</f>
        <v>#REF!</v>
      </c>
      <c r="L229" s="88" t="str">
        <f t="shared" si="6"/>
        <v>#REF!</v>
      </c>
      <c r="M229" s="89">
        <v>221.0</v>
      </c>
      <c r="N229" s="90">
        <f t="shared" si="7"/>
        <v>0</v>
      </c>
      <c r="O229" s="19"/>
      <c r="P229" s="59"/>
      <c r="Q229" s="19"/>
      <c r="R229" s="79"/>
    </row>
    <row r="230" ht="15.75" customHeight="1">
      <c r="A230" s="82"/>
      <c r="B230" s="83" t="str">
        <f>IFERROR(__xludf.DUMMYFUNCTION("IFERROR(VLOOKUP(CONCATENATE(C230,D230,E230,F230,G230,H230),IMPORTRANGE(""https://docs.google.com/spreadsheets/d/1vQSgNMJXdrs4S3uLfPKDLLwIaGIMAUdySOJkVaHnDLI/edit?gid=0#gid=0"",""RESUMEN!B:C""),2,FALSE),""DEFINIR"")"),"DEFINIR")</f>
        <v>DEFINIR</v>
      </c>
      <c r="C230" s="84" t="s">
        <v>3</v>
      </c>
      <c r="D230" s="84" t="s">
        <v>13</v>
      </c>
      <c r="E230" s="83" t="s">
        <v>30</v>
      </c>
      <c r="F230" s="85" t="s">
        <v>293</v>
      </c>
      <c r="G230" s="83" t="str">
        <f>IFERROR(__xludf.DUMMYFUNCTION("IF(F230="""",""INCLUIR"",VLOOKUP($F230,IMPORTRANGE(""https://docs.google.com/spreadsheets/d/1vQSgNMJXdrs4S3uLfPKDLLwIaGIMAUdySOJkVaHnDLI/edit?gid=0#gid=0"",""RESUMEN!G:I""),2,0))"),"#REF!")</f>
        <v>#REF!</v>
      </c>
      <c r="H230" s="86" t="str">
        <f>IFERROR(__xludf.DUMMYFUNCTION("IF(F230="""",""INCLUIR"",VLOOKUP($F230,IMPORTRANGE(""https://docs.google.com/spreadsheets/d/1vQSgNMJXdrs4S3uLfPKDLLwIaGIMAUdySOJkVaHnDLI/edit?gid=0#gid=0"",""RESUMEN!G:I""),3,0))"),"#REF!")</f>
        <v>#REF!</v>
      </c>
      <c r="I230" s="87" t="str">
        <f t="shared" si="4"/>
        <v>#REF!</v>
      </c>
      <c r="J230" s="87" t="str">
        <f t="shared" si="5"/>
        <v>#REF!</v>
      </c>
      <c r="K230" s="86" t="str">
        <f>IFERROR(__xludf.DUMMYFUNCTION("VLOOKUP($F230,IMPORTRANGE(""https://docs.google.com/spreadsheets/d/1vQSgNMJXdrs4S3uLfPKDLLwIaGIMAUdySOJkVaHnDLI/edit?gid=0#gid=0"",""RESUMEN!G:J""),4,0)"),"#REF!")</f>
        <v>#REF!</v>
      </c>
      <c r="L230" s="88" t="str">
        <f t="shared" si="6"/>
        <v>#REF!</v>
      </c>
      <c r="M230" s="89">
        <v>206.0</v>
      </c>
      <c r="N230" s="90">
        <f t="shared" si="7"/>
        <v>0</v>
      </c>
      <c r="O230" s="19"/>
      <c r="P230" s="59"/>
      <c r="Q230" s="19"/>
      <c r="R230" s="79"/>
    </row>
    <row r="231" ht="15.75" customHeight="1">
      <c r="A231" s="82"/>
      <c r="B231" s="83" t="str">
        <f>IFERROR(__xludf.DUMMYFUNCTION("IFERROR(VLOOKUP(CONCATENATE(C231,D231,E231,F231,G231,H231),IMPORTRANGE(""https://docs.google.com/spreadsheets/d/1vQSgNMJXdrs4S3uLfPKDLLwIaGIMAUdySOJkVaHnDLI/edit?gid=0#gid=0"",""RESUMEN!B:C""),2,FALSE),""DEFINIR"")"),"DEFINIR")</f>
        <v>DEFINIR</v>
      </c>
      <c r="C231" s="84" t="s">
        <v>3</v>
      </c>
      <c r="D231" s="84" t="s">
        <v>13</v>
      </c>
      <c r="E231" s="83" t="s">
        <v>30</v>
      </c>
      <c r="F231" s="85" t="s">
        <v>294</v>
      </c>
      <c r="G231" s="83" t="str">
        <f>IFERROR(__xludf.DUMMYFUNCTION("IF(F231="""",""INCLUIR"",VLOOKUP($F231,IMPORTRANGE(""https://docs.google.com/spreadsheets/d/1vQSgNMJXdrs4S3uLfPKDLLwIaGIMAUdySOJkVaHnDLI/edit?gid=0#gid=0"",""RESUMEN!G:I""),2,0))"),"#REF!")</f>
        <v>#REF!</v>
      </c>
      <c r="H231" s="86" t="str">
        <f>IFERROR(__xludf.DUMMYFUNCTION("IF(F231="""",""INCLUIR"",VLOOKUP($F231,IMPORTRANGE(""https://docs.google.com/spreadsheets/d/1vQSgNMJXdrs4S3uLfPKDLLwIaGIMAUdySOJkVaHnDLI/edit?gid=0#gid=0"",""RESUMEN!G:I""),3,0))"),"#REF!")</f>
        <v>#REF!</v>
      </c>
      <c r="I231" s="87" t="str">
        <f t="shared" si="4"/>
        <v>#REF!</v>
      </c>
      <c r="J231" s="87" t="str">
        <f t="shared" si="5"/>
        <v>#REF!</v>
      </c>
      <c r="K231" s="86" t="str">
        <f>IFERROR(__xludf.DUMMYFUNCTION("VLOOKUP($F231,IMPORTRANGE(""https://docs.google.com/spreadsheets/d/1vQSgNMJXdrs4S3uLfPKDLLwIaGIMAUdySOJkVaHnDLI/edit?gid=0#gid=0"",""RESUMEN!G:J""),4,0)"),"#REF!")</f>
        <v>#REF!</v>
      </c>
      <c r="L231" s="88" t="str">
        <f t="shared" si="6"/>
        <v>#REF!</v>
      </c>
      <c r="M231" s="89">
        <v>4.0</v>
      </c>
      <c r="N231" s="90">
        <f t="shared" si="7"/>
        <v>0</v>
      </c>
      <c r="O231" s="19"/>
      <c r="P231" s="59"/>
      <c r="Q231" s="19"/>
      <c r="R231" s="79"/>
    </row>
    <row r="232" ht="15.75" customHeight="1">
      <c r="A232" s="82"/>
      <c r="B232" s="83" t="str">
        <f>IFERROR(__xludf.DUMMYFUNCTION("IFERROR(VLOOKUP(CONCATENATE(C232,D232,E232,F232,G232,H232),IMPORTRANGE(""https://docs.google.com/spreadsheets/d/1vQSgNMJXdrs4S3uLfPKDLLwIaGIMAUdySOJkVaHnDLI/edit?gid=0#gid=0"",""RESUMEN!B:C""),2,FALSE),""DEFINIR"")"),"DEFINIR")</f>
        <v>DEFINIR</v>
      </c>
      <c r="C232" s="84" t="s">
        <v>3</v>
      </c>
      <c r="D232" s="84" t="s">
        <v>13</v>
      </c>
      <c r="E232" s="83" t="s">
        <v>30</v>
      </c>
      <c r="F232" s="85" t="s">
        <v>295</v>
      </c>
      <c r="G232" s="83" t="str">
        <f>IFERROR(__xludf.DUMMYFUNCTION("IF(F232="""",""INCLUIR"",VLOOKUP($F232,IMPORTRANGE(""https://docs.google.com/spreadsheets/d/1vQSgNMJXdrs4S3uLfPKDLLwIaGIMAUdySOJkVaHnDLI/edit?gid=0#gid=0"",""RESUMEN!G:I""),2,0))"),"#REF!")</f>
        <v>#REF!</v>
      </c>
      <c r="H232" s="86" t="str">
        <f>IFERROR(__xludf.DUMMYFUNCTION("IF(F232="""",""INCLUIR"",VLOOKUP($F232,IMPORTRANGE(""https://docs.google.com/spreadsheets/d/1vQSgNMJXdrs4S3uLfPKDLLwIaGIMAUdySOJkVaHnDLI/edit?gid=0#gid=0"",""RESUMEN!G:I""),3,0))"),"#REF!")</f>
        <v>#REF!</v>
      </c>
      <c r="I232" s="87" t="str">
        <f t="shared" si="4"/>
        <v>#REF!</v>
      </c>
      <c r="J232" s="87" t="str">
        <f t="shared" si="5"/>
        <v>#REF!</v>
      </c>
      <c r="K232" s="86" t="str">
        <f>IFERROR(__xludf.DUMMYFUNCTION("VLOOKUP($F232,IMPORTRANGE(""https://docs.google.com/spreadsheets/d/1vQSgNMJXdrs4S3uLfPKDLLwIaGIMAUdySOJkVaHnDLI/edit?gid=0#gid=0"",""RESUMEN!G:J""),4,0)"),"#REF!")</f>
        <v>#REF!</v>
      </c>
      <c r="L232" s="88" t="str">
        <f t="shared" si="6"/>
        <v>#REF!</v>
      </c>
      <c r="M232" s="89">
        <v>11.0</v>
      </c>
      <c r="N232" s="90">
        <f t="shared" si="7"/>
        <v>0</v>
      </c>
      <c r="O232" s="19"/>
      <c r="P232" s="59"/>
      <c r="Q232" s="19"/>
      <c r="R232" s="79"/>
    </row>
    <row r="233" ht="15.75" customHeight="1">
      <c r="A233" s="82"/>
      <c r="B233" s="83" t="str">
        <f>IFERROR(__xludf.DUMMYFUNCTION("IFERROR(VLOOKUP(CONCATENATE(C233,D233,E233,F233,G233,H233),IMPORTRANGE(""https://docs.google.com/spreadsheets/d/1vQSgNMJXdrs4S3uLfPKDLLwIaGIMAUdySOJkVaHnDLI/edit?gid=0#gid=0"",""RESUMEN!B:C""),2,FALSE),""DEFINIR"")"),"DEFINIR")</f>
        <v>DEFINIR</v>
      </c>
      <c r="C233" s="84" t="s">
        <v>3</v>
      </c>
      <c r="D233" s="84" t="s">
        <v>13</v>
      </c>
      <c r="E233" s="83" t="s">
        <v>30</v>
      </c>
      <c r="F233" s="85" t="s">
        <v>296</v>
      </c>
      <c r="G233" s="83" t="str">
        <f>IFERROR(__xludf.DUMMYFUNCTION("IF(F233="""",""INCLUIR"",VLOOKUP($F233,IMPORTRANGE(""https://docs.google.com/spreadsheets/d/1vQSgNMJXdrs4S3uLfPKDLLwIaGIMAUdySOJkVaHnDLI/edit?gid=0#gid=0"",""RESUMEN!G:I""),2,0))"),"#REF!")</f>
        <v>#REF!</v>
      </c>
      <c r="H233" s="86" t="str">
        <f>IFERROR(__xludf.DUMMYFUNCTION("IF(F233="""",""INCLUIR"",VLOOKUP($F233,IMPORTRANGE(""https://docs.google.com/spreadsheets/d/1vQSgNMJXdrs4S3uLfPKDLLwIaGIMAUdySOJkVaHnDLI/edit?gid=0#gid=0"",""RESUMEN!G:I""),3,0))"),"#REF!")</f>
        <v>#REF!</v>
      </c>
      <c r="I233" s="87" t="str">
        <f t="shared" si="4"/>
        <v>#REF!</v>
      </c>
      <c r="J233" s="87" t="str">
        <f t="shared" si="5"/>
        <v>#REF!</v>
      </c>
      <c r="K233" s="86" t="str">
        <f>IFERROR(__xludf.DUMMYFUNCTION("VLOOKUP($F233,IMPORTRANGE(""https://docs.google.com/spreadsheets/d/1vQSgNMJXdrs4S3uLfPKDLLwIaGIMAUdySOJkVaHnDLI/edit?gid=0#gid=0"",""RESUMEN!G:J""),4,0)"),"#REF!")</f>
        <v>#REF!</v>
      </c>
      <c r="L233" s="88" t="str">
        <f t="shared" si="6"/>
        <v>#REF!</v>
      </c>
      <c r="M233" s="89">
        <v>474.0</v>
      </c>
      <c r="N233" s="90">
        <f t="shared" si="7"/>
        <v>0</v>
      </c>
      <c r="O233" s="19"/>
      <c r="P233" s="59"/>
      <c r="Q233" s="19"/>
      <c r="R233" s="79"/>
    </row>
    <row r="234" ht="15.75" customHeight="1">
      <c r="A234" s="82"/>
      <c r="B234" s="83" t="str">
        <f>IFERROR(__xludf.DUMMYFUNCTION("IFERROR(VLOOKUP(CONCATENATE(C234,D234,E234,F234,G234,H234),IMPORTRANGE(""https://docs.google.com/spreadsheets/d/1vQSgNMJXdrs4S3uLfPKDLLwIaGIMAUdySOJkVaHnDLI/edit?gid=0#gid=0"",""RESUMEN!B:C""),2,FALSE),""DEFINIR"")"),"DEFINIR")</f>
        <v>DEFINIR</v>
      </c>
      <c r="C234" s="84" t="s">
        <v>3</v>
      </c>
      <c r="D234" s="84" t="s">
        <v>13</v>
      </c>
      <c r="E234" s="83" t="s">
        <v>30</v>
      </c>
      <c r="F234" s="85" t="s">
        <v>297</v>
      </c>
      <c r="G234" s="83" t="str">
        <f>IFERROR(__xludf.DUMMYFUNCTION("IF(F234="""",""INCLUIR"",VLOOKUP($F234,IMPORTRANGE(""https://docs.google.com/spreadsheets/d/1vQSgNMJXdrs4S3uLfPKDLLwIaGIMAUdySOJkVaHnDLI/edit?gid=0#gid=0"",""RESUMEN!G:I""),2,0))"),"#REF!")</f>
        <v>#REF!</v>
      </c>
      <c r="H234" s="86" t="str">
        <f>IFERROR(__xludf.DUMMYFUNCTION("IF(F234="""",""INCLUIR"",VLOOKUP($F234,IMPORTRANGE(""https://docs.google.com/spreadsheets/d/1vQSgNMJXdrs4S3uLfPKDLLwIaGIMAUdySOJkVaHnDLI/edit?gid=0#gid=0"",""RESUMEN!G:I""),3,0))"),"#REF!")</f>
        <v>#REF!</v>
      </c>
      <c r="I234" s="87" t="str">
        <f t="shared" si="4"/>
        <v>#REF!</v>
      </c>
      <c r="J234" s="87" t="str">
        <f t="shared" si="5"/>
        <v>#REF!</v>
      </c>
      <c r="K234" s="86" t="str">
        <f>IFERROR(__xludf.DUMMYFUNCTION("VLOOKUP($F234,IMPORTRANGE(""https://docs.google.com/spreadsheets/d/1vQSgNMJXdrs4S3uLfPKDLLwIaGIMAUdySOJkVaHnDLI/edit?gid=0#gid=0"",""RESUMEN!G:J""),4,0)"),"#REF!")</f>
        <v>#REF!</v>
      </c>
      <c r="L234" s="88" t="str">
        <f t="shared" si="6"/>
        <v>#REF!</v>
      </c>
      <c r="M234" s="89">
        <v>39.0</v>
      </c>
      <c r="N234" s="90">
        <f t="shared" si="7"/>
        <v>0</v>
      </c>
      <c r="O234" s="19"/>
      <c r="P234" s="59"/>
      <c r="Q234" s="19"/>
      <c r="R234" s="79"/>
    </row>
    <row r="235" ht="15.75" customHeight="1">
      <c r="A235" s="82"/>
      <c r="B235" s="83" t="str">
        <f>IFERROR(__xludf.DUMMYFUNCTION("IFERROR(VLOOKUP(CONCATENATE(C235,D235,E235,F235,G235,H235),IMPORTRANGE(""https://docs.google.com/spreadsheets/d/1vQSgNMJXdrs4S3uLfPKDLLwIaGIMAUdySOJkVaHnDLI/edit?gid=0#gid=0"",""RESUMEN!B:C""),2,FALSE),""DEFINIR"")"),"DEFINIR")</f>
        <v>DEFINIR</v>
      </c>
      <c r="C235" s="84" t="s">
        <v>3</v>
      </c>
      <c r="D235" s="84" t="s">
        <v>13</v>
      </c>
      <c r="E235" s="83" t="s">
        <v>30</v>
      </c>
      <c r="F235" s="85" t="s">
        <v>298</v>
      </c>
      <c r="G235" s="83" t="str">
        <f>IFERROR(__xludf.DUMMYFUNCTION("IF(F235="""",""INCLUIR"",VLOOKUP($F235,IMPORTRANGE(""https://docs.google.com/spreadsheets/d/1vQSgNMJXdrs4S3uLfPKDLLwIaGIMAUdySOJkVaHnDLI/edit?gid=0#gid=0"",""RESUMEN!G:I""),2,0))"),"#REF!")</f>
        <v>#REF!</v>
      </c>
      <c r="H235" s="86" t="str">
        <f>IFERROR(__xludf.DUMMYFUNCTION("IF(F235="""",""INCLUIR"",VLOOKUP($F235,IMPORTRANGE(""https://docs.google.com/spreadsheets/d/1vQSgNMJXdrs4S3uLfPKDLLwIaGIMAUdySOJkVaHnDLI/edit?gid=0#gid=0"",""RESUMEN!G:I""),3,0))"),"#REF!")</f>
        <v>#REF!</v>
      </c>
      <c r="I235" s="87" t="str">
        <f t="shared" si="4"/>
        <v>#REF!</v>
      </c>
      <c r="J235" s="87" t="str">
        <f t="shared" si="5"/>
        <v>#REF!</v>
      </c>
      <c r="K235" s="86" t="str">
        <f>IFERROR(__xludf.DUMMYFUNCTION("VLOOKUP($F235,IMPORTRANGE(""https://docs.google.com/spreadsheets/d/1vQSgNMJXdrs4S3uLfPKDLLwIaGIMAUdySOJkVaHnDLI/edit?gid=0#gid=0"",""RESUMEN!G:J""),4,0)"),"#REF!")</f>
        <v>#REF!</v>
      </c>
      <c r="L235" s="88" t="str">
        <f t="shared" si="6"/>
        <v>#REF!</v>
      </c>
      <c r="M235" s="89">
        <v>200.0</v>
      </c>
      <c r="N235" s="90">
        <f t="shared" si="7"/>
        <v>0</v>
      </c>
      <c r="O235" s="19"/>
      <c r="P235" s="59"/>
      <c r="Q235" s="19"/>
      <c r="R235" s="79"/>
    </row>
    <row r="236" ht="15.75" customHeight="1">
      <c r="A236" s="82"/>
      <c r="B236" s="83" t="str">
        <f>IFERROR(__xludf.DUMMYFUNCTION("IFERROR(VLOOKUP(CONCATENATE(C236,D236,E236,F236,G236,H236),IMPORTRANGE(""https://docs.google.com/spreadsheets/d/1vQSgNMJXdrs4S3uLfPKDLLwIaGIMAUdySOJkVaHnDLI/edit?gid=0#gid=0"",""RESUMEN!B:C""),2,FALSE),""DEFINIR"")"),"DEFINIR")</f>
        <v>DEFINIR</v>
      </c>
      <c r="C236" s="84" t="s">
        <v>3</v>
      </c>
      <c r="D236" s="84" t="s">
        <v>13</v>
      </c>
      <c r="E236" s="83" t="s">
        <v>30</v>
      </c>
      <c r="F236" s="85" t="s">
        <v>299</v>
      </c>
      <c r="G236" s="83" t="str">
        <f>IFERROR(__xludf.DUMMYFUNCTION("IF(F236="""",""INCLUIR"",VLOOKUP($F236,IMPORTRANGE(""https://docs.google.com/spreadsheets/d/1vQSgNMJXdrs4S3uLfPKDLLwIaGIMAUdySOJkVaHnDLI/edit?gid=0#gid=0"",""RESUMEN!G:I""),2,0))"),"#REF!")</f>
        <v>#REF!</v>
      </c>
      <c r="H236" s="86" t="str">
        <f>IFERROR(__xludf.DUMMYFUNCTION("IF(F236="""",""INCLUIR"",VLOOKUP($F236,IMPORTRANGE(""https://docs.google.com/spreadsheets/d/1vQSgNMJXdrs4S3uLfPKDLLwIaGIMAUdySOJkVaHnDLI/edit?gid=0#gid=0"",""RESUMEN!G:I""),3,0))"),"#REF!")</f>
        <v>#REF!</v>
      </c>
      <c r="I236" s="87" t="str">
        <f t="shared" si="4"/>
        <v>#REF!</v>
      </c>
      <c r="J236" s="87" t="str">
        <f t="shared" si="5"/>
        <v>#REF!</v>
      </c>
      <c r="K236" s="86" t="str">
        <f>IFERROR(__xludf.DUMMYFUNCTION("VLOOKUP($F236,IMPORTRANGE(""https://docs.google.com/spreadsheets/d/1vQSgNMJXdrs4S3uLfPKDLLwIaGIMAUdySOJkVaHnDLI/edit?gid=0#gid=0"",""RESUMEN!G:J""),4,0)"),"#REF!")</f>
        <v>#REF!</v>
      </c>
      <c r="L236" s="88" t="str">
        <f t="shared" si="6"/>
        <v>#REF!</v>
      </c>
      <c r="M236" s="89">
        <v>20.0</v>
      </c>
      <c r="N236" s="90">
        <f t="shared" si="7"/>
        <v>0</v>
      </c>
      <c r="O236" s="19"/>
      <c r="P236" s="59"/>
      <c r="Q236" s="19"/>
      <c r="R236" s="79"/>
    </row>
    <row r="237" ht="15.75" customHeight="1">
      <c r="A237" s="82"/>
      <c r="B237" s="83" t="str">
        <f>IFERROR(__xludf.DUMMYFUNCTION("IFERROR(VLOOKUP(CONCATENATE(C237,D237,E237,F237,G237,H237),IMPORTRANGE(""https://docs.google.com/spreadsheets/d/1vQSgNMJXdrs4S3uLfPKDLLwIaGIMAUdySOJkVaHnDLI/edit?gid=0#gid=0"",""RESUMEN!B:C""),2,FALSE),""DEFINIR"")"),"DEFINIR")</f>
        <v>DEFINIR</v>
      </c>
      <c r="C237" s="84" t="s">
        <v>3</v>
      </c>
      <c r="D237" s="84" t="s">
        <v>13</v>
      </c>
      <c r="E237" s="83" t="s">
        <v>30</v>
      </c>
      <c r="F237" s="85" t="s">
        <v>300</v>
      </c>
      <c r="G237" s="83" t="str">
        <f>IFERROR(__xludf.DUMMYFUNCTION("IF(F237="""",""INCLUIR"",VLOOKUP($F237,IMPORTRANGE(""https://docs.google.com/spreadsheets/d/1vQSgNMJXdrs4S3uLfPKDLLwIaGIMAUdySOJkVaHnDLI/edit?gid=0#gid=0"",""RESUMEN!G:I""),2,0))"),"#REF!")</f>
        <v>#REF!</v>
      </c>
      <c r="H237" s="86" t="str">
        <f>IFERROR(__xludf.DUMMYFUNCTION("IF(F237="""",""INCLUIR"",VLOOKUP($F237,IMPORTRANGE(""https://docs.google.com/spreadsheets/d/1vQSgNMJXdrs4S3uLfPKDLLwIaGIMAUdySOJkVaHnDLI/edit?gid=0#gid=0"",""RESUMEN!G:I""),3,0))"),"#REF!")</f>
        <v>#REF!</v>
      </c>
      <c r="I237" s="87" t="str">
        <f t="shared" si="4"/>
        <v>#REF!</v>
      </c>
      <c r="J237" s="87" t="str">
        <f t="shared" si="5"/>
        <v>#REF!</v>
      </c>
      <c r="K237" s="86" t="str">
        <f>IFERROR(__xludf.DUMMYFUNCTION("VLOOKUP($F237,IMPORTRANGE(""https://docs.google.com/spreadsheets/d/1vQSgNMJXdrs4S3uLfPKDLLwIaGIMAUdySOJkVaHnDLI/edit?gid=0#gid=0"",""RESUMEN!G:J""),4,0)"),"#REF!")</f>
        <v>#REF!</v>
      </c>
      <c r="L237" s="88" t="str">
        <f t="shared" si="6"/>
        <v>#REF!</v>
      </c>
      <c r="M237" s="89">
        <v>2.0</v>
      </c>
      <c r="N237" s="90">
        <f t="shared" si="7"/>
        <v>0</v>
      </c>
      <c r="O237" s="19"/>
      <c r="P237" s="59"/>
      <c r="Q237" s="19"/>
      <c r="R237" s="79"/>
    </row>
    <row r="238" ht="15.75" customHeight="1">
      <c r="A238" s="82"/>
      <c r="B238" s="83" t="str">
        <f>IFERROR(__xludf.DUMMYFUNCTION("IFERROR(VLOOKUP(CONCATENATE(C238,D238,E238,F238,G238,H238),IMPORTRANGE(""https://docs.google.com/spreadsheets/d/1vQSgNMJXdrs4S3uLfPKDLLwIaGIMAUdySOJkVaHnDLI/edit?gid=0#gid=0"",""RESUMEN!B:C""),2,FALSE),""DEFINIR"")"),"DEFINIR")</f>
        <v>DEFINIR</v>
      </c>
      <c r="C238" s="84" t="s">
        <v>3</v>
      </c>
      <c r="D238" s="84" t="s">
        <v>13</v>
      </c>
      <c r="E238" s="83" t="s">
        <v>30</v>
      </c>
      <c r="F238" s="85" t="s">
        <v>301</v>
      </c>
      <c r="G238" s="83" t="str">
        <f>IFERROR(__xludf.DUMMYFUNCTION("IF(F238="""",""INCLUIR"",VLOOKUP($F238,IMPORTRANGE(""https://docs.google.com/spreadsheets/d/1vQSgNMJXdrs4S3uLfPKDLLwIaGIMAUdySOJkVaHnDLI/edit?gid=0#gid=0"",""RESUMEN!G:I""),2,0))"),"#REF!")</f>
        <v>#REF!</v>
      </c>
      <c r="H238" s="86" t="str">
        <f>IFERROR(__xludf.DUMMYFUNCTION("IF(F238="""",""INCLUIR"",VLOOKUP($F238,IMPORTRANGE(""https://docs.google.com/spreadsheets/d/1vQSgNMJXdrs4S3uLfPKDLLwIaGIMAUdySOJkVaHnDLI/edit?gid=0#gid=0"",""RESUMEN!G:I""),3,0))"),"#REF!")</f>
        <v>#REF!</v>
      </c>
      <c r="I238" s="87" t="str">
        <f t="shared" si="4"/>
        <v>#REF!</v>
      </c>
      <c r="J238" s="87" t="str">
        <f t="shared" si="5"/>
        <v>#REF!</v>
      </c>
      <c r="K238" s="86" t="str">
        <f>IFERROR(__xludf.DUMMYFUNCTION("VLOOKUP($F238,IMPORTRANGE(""https://docs.google.com/spreadsheets/d/1vQSgNMJXdrs4S3uLfPKDLLwIaGIMAUdySOJkVaHnDLI/edit?gid=0#gid=0"",""RESUMEN!G:J""),4,0)"),"#REF!")</f>
        <v>#REF!</v>
      </c>
      <c r="L238" s="88" t="str">
        <f t="shared" si="6"/>
        <v>#REF!</v>
      </c>
      <c r="M238" s="89">
        <v>20.0</v>
      </c>
      <c r="N238" s="90">
        <f t="shared" si="7"/>
        <v>0</v>
      </c>
      <c r="O238" s="19"/>
      <c r="P238" s="59"/>
      <c r="Q238" s="19"/>
      <c r="R238" s="79"/>
    </row>
    <row r="239" ht="15.75" customHeight="1">
      <c r="A239" s="82"/>
      <c r="B239" s="83" t="str">
        <f>IFERROR(__xludf.DUMMYFUNCTION("IFERROR(VLOOKUP(CONCATENATE(C239,D239,E239,F239,G239,H239),IMPORTRANGE(""https://docs.google.com/spreadsheets/d/1vQSgNMJXdrs4S3uLfPKDLLwIaGIMAUdySOJkVaHnDLI/edit?gid=0#gid=0"",""RESUMEN!B:C""),2,FALSE),""DEFINIR"")"),"DEFINIR")</f>
        <v>DEFINIR</v>
      </c>
      <c r="C239" s="84" t="s">
        <v>3</v>
      </c>
      <c r="D239" s="84" t="s">
        <v>13</v>
      </c>
      <c r="E239" s="83" t="s">
        <v>30</v>
      </c>
      <c r="F239" s="85" t="s">
        <v>302</v>
      </c>
      <c r="G239" s="83" t="str">
        <f>IFERROR(__xludf.DUMMYFUNCTION("IF(F239="""",""INCLUIR"",VLOOKUP($F239,IMPORTRANGE(""https://docs.google.com/spreadsheets/d/1vQSgNMJXdrs4S3uLfPKDLLwIaGIMAUdySOJkVaHnDLI/edit?gid=0#gid=0"",""RESUMEN!G:I""),2,0))"),"#REF!")</f>
        <v>#REF!</v>
      </c>
      <c r="H239" s="86" t="str">
        <f>IFERROR(__xludf.DUMMYFUNCTION("IF(F239="""",""INCLUIR"",VLOOKUP($F239,IMPORTRANGE(""https://docs.google.com/spreadsheets/d/1vQSgNMJXdrs4S3uLfPKDLLwIaGIMAUdySOJkVaHnDLI/edit?gid=0#gid=0"",""RESUMEN!G:I""),3,0))"),"#REF!")</f>
        <v>#REF!</v>
      </c>
      <c r="I239" s="87" t="str">
        <f t="shared" si="4"/>
        <v>#REF!</v>
      </c>
      <c r="J239" s="87" t="str">
        <f t="shared" si="5"/>
        <v>#REF!</v>
      </c>
      <c r="K239" s="86" t="str">
        <f>IFERROR(__xludf.DUMMYFUNCTION("VLOOKUP($F239,IMPORTRANGE(""https://docs.google.com/spreadsheets/d/1vQSgNMJXdrs4S3uLfPKDLLwIaGIMAUdySOJkVaHnDLI/edit?gid=0#gid=0"",""RESUMEN!G:J""),4,0)"),"#REF!")</f>
        <v>#REF!</v>
      </c>
      <c r="L239" s="88" t="str">
        <f t="shared" si="6"/>
        <v>#REF!</v>
      </c>
      <c r="M239" s="89">
        <v>6.0</v>
      </c>
      <c r="N239" s="90">
        <f t="shared" si="7"/>
        <v>0</v>
      </c>
      <c r="O239" s="19"/>
      <c r="P239" s="59"/>
      <c r="Q239" s="19"/>
      <c r="R239" s="79"/>
    </row>
    <row r="240" ht="15.75" customHeight="1">
      <c r="A240" s="82"/>
      <c r="B240" s="83" t="str">
        <f>IFERROR(__xludf.DUMMYFUNCTION("IFERROR(VLOOKUP(CONCATENATE(C240,D240,E240,F240,G240,H240),IMPORTRANGE(""https://docs.google.com/spreadsheets/d/1vQSgNMJXdrs4S3uLfPKDLLwIaGIMAUdySOJkVaHnDLI/edit?gid=0#gid=0"",""RESUMEN!B:C""),2,FALSE),""DEFINIR"")"),"DEFINIR")</f>
        <v>DEFINIR</v>
      </c>
      <c r="C240" s="84" t="s">
        <v>3</v>
      </c>
      <c r="D240" s="84" t="s">
        <v>13</v>
      </c>
      <c r="E240" s="83" t="s">
        <v>30</v>
      </c>
      <c r="F240" s="85" t="s">
        <v>303</v>
      </c>
      <c r="G240" s="83" t="str">
        <f>IFERROR(__xludf.DUMMYFUNCTION("IF(F240="""",""INCLUIR"",VLOOKUP($F240,IMPORTRANGE(""https://docs.google.com/spreadsheets/d/1vQSgNMJXdrs4S3uLfPKDLLwIaGIMAUdySOJkVaHnDLI/edit?gid=0#gid=0"",""RESUMEN!G:I""),2,0))"),"#REF!")</f>
        <v>#REF!</v>
      </c>
      <c r="H240" s="86" t="str">
        <f>IFERROR(__xludf.DUMMYFUNCTION("IF(F240="""",""INCLUIR"",VLOOKUP($F240,IMPORTRANGE(""https://docs.google.com/spreadsheets/d/1vQSgNMJXdrs4S3uLfPKDLLwIaGIMAUdySOJkVaHnDLI/edit?gid=0#gid=0"",""RESUMEN!G:I""),3,0))"),"#REF!")</f>
        <v>#REF!</v>
      </c>
      <c r="I240" s="87" t="str">
        <f t="shared" si="4"/>
        <v>#REF!</v>
      </c>
      <c r="J240" s="87" t="str">
        <f t="shared" si="5"/>
        <v>#REF!</v>
      </c>
      <c r="K240" s="86" t="str">
        <f>IFERROR(__xludf.DUMMYFUNCTION("VLOOKUP($F240,IMPORTRANGE(""https://docs.google.com/spreadsheets/d/1vQSgNMJXdrs4S3uLfPKDLLwIaGIMAUdySOJkVaHnDLI/edit?gid=0#gid=0"",""RESUMEN!G:J""),4,0)"),"#REF!")</f>
        <v>#REF!</v>
      </c>
      <c r="L240" s="88" t="str">
        <f t="shared" si="6"/>
        <v>#REF!</v>
      </c>
      <c r="M240" s="89">
        <v>4.0</v>
      </c>
      <c r="N240" s="90">
        <f t="shared" si="7"/>
        <v>0</v>
      </c>
      <c r="O240" s="19"/>
      <c r="P240" s="59"/>
      <c r="Q240" s="19"/>
      <c r="R240" s="79"/>
    </row>
    <row r="241" ht="15.75" customHeight="1">
      <c r="A241" s="82"/>
      <c r="B241" s="83" t="str">
        <f>IFERROR(__xludf.DUMMYFUNCTION("IFERROR(VLOOKUP(CONCATENATE(C241,D241,E241,F241,G241,H241),IMPORTRANGE(""https://docs.google.com/spreadsheets/d/1vQSgNMJXdrs4S3uLfPKDLLwIaGIMAUdySOJkVaHnDLI/edit?gid=0#gid=0"",""RESUMEN!B:C""),2,FALSE),""DEFINIR"")"),"DEFINIR")</f>
        <v>DEFINIR</v>
      </c>
      <c r="C241" s="84" t="s">
        <v>3</v>
      </c>
      <c r="D241" s="84" t="s">
        <v>13</v>
      </c>
      <c r="E241" s="83" t="s">
        <v>30</v>
      </c>
      <c r="F241" s="85" t="s">
        <v>304</v>
      </c>
      <c r="G241" s="83" t="str">
        <f>IFERROR(__xludf.DUMMYFUNCTION("IF(F241="""",""INCLUIR"",VLOOKUP($F241,IMPORTRANGE(""https://docs.google.com/spreadsheets/d/1vQSgNMJXdrs4S3uLfPKDLLwIaGIMAUdySOJkVaHnDLI/edit?gid=0#gid=0"",""RESUMEN!G:I""),2,0))"),"#REF!")</f>
        <v>#REF!</v>
      </c>
      <c r="H241" s="86" t="str">
        <f>IFERROR(__xludf.DUMMYFUNCTION("IF(F241="""",""INCLUIR"",VLOOKUP($F241,IMPORTRANGE(""https://docs.google.com/spreadsheets/d/1vQSgNMJXdrs4S3uLfPKDLLwIaGIMAUdySOJkVaHnDLI/edit?gid=0#gid=0"",""RESUMEN!G:I""),3,0))"),"#REF!")</f>
        <v>#REF!</v>
      </c>
      <c r="I241" s="87" t="str">
        <f t="shared" si="4"/>
        <v>#REF!</v>
      </c>
      <c r="J241" s="87" t="str">
        <f t="shared" si="5"/>
        <v>#REF!</v>
      </c>
      <c r="K241" s="86" t="str">
        <f>IFERROR(__xludf.DUMMYFUNCTION("VLOOKUP($F241,IMPORTRANGE(""https://docs.google.com/spreadsheets/d/1vQSgNMJXdrs4S3uLfPKDLLwIaGIMAUdySOJkVaHnDLI/edit?gid=0#gid=0"",""RESUMEN!G:J""),4,0)"),"#REF!")</f>
        <v>#REF!</v>
      </c>
      <c r="L241" s="88" t="str">
        <f t="shared" si="6"/>
        <v>#REF!</v>
      </c>
      <c r="M241" s="89">
        <v>45.0</v>
      </c>
      <c r="N241" s="90">
        <f t="shared" si="7"/>
        <v>0</v>
      </c>
      <c r="O241" s="19"/>
      <c r="P241" s="59"/>
      <c r="Q241" s="19"/>
      <c r="R241" s="79"/>
    </row>
    <row r="242" ht="15.75" customHeight="1">
      <c r="A242" s="82"/>
      <c r="B242" s="83" t="str">
        <f>IFERROR(__xludf.DUMMYFUNCTION("IFERROR(VLOOKUP(CONCATENATE(C242,D242,E242,F242,G242,H242),IMPORTRANGE(""https://docs.google.com/spreadsheets/d/1vQSgNMJXdrs4S3uLfPKDLLwIaGIMAUdySOJkVaHnDLI/edit?gid=0#gid=0"",""RESUMEN!B:C""),2,FALSE),""DEFINIR"")"),"DEFINIR")</f>
        <v>DEFINIR</v>
      </c>
      <c r="C242" s="84" t="s">
        <v>3</v>
      </c>
      <c r="D242" s="84" t="s">
        <v>13</v>
      </c>
      <c r="E242" s="83" t="s">
        <v>30</v>
      </c>
      <c r="F242" s="85" t="s">
        <v>305</v>
      </c>
      <c r="G242" s="83" t="str">
        <f>IFERROR(__xludf.DUMMYFUNCTION("IF(F242="""",""INCLUIR"",VLOOKUP($F242,IMPORTRANGE(""https://docs.google.com/spreadsheets/d/1vQSgNMJXdrs4S3uLfPKDLLwIaGIMAUdySOJkVaHnDLI/edit?gid=0#gid=0"",""RESUMEN!G:I""),2,0))"),"#REF!")</f>
        <v>#REF!</v>
      </c>
      <c r="H242" s="86" t="str">
        <f>IFERROR(__xludf.DUMMYFUNCTION("IF(F242="""",""INCLUIR"",VLOOKUP($F242,IMPORTRANGE(""https://docs.google.com/spreadsheets/d/1vQSgNMJXdrs4S3uLfPKDLLwIaGIMAUdySOJkVaHnDLI/edit?gid=0#gid=0"",""RESUMEN!G:I""),3,0))"),"#REF!")</f>
        <v>#REF!</v>
      </c>
      <c r="I242" s="87" t="str">
        <f t="shared" si="4"/>
        <v>#REF!</v>
      </c>
      <c r="J242" s="87" t="str">
        <f t="shared" si="5"/>
        <v>#REF!</v>
      </c>
      <c r="K242" s="86" t="str">
        <f>IFERROR(__xludf.DUMMYFUNCTION("VLOOKUP($F242,IMPORTRANGE(""https://docs.google.com/spreadsheets/d/1vQSgNMJXdrs4S3uLfPKDLLwIaGIMAUdySOJkVaHnDLI/edit?gid=0#gid=0"",""RESUMEN!G:J""),4,0)"),"#REF!")</f>
        <v>#REF!</v>
      </c>
      <c r="L242" s="88" t="str">
        <f t="shared" si="6"/>
        <v>#REF!</v>
      </c>
      <c r="M242" s="89">
        <v>25.0</v>
      </c>
      <c r="N242" s="90">
        <f t="shared" si="7"/>
        <v>0</v>
      </c>
      <c r="O242" s="19"/>
      <c r="P242" s="59"/>
      <c r="Q242" s="19"/>
      <c r="R242" s="79"/>
    </row>
    <row r="243" ht="15.75" customHeight="1">
      <c r="A243" s="82"/>
      <c r="B243" s="83" t="str">
        <f>IFERROR(__xludf.DUMMYFUNCTION("IFERROR(VLOOKUP(CONCATENATE(C243,D243,E243,F243,G243,H243),IMPORTRANGE(""https://docs.google.com/spreadsheets/d/1vQSgNMJXdrs4S3uLfPKDLLwIaGIMAUdySOJkVaHnDLI/edit?gid=0#gid=0"",""RESUMEN!B:C""),2,FALSE),""DEFINIR"")"),"DEFINIR")</f>
        <v>DEFINIR</v>
      </c>
      <c r="C243" s="84" t="s">
        <v>3</v>
      </c>
      <c r="D243" s="84" t="s">
        <v>13</v>
      </c>
      <c r="E243" s="83" t="s">
        <v>30</v>
      </c>
      <c r="F243" s="85" t="s">
        <v>306</v>
      </c>
      <c r="G243" s="83" t="str">
        <f>IFERROR(__xludf.DUMMYFUNCTION("IF(F243="""",""INCLUIR"",VLOOKUP($F243,IMPORTRANGE(""https://docs.google.com/spreadsheets/d/1vQSgNMJXdrs4S3uLfPKDLLwIaGIMAUdySOJkVaHnDLI/edit?gid=0#gid=0"",""RESUMEN!G:I""),2,0))"),"#REF!")</f>
        <v>#REF!</v>
      </c>
      <c r="H243" s="86" t="str">
        <f>IFERROR(__xludf.DUMMYFUNCTION("IF(F243="""",""INCLUIR"",VLOOKUP($F243,IMPORTRANGE(""https://docs.google.com/spreadsheets/d/1vQSgNMJXdrs4S3uLfPKDLLwIaGIMAUdySOJkVaHnDLI/edit?gid=0#gid=0"",""RESUMEN!G:I""),3,0))"),"#REF!")</f>
        <v>#REF!</v>
      </c>
      <c r="I243" s="87" t="str">
        <f t="shared" si="4"/>
        <v>#REF!</v>
      </c>
      <c r="J243" s="87" t="str">
        <f t="shared" si="5"/>
        <v>#REF!</v>
      </c>
      <c r="K243" s="86" t="str">
        <f>IFERROR(__xludf.DUMMYFUNCTION("VLOOKUP($F243,IMPORTRANGE(""https://docs.google.com/spreadsheets/d/1vQSgNMJXdrs4S3uLfPKDLLwIaGIMAUdySOJkVaHnDLI/edit?gid=0#gid=0"",""RESUMEN!G:J""),4,0)"),"#REF!")</f>
        <v>#REF!</v>
      </c>
      <c r="L243" s="88" t="str">
        <f t="shared" si="6"/>
        <v>#REF!</v>
      </c>
      <c r="M243" s="89">
        <v>80.0</v>
      </c>
      <c r="N243" s="90">
        <f t="shared" si="7"/>
        <v>0</v>
      </c>
      <c r="O243" s="19"/>
      <c r="P243" s="59"/>
      <c r="Q243" s="19"/>
      <c r="R243" s="79"/>
    </row>
    <row r="244" ht="15.75" customHeight="1">
      <c r="A244" s="82"/>
      <c r="B244" s="83" t="str">
        <f>IFERROR(__xludf.DUMMYFUNCTION("IFERROR(VLOOKUP(CONCATENATE(C244,D244,E244,F244,G244,H244),IMPORTRANGE(""https://docs.google.com/spreadsheets/d/1vQSgNMJXdrs4S3uLfPKDLLwIaGIMAUdySOJkVaHnDLI/edit?gid=0#gid=0"",""RESUMEN!B:C""),2,FALSE),""DEFINIR"")"),"DEFINIR")</f>
        <v>DEFINIR</v>
      </c>
      <c r="C244" s="84" t="s">
        <v>3</v>
      </c>
      <c r="D244" s="84" t="s">
        <v>13</v>
      </c>
      <c r="E244" s="83" t="s">
        <v>30</v>
      </c>
      <c r="F244" s="85" t="s">
        <v>307</v>
      </c>
      <c r="G244" s="83" t="str">
        <f>IFERROR(__xludf.DUMMYFUNCTION("IF(F244="""",""INCLUIR"",VLOOKUP($F244,IMPORTRANGE(""https://docs.google.com/spreadsheets/d/1vQSgNMJXdrs4S3uLfPKDLLwIaGIMAUdySOJkVaHnDLI/edit?gid=0#gid=0"",""RESUMEN!G:I""),2,0))"),"#REF!")</f>
        <v>#REF!</v>
      </c>
      <c r="H244" s="86" t="str">
        <f>IFERROR(__xludf.DUMMYFUNCTION("IF(F244="""",""INCLUIR"",VLOOKUP($F244,IMPORTRANGE(""https://docs.google.com/spreadsheets/d/1vQSgNMJXdrs4S3uLfPKDLLwIaGIMAUdySOJkVaHnDLI/edit?gid=0#gid=0"",""RESUMEN!G:I""),3,0))"),"#REF!")</f>
        <v>#REF!</v>
      </c>
      <c r="I244" s="87" t="str">
        <f t="shared" si="4"/>
        <v>#REF!</v>
      </c>
      <c r="J244" s="87" t="str">
        <f t="shared" si="5"/>
        <v>#REF!</v>
      </c>
      <c r="K244" s="86" t="str">
        <f>IFERROR(__xludf.DUMMYFUNCTION("VLOOKUP($F244,IMPORTRANGE(""https://docs.google.com/spreadsheets/d/1vQSgNMJXdrs4S3uLfPKDLLwIaGIMAUdySOJkVaHnDLI/edit?gid=0#gid=0"",""RESUMEN!G:J""),4,0)"),"#REF!")</f>
        <v>#REF!</v>
      </c>
      <c r="L244" s="88" t="str">
        <f t="shared" si="6"/>
        <v>#REF!</v>
      </c>
      <c r="M244" s="89">
        <v>40.0</v>
      </c>
      <c r="N244" s="90">
        <f t="shared" si="7"/>
        <v>0</v>
      </c>
      <c r="O244" s="19"/>
      <c r="P244" s="59"/>
      <c r="Q244" s="19"/>
      <c r="R244" s="79"/>
    </row>
    <row r="245" ht="15.75" customHeight="1">
      <c r="A245" s="82"/>
      <c r="B245" s="83" t="str">
        <f>IFERROR(__xludf.DUMMYFUNCTION("IFERROR(VLOOKUP(CONCATENATE(C245,D245,E245,F245,G245,H245),IMPORTRANGE(""https://docs.google.com/spreadsheets/d/1vQSgNMJXdrs4S3uLfPKDLLwIaGIMAUdySOJkVaHnDLI/edit?gid=0#gid=0"",""RESUMEN!B:C""),2,FALSE),""DEFINIR"")"),"DEFINIR")</f>
        <v>DEFINIR</v>
      </c>
      <c r="C245" s="84" t="s">
        <v>3</v>
      </c>
      <c r="D245" s="84" t="s">
        <v>13</v>
      </c>
      <c r="E245" s="83" t="s">
        <v>30</v>
      </c>
      <c r="F245" s="85" t="s">
        <v>308</v>
      </c>
      <c r="G245" s="83" t="str">
        <f>IFERROR(__xludf.DUMMYFUNCTION("IF(F245="""",""INCLUIR"",VLOOKUP($F245,IMPORTRANGE(""https://docs.google.com/spreadsheets/d/1vQSgNMJXdrs4S3uLfPKDLLwIaGIMAUdySOJkVaHnDLI/edit?gid=0#gid=0"",""RESUMEN!G:I""),2,0))"),"#REF!")</f>
        <v>#REF!</v>
      </c>
      <c r="H245" s="86" t="str">
        <f>IFERROR(__xludf.DUMMYFUNCTION("IF(F245="""",""INCLUIR"",VLOOKUP($F245,IMPORTRANGE(""https://docs.google.com/spreadsheets/d/1vQSgNMJXdrs4S3uLfPKDLLwIaGIMAUdySOJkVaHnDLI/edit?gid=0#gid=0"",""RESUMEN!G:I""),3,0))"),"#REF!")</f>
        <v>#REF!</v>
      </c>
      <c r="I245" s="87" t="str">
        <f t="shared" si="4"/>
        <v>#REF!</v>
      </c>
      <c r="J245" s="87" t="str">
        <f t="shared" si="5"/>
        <v>#REF!</v>
      </c>
      <c r="K245" s="86" t="str">
        <f>IFERROR(__xludf.DUMMYFUNCTION("VLOOKUP($F245,IMPORTRANGE(""https://docs.google.com/spreadsheets/d/1vQSgNMJXdrs4S3uLfPKDLLwIaGIMAUdySOJkVaHnDLI/edit?gid=0#gid=0"",""RESUMEN!G:J""),4,0)"),"#REF!")</f>
        <v>#REF!</v>
      </c>
      <c r="L245" s="88" t="str">
        <f t="shared" si="6"/>
        <v>#REF!</v>
      </c>
      <c r="M245" s="89">
        <v>41.0</v>
      </c>
      <c r="N245" s="90">
        <f t="shared" si="7"/>
        <v>0</v>
      </c>
      <c r="O245" s="19"/>
      <c r="P245" s="59"/>
      <c r="Q245" s="19"/>
      <c r="R245" s="79"/>
    </row>
    <row r="246" ht="15.75" customHeight="1">
      <c r="A246" s="82"/>
      <c r="B246" s="83" t="str">
        <f>IFERROR(__xludf.DUMMYFUNCTION("IFERROR(VLOOKUP(CONCATENATE(C246,D246,E246,F246,G246,H246),IMPORTRANGE(""https://docs.google.com/spreadsheets/d/1vQSgNMJXdrs4S3uLfPKDLLwIaGIMAUdySOJkVaHnDLI/edit?gid=0#gid=0"",""RESUMEN!B:C""),2,FALSE),""DEFINIR"")"),"DEFINIR")</f>
        <v>DEFINIR</v>
      </c>
      <c r="C246" s="84" t="s">
        <v>3</v>
      </c>
      <c r="D246" s="84" t="s">
        <v>13</v>
      </c>
      <c r="E246" s="83" t="s">
        <v>30</v>
      </c>
      <c r="F246" s="85" t="s">
        <v>309</v>
      </c>
      <c r="G246" s="83" t="str">
        <f>IFERROR(__xludf.DUMMYFUNCTION("IF(F246="""",""INCLUIR"",VLOOKUP($F246,IMPORTRANGE(""https://docs.google.com/spreadsheets/d/1vQSgNMJXdrs4S3uLfPKDLLwIaGIMAUdySOJkVaHnDLI/edit?gid=0#gid=0"",""RESUMEN!G:I""),2,0))"),"#REF!")</f>
        <v>#REF!</v>
      </c>
      <c r="H246" s="86" t="str">
        <f>IFERROR(__xludf.DUMMYFUNCTION("IF(F246="""",""INCLUIR"",VLOOKUP($F246,IMPORTRANGE(""https://docs.google.com/spreadsheets/d/1vQSgNMJXdrs4S3uLfPKDLLwIaGIMAUdySOJkVaHnDLI/edit?gid=0#gid=0"",""RESUMEN!G:I""),3,0))"),"#REF!")</f>
        <v>#REF!</v>
      </c>
      <c r="I246" s="87" t="str">
        <f t="shared" si="4"/>
        <v>#REF!</v>
      </c>
      <c r="J246" s="87" t="str">
        <f t="shared" si="5"/>
        <v>#REF!</v>
      </c>
      <c r="K246" s="86" t="str">
        <f>IFERROR(__xludf.DUMMYFUNCTION("VLOOKUP($F246,IMPORTRANGE(""https://docs.google.com/spreadsheets/d/1vQSgNMJXdrs4S3uLfPKDLLwIaGIMAUdySOJkVaHnDLI/edit?gid=0#gid=0"",""RESUMEN!G:J""),4,0)"),"#REF!")</f>
        <v>#REF!</v>
      </c>
      <c r="L246" s="88" t="str">
        <f t="shared" si="6"/>
        <v>#REF!</v>
      </c>
      <c r="M246" s="89">
        <v>55.0</v>
      </c>
      <c r="N246" s="90">
        <f t="shared" si="7"/>
        <v>0</v>
      </c>
      <c r="O246" s="19"/>
      <c r="P246" s="59"/>
      <c r="Q246" s="19"/>
      <c r="R246" s="79"/>
    </row>
    <row r="247" ht="15.75" customHeight="1">
      <c r="A247" s="82"/>
      <c r="B247" s="83" t="str">
        <f>IFERROR(__xludf.DUMMYFUNCTION("IFERROR(VLOOKUP(CONCATENATE(C247,D247,E247,F247,G247,H247),IMPORTRANGE(""https://docs.google.com/spreadsheets/d/1vQSgNMJXdrs4S3uLfPKDLLwIaGIMAUdySOJkVaHnDLI/edit?gid=0#gid=0"",""RESUMEN!B:C""),2,FALSE),""DEFINIR"")"),"DEFINIR")</f>
        <v>DEFINIR</v>
      </c>
      <c r="C247" s="84" t="s">
        <v>3</v>
      </c>
      <c r="D247" s="84" t="s">
        <v>13</v>
      </c>
      <c r="E247" s="83" t="s">
        <v>30</v>
      </c>
      <c r="F247" s="85" t="s">
        <v>310</v>
      </c>
      <c r="G247" s="83" t="str">
        <f>IFERROR(__xludf.DUMMYFUNCTION("IF(F247="""",""INCLUIR"",VLOOKUP($F247,IMPORTRANGE(""https://docs.google.com/spreadsheets/d/1vQSgNMJXdrs4S3uLfPKDLLwIaGIMAUdySOJkVaHnDLI/edit?gid=0#gid=0"",""RESUMEN!G:I""),2,0))"),"#REF!")</f>
        <v>#REF!</v>
      </c>
      <c r="H247" s="86" t="str">
        <f>IFERROR(__xludf.DUMMYFUNCTION("IF(F247="""",""INCLUIR"",VLOOKUP($F247,IMPORTRANGE(""https://docs.google.com/spreadsheets/d/1vQSgNMJXdrs4S3uLfPKDLLwIaGIMAUdySOJkVaHnDLI/edit?gid=0#gid=0"",""RESUMEN!G:I""),3,0))"),"#REF!")</f>
        <v>#REF!</v>
      </c>
      <c r="I247" s="87" t="str">
        <f t="shared" si="4"/>
        <v>#REF!</v>
      </c>
      <c r="J247" s="87" t="str">
        <f t="shared" si="5"/>
        <v>#REF!</v>
      </c>
      <c r="K247" s="86" t="str">
        <f>IFERROR(__xludf.DUMMYFUNCTION("VLOOKUP($F247,IMPORTRANGE(""https://docs.google.com/spreadsheets/d/1vQSgNMJXdrs4S3uLfPKDLLwIaGIMAUdySOJkVaHnDLI/edit?gid=0#gid=0"",""RESUMEN!G:J""),4,0)"),"#REF!")</f>
        <v>#REF!</v>
      </c>
      <c r="L247" s="88" t="str">
        <f t="shared" si="6"/>
        <v>#REF!</v>
      </c>
      <c r="M247" s="89">
        <v>2.0</v>
      </c>
      <c r="N247" s="90">
        <f t="shared" si="7"/>
        <v>0</v>
      </c>
      <c r="O247" s="19"/>
      <c r="P247" s="59"/>
      <c r="Q247" s="19"/>
      <c r="R247" s="79"/>
    </row>
    <row r="248" ht="15.75" customHeight="1">
      <c r="A248" s="82"/>
      <c r="B248" s="83" t="str">
        <f>IFERROR(__xludf.DUMMYFUNCTION("IFERROR(VLOOKUP(CONCATENATE(C248,D248,E248,F248,G248,H248),IMPORTRANGE(""https://docs.google.com/spreadsheets/d/1vQSgNMJXdrs4S3uLfPKDLLwIaGIMAUdySOJkVaHnDLI/edit?gid=0#gid=0"",""RESUMEN!B:C""),2,FALSE),""DEFINIR"")"),"DEFINIR")</f>
        <v>DEFINIR</v>
      </c>
      <c r="C248" s="84" t="s">
        <v>3</v>
      </c>
      <c r="D248" s="84" t="s">
        <v>13</v>
      </c>
      <c r="E248" s="83" t="s">
        <v>30</v>
      </c>
      <c r="F248" s="85" t="s">
        <v>311</v>
      </c>
      <c r="G248" s="83" t="str">
        <f>IFERROR(__xludf.DUMMYFUNCTION("IF(F248="""",""INCLUIR"",VLOOKUP($F248,IMPORTRANGE(""https://docs.google.com/spreadsheets/d/1vQSgNMJXdrs4S3uLfPKDLLwIaGIMAUdySOJkVaHnDLI/edit?gid=0#gid=0"",""RESUMEN!G:I""),2,0))"),"#REF!")</f>
        <v>#REF!</v>
      </c>
      <c r="H248" s="86" t="str">
        <f>IFERROR(__xludf.DUMMYFUNCTION("IF(F248="""",""INCLUIR"",VLOOKUP($F248,IMPORTRANGE(""https://docs.google.com/spreadsheets/d/1vQSgNMJXdrs4S3uLfPKDLLwIaGIMAUdySOJkVaHnDLI/edit?gid=0#gid=0"",""RESUMEN!G:I""),3,0))"),"#REF!")</f>
        <v>#REF!</v>
      </c>
      <c r="I248" s="87" t="str">
        <f t="shared" si="4"/>
        <v>#REF!</v>
      </c>
      <c r="J248" s="87" t="str">
        <f t="shared" si="5"/>
        <v>#REF!</v>
      </c>
      <c r="K248" s="86" t="str">
        <f>IFERROR(__xludf.DUMMYFUNCTION("VLOOKUP($F248,IMPORTRANGE(""https://docs.google.com/spreadsheets/d/1vQSgNMJXdrs4S3uLfPKDLLwIaGIMAUdySOJkVaHnDLI/edit?gid=0#gid=0"",""RESUMEN!G:J""),4,0)"),"#REF!")</f>
        <v>#REF!</v>
      </c>
      <c r="L248" s="88" t="str">
        <f t="shared" si="6"/>
        <v>#REF!</v>
      </c>
      <c r="M248" s="89">
        <v>161.0</v>
      </c>
      <c r="N248" s="90">
        <f t="shared" si="7"/>
        <v>0</v>
      </c>
      <c r="O248" s="19"/>
      <c r="P248" s="59"/>
      <c r="Q248" s="19"/>
      <c r="R248" s="79"/>
    </row>
    <row r="249" ht="15.75" customHeight="1">
      <c r="A249" s="82"/>
      <c r="B249" s="83" t="str">
        <f>IFERROR(__xludf.DUMMYFUNCTION("IFERROR(VLOOKUP(CONCATENATE(C249,D249,E249,F249,G249,H249),IMPORTRANGE(""https://docs.google.com/spreadsheets/d/1vQSgNMJXdrs4S3uLfPKDLLwIaGIMAUdySOJkVaHnDLI/edit?gid=0#gid=0"",""RESUMEN!B:C""),2,FALSE),""DEFINIR"")"),"DEFINIR")</f>
        <v>DEFINIR</v>
      </c>
      <c r="C249" s="84" t="s">
        <v>3</v>
      </c>
      <c r="D249" s="84" t="s">
        <v>13</v>
      </c>
      <c r="E249" s="83" t="s">
        <v>30</v>
      </c>
      <c r="F249" s="85" t="s">
        <v>312</v>
      </c>
      <c r="G249" s="83" t="str">
        <f>IFERROR(__xludf.DUMMYFUNCTION("IF(F249="""",""INCLUIR"",VLOOKUP($F249,IMPORTRANGE(""https://docs.google.com/spreadsheets/d/1vQSgNMJXdrs4S3uLfPKDLLwIaGIMAUdySOJkVaHnDLI/edit?gid=0#gid=0"",""RESUMEN!G:I""),2,0))"),"#REF!")</f>
        <v>#REF!</v>
      </c>
      <c r="H249" s="86" t="str">
        <f>IFERROR(__xludf.DUMMYFUNCTION("IF(F249="""",""INCLUIR"",VLOOKUP($F249,IMPORTRANGE(""https://docs.google.com/spreadsheets/d/1vQSgNMJXdrs4S3uLfPKDLLwIaGIMAUdySOJkVaHnDLI/edit?gid=0#gid=0"",""RESUMEN!G:I""),3,0))"),"#REF!")</f>
        <v>#REF!</v>
      </c>
      <c r="I249" s="87" t="str">
        <f t="shared" si="4"/>
        <v>#REF!</v>
      </c>
      <c r="J249" s="87" t="str">
        <f t="shared" si="5"/>
        <v>#REF!</v>
      </c>
      <c r="K249" s="86" t="str">
        <f>IFERROR(__xludf.DUMMYFUNCTION("VLOOKUP($F249,IMPORTRANGE(""https://docs.google.com/spreadsheets/d/1vQSgNMJXdrs4S3uLfPKDLLwIaGIMAUdySOJkVaHnDLI/edit?gid=0#gid=0"",""RESUMEN!G:J""),4,0)"),"#REF!")</f>
        <v>#REF!</v>
      </c>
      <c r="L249" s="88" t="str">
        <f t="shared" si="6"/>
        <v>#REF!</v>
      </c>
      <c r="M249" s="89">
        <v>50.0</v>
      </c>
      <c r="N249" s="90">
        <f t="shared" si="7"/>
        <v>0</v>
      </c>
      <c r="O249" s="19"/>
      <c r="P249" s="59"/>
      <c r="Q249" s="19"/>
      <c r="R249" s="79"/>
    </row>
    <row r="250" ht="15.75" customHeight="1">
      <c r="A250" s="82"/>
      <c r="B250" s="83" t="str">
        <f>IFERROR(__xludf.DUMMYFUNCTION("IFERROR(VLOOKUP(CONCATENATE(C250,D250,E250,F250,G250,H250),IMPORTRANGE(""https://docs.google.com/spreadsheets/d/1vQSgNMJXdrs4S3uLfPKDLLwIaGIMAUdySOJkVaHnDLI/edit?gid=0#gid=0"",""RESUMEN!B:C""),2,FALSE),""DEFINIR"")"),"DEFINIR")</f>
        <v>DEFINIR</v>
      </c>
      <c r="C250" s="84" t="s">
        <v>3</v>
      </c>
      <c r="D250" s="84" t="s">
        <v>13</v>
      </c>
      <c r="E250" s="83" t="s">
        <v>30</v>
      </c>
      <c r="F250" s="85" t="s">
        <v>313</v>
      </c>
      <c r="G250" s="83" t="str">
        <f>IFERROR(__xludf.DUMMYFUNCTION("IF(F250="""",""INCLUIR"",VLOOKUP($F250,IMPORTRANGE(""https://docs.google.com/spreadsheets/d/1vQSgNMJXdrs4S3uLfPKDLLwIaGIMAUdySOJkVaHnDLI/edit?gid=0#gid=0"",""RESUMEN!G:I""),2,0))"),"#REF!")</f>
        <v>#REF!</v>
      </c>
      <c r="H250" s="86" t="str">
        <f>IFERROR(__xludf.DUMMYFUNCTION("IF(F250="""",""INCLUIR"",VLOOKUP($F250,IMPORTRANGE(""https://docs.google.com/spreadsheets/d/1vQSgNMJXdrs4S3uLfPKDLLwIaGIMAUdySOJkVaHnDLI/edit?gid=0#gid=0"",""RESUMEN!G:I""),3,0))"),"#REF!")</f>
        <v>#REF!</v>
      </c>
      <c r="I250" s="87" t="str">
        <f t="shared" si="4"/>
        <v>#REF!</v>
      </c>
      <c r="J250" s="87" t="str">
        <f t="shared" si="5"/>
        <v>#REF!</v>
      </c>
      <c r="K250" s="86" t="str">
        <f>IFERROR(__xludf.DUMMYFUNCTION("VLOOKUP($F250,IMPORTRANGE(""https://docs.google.com/spreadsheets/d/1vQSgNMJXdrs4S3uLfPKDLLwIaGIMAUdySOJkVaHnDLI/edit?gid=0#gid=0"",""RESUMEN!G:J""),4,0)"),"#REF!")</f>
        <v>#REF!</v>
      </c>
      <c r="L250" s="88" t="str">
        <f t="shared" si="6"/>
        <v>#REF!</v>
      </c>
      <c r="M250" s="96">
        <v>2.0</v>
      </c>
      <c r="N250" s="90">
        <f t="shared" si="7"/>
        <v>0</v>
      </c>
      <c r="O250" s="19"/>
      <c r="P250" s="59"/>
      <c r="Q250" s="19"/>
      <c r="R250" s="79"/>
    </row>
    <row r="251" ht="15.75" customHeight="1">
      <c r="A251" s="82"/>
      <c r="B251" s="83" t="str">
        <f>IFERROR(__xludf.DUMMYFUNCTION("IFERROR(VLOOKUP(CONCATENATE(C251,D251,E251,F251,G251,H251),IMPORTRANGE(""https://docs.google.com/spreadsheets/d/1vQSgNMJXdrs4S3uLfPKDLLwIaGIMAUdySOJkVaHnDLI/edit?gid=0#gid=0"",""RESUMEN!B:C""),2,FALSE),""DEFINIR"")"),"DEFINIR")</f>
        <v>DEFINIR</v>
      </c>
      <c r="C251" s="84" t="s">
        <v>3</v>
      </c>
      <c r="D251" s="84" t="s">
        <v>13</v>
      </c>
      <c r="E251" s="83" t="s">
        <v>30</v>
      </c>
      <c r="F251" s="85" t="s">
        <v>314</v>
      </c>
      <c r="G251" s="83" t="str">
        <f>IFERROR(__xludf.DUMMYFUNCTION("IF(F251="""",""INCLUIR"",VLOOKUP($F251,IMPORTRANGE(""https://docs.google.com/spreadsheets/d/1vQSgNMJXdrs4S3uLfPKDLLwIaGIMAUdySOJkVaHnDLI/edit?gid=0#gid=0"",""RESUMEN!G:I""),2,0))"),"#REF!")</f>
        <v>#REF!</v>
      </c>
      <c r="H251" s="86" t="str">
        <f>IFERROR(__xludf.DUMMYFUNCTION("IF(F251="""",""INCLUIR"",VLOOKUP($F251,IMPORTRANGE(""https://docs.google.com/spreadsheets/d/1vQSgNMJXdrs4S3uLfPKDLLwIaGIMAUdySOJkVaHnDLI/edit?gid=0#gid=0"",""RESUMEN!G:I""),3,0))"),"#REF!")</f>
        <v>#REF!</v>
      </c>
      <c r="I251" s="87" t="str">
        <f t="shared" si="4"/>
        <v>#REF!</v>
      </c>
      <c r="J251" s="87" t="str">
        <f t="shared" si="5"/>
        <v>#REF!</v>
      </c>
      <c r="K251" s="86" t="str">
        <f>IFERROR(__xludf.DUMMYFUNCTION("VLOOKUP($F251,IMPORTRANGE(""https://docs.google.com/spreadsheets/d/1vQSgNMJXdrs4S3uLfPKDLLwIaGIMAUdySOJkVaHnDLI/edit?gid=0#gid=0"",""RESUMEN!G:J""),4,0)"),"#REF!")</f>
        <v>#REF!</v>
      </c>
      <c r="L251" s="88" t="str">
        <f t="shared" si="6"/>
        <v>#REF!</v>
      </c>
      <c r="M251" s="96">
        <v>8.0</v>
      </c>
      <c r="N251" s="90">
        <f t="shared" si="7"/>
        <v>0</v>
      </c>
      <c r="O251" s="19"/>
      <c r="P251" s="59"/>
      <c r="Q251" s="19"/>
      <c r="R251" s="79"/>
    </row>
    <row r="252" ht="15.75" customHeight="1">
      <c r="A252" s="82"/>
      <c r="B252" s="83" t="str">
        <f>IFERROR(__xludf.DUMMYFUNCTION("IFERROR(VLOOKUP(CONCATENATE(C252,D252,E252,F252,G252,H252),IMPORTRANGE(""https://docs.google.com/spreadsheets/d/1vQSgNMJXdrs4S3uLfPKDLLwIaGIMAUdySOJkVaHnDLI/edit?gid=0#gid=0"",""RESUMEN!B:C""),2,FALSE),""DEFINIR"")"),"DEFINIR")</f>
        <v>DEFINIR</v>
      </c>
      <c r="C252" s="84" t="s">
        <v>3</v>
      </c>
      <c r="D252" s="84" t="s">
        <v>13</v>
      </c>
      <c r="E252" s="83" t="s">
        <v>30</v>
      </c>
      <c r="F252" s="85" t="s">
        <v>315</v>
      </c>
      <c r="G252" s="83" t="str">
        <f>IFERROR(__xludf.DUMMYFUNCTION("IF(F252="""",""INCLUIR"",VLOOKUP($F252,IMPORTRANGE(""https://docs.google.com/spreadsheets/d/1vQSgNMJXdrs4S3uLfPKDLLwIaGIMAUdySOJkVaHnDLI/edit?gid=0#gid=0"",""RESUMEN!G:I""),2,0))"),"#REF!")</f>
        <v>#REF!</v>
      </c>
      <c r="H252" s="86" t="str">
        <f>IFERROR(__xludf.DUMMYFUNCTION("IF(F252="""",""INCLUIR"",VLOOKUP($F252,IMPORTRANGE(""https://docs.google.com/spreadsheets/d/1vQSgNMJXdrs4S3uLfPKDLLwIaGIMAUdySOJkVaHnDLI/edit?gid=0#gid=0"",""RESUMEN!G:I""),3,0))"),"#REF!")</f>
        <v>#REF!</v>
      </c>
      <c r="I252" s="87" t="str">
        <f t="shared" si="4"/>
        <v>#REF!</v>
      </c>
      <c r="J252" s="87" t="str">
        <f t="shared" si="5"/>
        <v>#REF!</v>
      </c>
      <c r="K252" s="86" t="str">
        <f>IFERROR(__xludf.DUMMYFUNCTION("VLOOKUP($F252,IMPORTRANGE(""https://docs.google.com/spreadsheets/d/1vQSgNMJXdrs4S3uLfPKDLLwIaGIMAUdySOJkVaHnDLI/edit?gid=0#gid=0"",""RESUMEN!G:J""),4,0)"),"#REF!")</f>
        <v>#REF!</v>
      </c>
      <c r="L252" s="88" t="str">
        <f t="shared" si="6"/>
        <v>#REF!</v>
      </c>
      <c r="M252" s="96">
        <v>6.0</v>
      </c>
      <c r="N252" s="90">
        <f t="shared" si="7"/>
        <v>0</v>
      </c>
      <c r="O252" s="19"/>
      <c r="P252" s="59"/>
      <c r="Q252" s="19"/>
      <c r="R252" s="79"/>
    </row>
    <row r="253" ht="15.75" customHeight="1">
      <c r="A253" s="82"/>
      <c r="B253" s="83" t="str">
        <f>IFERROR(__xludf.DUMMYFUNCTION("IFERROR(VLOOKUP(CONCATENATE(C253,D253,E253,F253,G253,H253),IMPORTRANGE(""https://docs.google.com/spreadsheets/d/1vQSgNMJXdrs4S3uLfPKDLLwIaGIMAUdySOJkVaHnDLI/edit?gid=0#gid=0"",""RESUMEN!B:C""),2,FALSE),""DEFINIR"")"),"DEFINIR")</f>
        <v>DEFINIR</v>
      </c>
      <c r="C253" s="84" t="s">
        <v>3</v>
      </c>
      <c r="D253" s="84" t="s">
        <v>13</v>
      </c>
      <c r="E253" s="83" t="s">
        <v>30</v>
      </c>
      <c r="F253" s="85" t="s">
        <v>316</v>
      </c>
      <c r="G253" s="83" t="str">
        <f>IFERROR(__xludf.DUMMYFUNCTION("IF(F253="""",""INCLUIR"",VLOOKUP($F253,IMPORTRANGE(""https://docs.google.com/spreadsheets/d/1vQSgNMJXdrs4S3uLfPKDLLwIaGIMAUdySOJkVaHnDLI/edit?gid=0#gid=0"",""RESUMEN!G:I""),2,0))"),"#REF!")</f>
        <v>#REF!</v>
      </c>
      <c r="H253" s="86" t="str">
        <f>IFERROR(__xludf.DUMMYFUNCTION("IF(F253="""",""INCLUIR"",VLOOKUP($F253,IMPORTRANGE(""https://docs.google.com/spreadsheets/d/1vQSgNMJXdrs4S3uLfPKDLLwIaGIMAUdySOJkVaHnDLI/edit?gid=0#gid=0"",""RESUMEN!G:I""),3,0))"),"#REF!")</f>
        <v>#REF!</v>
      </c>
      <c r="I253" s="87" t="str">
        <f t="shared" si="4"/>
        <v>#REF!</v>
      </c>
      <c r="J253" s="87" t="str">
        <f t="shared" si="5"/>
        <v>#REF!</v>
      </c>
      <c r="K253" s="86" t="str">
        <f>IFERROR(__xludf.DUMMYFUNCTION("VLOOKUP($F253,IMPORTRANGE(""https://docs.google.com/spreadsheets/d/1vQSgNMJXdrs4S3uLfPKDLLwIaGIMAUdySOJkVaHnDLI/edit?gid=0#gid=0"",""RESUMEN!G:J""),4,0)"),"#REF!")</f>
        <v>#REF!</v>
      </c>
      <c r="L253" s="88" t="str">
        <f t="shared" si="6"/>
        <v>#REF!</v>
      </c>
      <c r="M253" s="96">
        <v>90.0</v>
      </c>
      <c r="N253" s="90">
        <f t="shared" si="7"/>
        <v>0</v>
      </c>
      <c r="O253" s="19"/>
      <c r="P253" s="59"/>
      <c r="Q253" s="19"/>
      <c r="R253" s="79"/>
    </row>
    <row r="254" ht="15.75" customHeight="1">
      <c r="A254" s="82"/>
      <c r="B254" s="83" t="str">
        <f>IFERROR(__xludf.DUMMYFUNCTION("IFERROR(VLOOKUP(CONCATENATE(C254,D254,E254,F254,G254,H254),IMPORTRANGE(""https://docs.google.com/spreadsheets/d/1vQSgNMJXdrs4S3uLfPKDLLwIaGIMAUdySOJkVaHnDLI/edit?gid=0#gid=0"",""RESUMEN!B:C""),2,FALSE),""DEFINIR"")"),"DEFINIR")</f>
        <v>DEFINIR</v>
      </c>
      <c r="C254" s="84" t="s">
        <v>3</v>
      </c>
      <c r="D254" s="84" t="s">
        <v>13</v>
      </c>
      <c r="E254" s="83" t="s">
        <v>30</v>
      </c>
      <c r="F254" s="85" t="s">
        <v>317</v>
      </c>
      <c r="G254" s="83" t="str">
        <f>IFERROR(__xludf.DUMMYFUNCTION("IF(F254="""",""INCLUIR"",VLOOKUP($F254,IMPORTRANGE(""https://docs.google.com/spreadsheets/d/1vQSgNMJXdrs4S3uLfPKDLLwIaGIMAUdySOJkVaHnDLI/edit?gid=0#gid=0"",""RESUMEN!G:I""),2,0))"),"#REF!")</f>
        <v>#REF!</v>
      </c>
      <c r="H254" s="86" t="str">
        <f>IFERROR(__xludf.DUMMYFUNCTION("IF(F254="""",""INCLUIR"",VLOOKUP($F254,IMPORTRANGE(""https://docs.google.com/spreadsheets/d/1vQSgNMJXdrs4S3uLfPKDLLwIaGIMAUdySOJkVaHnDLI/edit?gid=0#gid=0"",""RESUMEN!G:I""),3,0))"),"#REF!")</f>
        <v>#REF!</v>
      </c>
      <c r="I254" s="87" t="str">
        <f t="shared" si="4"/>
        <v>#REF!</v>
      </c>
      <c r="J254" s="87" t="str">
        <f t="shared" si="5"/>
        <v>#REF!</v>
      </c>
      <c r="K254" s="86" t="str">
        <f>IFERROR(__xludf.DUMMYFUNCTION("VLOOKUP($F254,IMPORTRANGE(""https://docs.google.com/spreadsheets/d/1vQSgNMJXdrs4S3uLfPKDLLwIaGIMAUdySOJkVaHnDLI/edit?gid=0#gid=0"",""RESUMEN!G:J""),4,0)"),"#REF!")</f>
        <v>#REF!</v>
      </c>
      <c r="L254" s="88" t="str">
        <f t="shared" si="6"/>
        <v>#REF!</v>
      </c>
      <c r="M254" s="96">
        <v>41.0</v>
      </c>
      <c r="N254" s="90">
        <f t="shared" si="7"/>
        <v>0</v>
      </c>
      <c r="O254" s="19"/>
      <c r="P254" s="59"/>
      <c r="Q254" s="19"/>
      <c r="R254" s="79"/>
    </row>
    <row r="255" ht="15.75" customHeight="1">
      <c r="A255" s="82"/>
      <c r="B255" s="83" t="str">
        <f>IFERROR(__xludf.DUMMYFUNCTION("IFERROR(VLOOKUP(CONCATENATE(C255,D255,E255,F255,G255,H255),IMPORTRANGE(""https://docs.google.com/spreadsheets/d/1vQSgNMJXdrs4S3uLfPKDLLwIaGIMAUdySOJkVaHnDLI/edit?gid=0#gid=0"",""RESUMEN!B:C""),2,FALSE),""DEFINIR"")"),"DEFINIR")</f>
        <v>DEFINIR</v>
      </c>
      <c r="C255" s="84" t="s">
        <v>3</v>
      </c>
      <c r="D255" s="84" t="s">
        <v>13</v>
      </c>
      <c r="E255" s="83" t="s">
        <v>30</v>
      </c>
      <c r="F255" s="85" t="s">
        <v>318</v>
      </c>
      <c r="G255" s="83" t="str">
        <f>IFERROR(__xludf.DUMMYFUNCTION("IF(F255="""",""INCLUIR"",VLOOKUP($F255,IMPORTRANGE(""https://docs.google.com/spreadsheets/d/1vQSgNMJXdrs4S3uLfPKDLLwIaGIMAUdySOJkVaHnDLI/edit?gid=0#gid=0"",""RESUMEN!G:I""),2,0))"),"#REF!")</f>
        <v>#REF!</v>
      </c>
      <c r="H255" s="86" t="str">
        <f>IFERROR(__xludf.DUMMYFUNCTION("IF(F255="""",""INCLUIR"",VLOOKUP($F255,IMPORTRANGE(""https://docs.google.com/spreadsheets/d/1vQSgNMJXdrs4S3uLfPKDLLwIaGIMAUdySOJkVaHnDLI/edit?gid=0#gid=0"",""RESUMEN!G:I""),3,0))"),"#REF!")</f>
        <v>#REF!</v>
      </c>
      <c r="I255" s="87" t="str">
        <f t="shared" si="4"/>
        <v>#REF!</v>
      </c>
      <c r="J255" s="87" t="str">
        <f t="shared" si="5"/>
        <v>#REF!</v>
      </c>
      <c r="K255" s="86" t="str">
        <f>IFERROR(__xludf.DUMMYFUNCTION("VLOOKUP($F255,IMPORTRANGE(""https://docs.google.com/spreadsheets/d/1vQSgNMJXdrs4S3uLfPKDLLwIaGIMAUdySOJkVaHnDLI/edit?gid=0#gid=0"",""RESUMEN!G:J""),4,0)"),"#REF!")</f>
        <v>#REF!</v>
      </c>
      <c r="L255" s="88" t="str">
        <f t="shared" si="6"/>
        <v>#REF!</v>
      </c>
      <c r="M255" s="96">
        <v>80.0</v>
      </c>
      <c r="N255" s="90">
        <f t="shared" si="7"/>
        <v>0</v>
      </c>
      <c r="O255" s="19"/>
      <c r="P255" s="59"/>
      <c r="Q255" s="19"/>
      <c r="R255" s="79"/>
    </row>
    <row r="256" ht="15.75" customHeight="1">
      <c r="A256" s="82"/>
      <c r="B256" s="83" t="str">
        <f>IFERROR(__xludf.DUMMYFUNCTION("IFERROR(VLOOKUP(CONCATENATE(C256,D256,E256,F256,G256,H256),IMPORTRANGE(""https://docs.google.com/spreadsheets/d/1vQSgNMJXdrs4S3uLfPKDLLwIaGIMAUdySOJkVaHnDLI/edit?gid=0#gid=0"",""RESUMEN!B:C""),2,FALSE),""DEFINIR"")"),"DEFINIR")</f>
        <v>DEFINIR</v>
      </c>
      <c r="C256" s="84" t="s">
        <v>3</v>
      </c>
      <c r="D256" s="84" t="s">
        <v>13</v>
      </c>
      <c r="E256" s="83" t="s">
        <v>30</v>
      </c>
      <c r="F256" s="85" t="s">
        <v>319</v>
      </c>
      <c r="G256" s="83" t="str">
        <f>IFERROR(__xludf.DUMMYFUNCTION("IF(F256="""",""INCLUIR"",VLOOKUP($F256,IMPORTRANGE(""https://docs.google.com/spreadsheets/d/1vQSgNMJXdrs4S3uLfPKDLLwIaGIMAUdySOJkVaHnDLI/edit?gid=0#gid=0"",""RESUMEN!G:I""),2,0))"),"#REF!")</f>
        <v>#REF!</v>
      </c>
      <c r="H256" s="86" t="str">
        <f>IFERROR(__xludf.DUMMYFUNCTION("IF(F256="""",""INCLUIR"",VLOOKUP($F256,IMPORTRANGE(""https://docs.google.com/spreadsheets/d/1vQSgNMJXdrs4S3uLfPKDLLwIaGIMAUdySOJkVaHnDLI/edit?gid=0#gid=0"",""RESUMEN!G:I""),3,0))"),"#REF!")</f>
        <v>#REF!</v>
      </c>
      <c r="I256" s="87" t="str">
        <f t="shared" si="4"/>
        <v>#REF!</v>
      </c>
      <c r="J256" s="87" t="str">
        <f t="shared" si="5"/>
        <v>#REF!</v>
      </c>
      <c r="K256" s="86" t="str">
        <f>IFERROR(__xludf.DUMMYFUNCTION("VLOOKUP($F256,IMPORTRANGE(""https://docs.google.com/spreadsheets/d/1vQSgNMJXdrs4S3uLfPKDLLwIaGIMAUdySOJkVaHnDLI/edit?gid=0#gid=0"",""RESUMEN!G:J""),4,0)"),"#REF!")</f>
        <v>#REF!</v>
      </c>
      <c r="L256" s="88" t="str">
        <f t="shared" si="6"/>
        <v>#REF!</v>
      </c>
      <c r="M256" s="96">
        <v>200.0</v>
      </c>
      <c r="N256" s="90">
        <f t="shared" si="7"/>
        <v>0</v>
      </c>
      <c r="O256" s="19"/>
      <c r="P256" s="59"/>
      <c r="Q256" s="19"/>
      <c r="R256" s="79"/>
    </row>
    <row r="257" ht="15.75" customHeight="1">
      <c r="A257" s="82"/>
      <c r="B257" s="83" t="str">
        <f>IFERROR(__xludf.DUMMYFUNCTION("IFERROR(VLOOKUP(CONCATENATE(C257,D257,E257,F257,G257,H257),IMPORTRANGE(""https://docs.google.com/spreadsheets/d/1vQSgNMJXdrs4S3uLfPKDLLwIaGIMAUdySOJkVaHnDLI/edit?gid=0#gid=0"",""RESUMEN!B:C""),2,FALSE),""DEFINIR"")"),"DEFINIR")</f>
        <v>DEFINIR</v>
      </c>
      <c r="C257" s="84" t="s">
        <v>3</v>
      </c>
      <c r="D257" s="84" t="s">
        <v>13</v>
      </c>
      <c r="E257" s="83" t="s">
        <v>30</v>
      </c>
      <c r="F257" s="85" t="s">
        <v>320</v>
      </c>
      <c r="G257" s="83" t="str">
        <f>IFERROR(__xludf.DUMMYFUNCTION("IF(F257="""",""INCLUIR"",VLOOKUP($F257,IMPORTRANGE(""https://docs.google.com/spreadsheets/d/1vQSgNMJXdrs4S3uLfPKDLLwIaGIMAUdySOJkVaHnDLI/edit?gid=0#gid=0"",""RESUMEN!G:I""),2,0))"),"#REF!")</f>
        <v>#REF!</v>
      </c>
      <c r="H257" s="86" t="str">
        <f>IFERROR(__xludf.DUMMYFUNCTION("IF(F257="""",""INCLUIR"",VLOOKUP($F257,IMPORTRANGE(""https://docs.google.com/spreadsheets/d/1vQSgNMJXdrs4S3uLfPKDLLwIaGIMAUdySOJkVaHnDLI/edit?gid=0#gid=0"",""RESUMEN!G:I""),3,0))"),"#REF!")</f>
        <v>#REF!</v>
      </c>
      <c r="I257" s="87" t="str">
        <f t="shared" si="4"/>
        <v>#REF!</v>
      </c>
      <c r="J257" s="87" t="str">
        <f t="shared" si="5"/>
        <v>#REF!</v>
      </c>
      <c r="K257" s="86" t="str">
        <f>IFERROR(__xludf.DUMMYFUNCTION("VLOOKUP($F257,IMPORTRANGE(""https://docs.google.com/spreadsheets/d/1vQSgNMJXdrs4S3uLfPKDLLwIaGIMAUdySOJkVaHnDLI/edit?gid=0#gid=0"",""RESUMEN!G:J""),4,0)"),"#REF!")</f>
        <v>#REF!</v>
      </c>
      <c r="L257" s="88" t="str">
        <f t="shared" si="6"/>
        <v>#REF!</v>
      </c>
      <c r="M257" s="96">
        <v>20.0</v>
      </c>
      <c r="N257" s="90">
        <f t="shared" si="7"/>
        <v>0</v>
      </c>
      <c r="O257" s="19"/>
      <c r="P257" s="59"/>
      <c r="Q257" s="19"/>
      <c r="R257" s="79"/>
    </row>
    <row r="258" ht="15.75" customHeight="1">
      <c r="A258" s="82"/>
      <c r="B258" s="83" t="str">
        <f>IFERROR(__xludf.DUMMYFUNCTION("IFERROR(VLOOKUP(CONCATENATE(C258,D258,E258,F258,G258,H258),IMPORTRANGE(""https://docs.google.com/spreadsheets/d/1vQSgNMJXdrs4S3uLfPKDLLwIaGIMAUdySOJkVaHnDLI/edit?gid=0#gid=0"",""RESUMEN!B:C""),2,FALSE),""DEFINIR"")"),"DEFINIR")</f>
        <v>DEFINIR</v>
      </c>
      <c r="C258" s="84" t="s">
        <v>3</v>
      </c>
      <c r="D258" s="84" t="s">
        <v>13</v>
      </c>
      <c r="E258" s="83" t="s">
        <v>30</v>
      </c>
      <c r="F258" s="85" t="s">
        <v>321</v>
      </c>
      <c r="G258" s="83" t="str">
        <f>IFERROR(__xludf.DUMMYFUNCTION("IF(F258="""",""INCLUIR"",VLOOKUP($F258,IMPORTRANGE(""https://docs.google.com/spreadsheets/d/1vQSgNMJXdrs4S3uLfPKDLLwIaGIMAUdySOJkVaHnDLI/edit?gid=0#gid=0"",""RESUMEN!G:I""),2,0))"),"#REF!")</f>
        <v>#REF!</v>
      </c>
      <c r="H258" s="86" t="str">
        <f>IFERROR(__xludf.DUMMYFUNCTION("IF(F258="""",""INCLUIR"",VLOOKUP($F258,IMPORTRANGE(""https://docs.google.com/spreadsheets/d/1vQSgNMJXdrs4S3uLfPKDLLwIaGIMAUdySOJkVaHnDLI/edit?gid=0#gid=0"",""RESUMEN!G:I""),3,0))"),"#REF!")</f>
        <v>#REF!</v>
      </c>
      <c r="I258" s="87" t="str">
        <f t="shared" si="4"/>
        <v>#REF!</v>
      </c>
      <c r="J258" s="87" t="str">
        <f t="shared" si="5"/>
        <v>#REF!</v>
      </c>
      <c r="K258" s="86" t="str">
        <f>IFERROR(__xludf.DUMMYFUNCTION("VLOOKUP($F258,IMPORTRANGE(""https://docs.google.com/spreadsheets/d/1vQSgNMJXdrs4S3uLfPKDLLwIaGIMAUdySOJkVaHnDLI/edit?gid=0#gid=0"",""RESUMEN!G:J""),4,0)"),"#REF!")</f>
        <v>#REF!</v>
      </c>
      <c r="L258" s="88" t="str">
        <f t="shared" si="6"/>
        <v>#REF!</v>
      </c>
      <c r="M258" s="96">
        <v>8.0</v>
      </c>
      <c r="N258" s="90">
        <f t="shared" si="7"/>
        <v>0</v>
      </c>
      <c r="O258" s="19"/>
      <c r="P258" s="59"/>
      <c r="Q258" s="19"/>
      <c r="R258" s="79"/>
    </row>
    <row r="259" ht="15.75" customHeight="1">
      <c r="A259" s="82"/>
      <c r="B259" s="83" t="str">
        <f>IFERROR(__xludf.DUMMYFUNCTION("IFERROR(VLOOKUP(CONCATENATE(C259,D259,E259,F259,G259,H259),IMPORTRANGE(""https://docs.google.com/spreadsheets/d/1vQSgNMJXdrs4S3uLfPKDLLwIaGIMAUdySOJkVaHnDLI/edit?gid=0#gid=0"",""RESUMEN!B:C""),2,FALSE),""DEFINIR"")"),"DEFINIR")</f>
        <v>DEFINIR</v>
      </c>
      <c r="C259" s="84" t="s">
        <v>3</v>
      </c>
      <c r="D259" s="84" t="s">
        <v>13</v>
      </c>
      <c r="E259" s="83" t="s">
        <v>30</v>
      </c>
      <c r="F259" s="85" t="s">
        <v>322</v>
      </c>
      <c r="G259" s="83" t="str">
        <f>IFERROR(__xludf.DUMMYFUNCTION("IF(F259="""",""INCLUIR"",VLOOKUP($F259,IMPORTRANGE(""https://docs.google.com/spreadsheets/d/1vQSgNMJXdrs4S3uLfPKDLLwIaGIMAUdySOJkVaHnDLI/edit?gid=0#gid=0"",""RESUMEN!G:I""),2,0))"),"#REF!")</f>
        <v>#REF!</v>
      </c>
      <c r="H259" s="86" t="str">
        <f>IFERROR(__xludf.DUMMYFUNCTION("IF(F259="""",""INCLUIR"",VLOOKUP($F259,IMPORTRANGE(""https://docs.google.com/spreadsheets/d/1vQSgNMJXdrs4S3uLfPKDLLwIaGIMAUdySOJkVaHnDLI/edit?gid=0#gid=0"",""RESUMEN!G:I""),3,0))"),"#REF!")</f>
        <v>#REF!</v>
      </c>
      <c r="I259" s="87" t="str">
        <f t="shared" si="4"/>
        <v>#REF!</v>
      </c>
      <c r="J259" s="87" t="str">
        <f t="shared" si="5"/>
        <v>#REF!</v>
      </c>
      <c r="K259" s="86" t="str">
        <f>IFERROR(__xludf.DUMMYFUNCTION("VLOOKUP($F259,IMPORTRANGE(""https://docs.google.com/spreadsheets/d/1vQSgNMJXdrs4S3uLfPKDLLwIaGIMAUdySOJkVaHnDLI/edit?gid=0#gid=0"",""RESUMEN!G:J""),4,0)"),"#REF!")</f>
        <v>#REF!</v>
      </c>
      <c r="L259" s="88" t="str">
        <f t="shared" si="6"/>
        <v>#REF!</v>
      </c>
      <c r="M259" s="96">
        <v>321.0</v>
      </c>
      <c r="N259" s="90">
        <f t="shared" si="7"/>
        <v>0</v>
      </c>
      <c r="O259" s="19"/>
      <c r="P259" s="59"/>
      <c r="Q259" s="19"/>
      <c r="R259" s="79"/>
    </row>
    <row r="260" ht="15.75" customHeight="1">
      <c r="A260" s="82"/>
      <c r="B260" s="83" t="str">
        <f>IFERROR(__xludf.DUMMYFUNCTION("IFERROR(VLOOKUP(CONCATENATE(C260,D260,E260,F260,G260,H260),IMPORTRANGE(""https://docs.google.com/spreadsheets/d/1vQSgNMJXdrs4S3uLfPKDLLwIaGIMAUdySOJkVaHnDLI/edit?gid=0#gid=0"",""RESUMEN!B:C""),2,FALSE),""DEFINIR"")"),"DEFINIR")</f>
        <v>DEFINIR</v>
      </c>
      <c r="C260" s="84" t="s">
        <v>3</v>
      </c>
      <c r="D260" s="84" t="s">
        <v>13</v>
      </c>
      <c r="E260" s="83" t="s">
        <v>30</v>
      </c>
      <c r="F260" s="85" t="s">
        <v>323</v>
      </c>
      <c r="G260" s="83" t="str">
        <f>IFERROR(__xludf.DUMMYFUNCTION("IF(F260="""",""INCLUIR"",VLOOKUP($F260,IMPORTRANGE(""https://docs.google.com/spreadsheets/d/1vQSgNMJXdrs4S3uLfPKDLLwIaGIMAUdySOJkVaHnDLI/edit?gid=0#gid=0"",""RESUMEN!G:I""),2,0))"),"#REF!")</f>
        <v>#REF!</v>
      </c>
      <c r="H260" s="86" t="str">
        <f>IFERROR(__xludf.DUMMYFUNCTION("IF(F260="""",""INCLUIR"",VLOOKUP($F260,IMPORTRANGE(""https://docs.google.com/spreadsheets/d/1vQSgNMJXdrs4S3uLfPKDLLwIaGIMAUdySOJkVaHnDLI/edit?gid=0#gid=0"",""RESUMEN!G:I""),3,0))"),"#REF!")</f>
        <v>#REF!</v>
      </c>
      <c r="I260" s="87" t="str">
        <f t="shared" si="4"/>
        <v>#REF!</v>
      </c>
      <c r="J260" s="87" t="str">
        <f t="shared" si="5"/>
        <v>#REF!</v>
      </c>
      <c r="K260" s="86" t="str">
        <f>IFERROR(__xludf.DUMMYFUNCTION("VLOOKUP($F260,IMPORTRANGE(""https://docs.google.com/spreadsheets/d/1vQSgNMJXdrs4S3uLfPKDLLwIaGIMAUdySOJkVaHnDLI/edit?gid=0#gid=0"",""RESUMEN!G:J""),4,0)"),"#REF!")</f>
        <v>#REF!</v>
      </c>
      <c r="L260" s="88" t="str">
        <f t="shared" si="6"/>
        <v>#REF!</v>
      </c>
      <c r="M260" s="96">
        <v>50.0</v>
      </c>
      <c r="N260" s="90">
        <f t="shared" si="7"/>
        <v>0</v>
      </c>
      <c r="O260" s="19"/>
      <c r="P260" s="59"/>
      <c r="Q260" s="19"/>
      <c r="R260" s="79"/>
    </row>
    <row r="261" ht="15.75" customHeight="1">
      <c r="A261" s="82"/>
      <c r="B261" s="83" t="str">
        <f>IFERROR(__xludf.DUMMYFUNCTION("IFERROR(VLOOKUP(CONCATENATE(C261,D261,E261,F261,G261,H261),IMPORTRANGE(""https://docs.google.com/spreadsheets/d/1vQSgNMJXdrs4S3uLfPKDLLwIaGIMAUdySOJkVaHnDLI/edit?gid=0#gid=0"",""RESUMEN!B:C""),2,FALSE),""DEFINIR"")"),"DEFINIR")</f>
        <v>DEFINIR</v>
      </c>
      <c r="C261" s="84" t="s">
        <v>3</v>
      </c>
      <c r="D261" s="84" t="s">
        <v>13</v>
      </c>
      <c r="E261" s="83" t="s">
        <v>30</v>
      </c>
      <c r="F261" s="85" t="s">
        <v>324</v>
      </c>
      <c r="G261" s="83" t="str">
        <f>IFERROR(__xludf.DUMMYFUNCTION("IF(F261="""",""INCLUIR"",VLOOKUP($F261,IMPORTRANGE(""https://docs.google.com/spreadsheets/d/1vQSgNMJXdrs4S3uLfPKDLLwIaGIMAUdySOJkVaHnDLI/edit?gid=0#gid=0"",""RESUMEN!G:I""),2,0))"),"#REF!")</f>
        <v>#REF!</v>
      </c>
      <c r="H261" s="86" t="str">
        <f>IFERROR(__xludf.DUMMYFUNCTION("IF(F261="""",""INCLUIR"",VLOOKUP($F261,IMPORTRANGE(""https://docs.google.com/spreadsheets/d/1vQSgNMJXdrs4S3uLfPKDLLwIaGIMAUdySOJkVaHnDLI/edit?gid=0#gid=0"",""RESUMEN!G:I""),3,0))"),"#REF!")</f>
        <v>#REF!</v>
      </c>
      <c r="I261" s="87" t="str">
        <f t="shared" si="4"/>
        <v>#REF!</v>
      </c>
      <c r="J261" s="87" t="str">
        <f t="shared" si="5"/>
        <v>#REF!</v>
      </c>
      <c r="K261" s="86" t="str">
        <f>IFERROR(__xludf.DUMMYFUNCTION("VLOOKUP($F261,IMPORTRANGE(""https://docs.google.com/spreadsheets/d/1vQSgNMJXdrs4S3uLfPKDLLwIaGIMAUdySOJkVaHnDLI/edit?gid=0#gid=0"",""RESUMEN!G:J""),4,0)"),"#REF!")</f>
        <v>#REF!</v>
      </c>
      <c r="L261" s="88" t="str">
        <f t="shared" si="6"/>
        <v>#REF!</v>
      </c>
      <c r="M261" s="96">
        <v>8.0</v>
      </c>
      <c r="N261" s="90">
        <f t="shared" si="7"/>
        <v>0</v>
      </c>
      <c r="O261" s="19"/>
      <c r="P261" s="59"/>
      <c r="Q261" s="19"/>
      <c r="R261" s="79"/>
    </row>
    <row r="262" ht="15.75" customHeight="1">
      <c r="A262" s="82"/>
      <c r="B262" s="83" t="str">
        <f>IFERROR(__xludf.DUMMYFUNCTION("IFERROR(VLOOKUP(CONCATENATE(C262,D262,E262,F262,G262,H262),IMPORTRANGE(""https://docs.google.com/spreadsheets/d/1vQSgNMJXdrs4S3uLfPKDLLwIaGIMAUdySOJkVaHnDLI/edit?gid=0#gid=0"",""RESUMEN!B:C""),2,FALSE),""DEFINIR"")"),"DEFINIR")</f>
        <v>DEFINIR</v>
      </c>
      <c r="C262" s="84" t="s">
        <v>3</v>
      </c>
      <c r="D262" s="84" t="s">
        <v>13</v>
      </c>
      <c r="E262" s="83" t="s">
        <v>30</v>
      </c>
      <c r="F262" s="85" t="s">
        <v>325</v>
      </c>
      <c r="G262" s="83" t="str">
        <f>IFERROR(__xludf.DUMMYFUNCTION("IF(F262="""",""INCLUIR"",VLOOKUP($F262,IMPORTRANGE(""https://docs.google.com/spreadsheets/d/1vQSgNMJXdrs4S3uLfPKDLLwIaGIMAUdySOJkVaHnDLI/edit?gid=0#gid=0"",""RESUMEN!G:I""),2,0))"),"#REF!")</f>
        <v>#REF!</v>
      </c>
      <c r="H262" s="86" t="str">
        <f>IFERROR(__xludf.DUMMYFUNCTION("IF(F262="""",""INCLUIR"",VLOOKUP($F262,IMPORTRANGE(""https://docs.google.com/spreadsheets/d/1vQSgNMJXdrs4S3uLfPKDLLwIaGIMAUdySOJkVaHnDLI/edit?gid=0#gid=0"",""RESUMEN!G:I""),3,0))"),"#REF!")</f>
        <v>#REF!</v>
      </c>
      <c r="I262" s="87" t="str">
        <f t="shared" si="4"/>
        <v>#REF!</v>
      </c>
      <c r="J262" s="87" t="str">
        <f t="shared" si="5"/>
        <v>#REF!</v>
      </c>
      <c r="K262" s="86" t="str">
        <f>IFERROR(__xludf.DUMMYFUNCTION("VLOOKUP($F262,IMPORTRANGE(""https://docs.google.com/spreadsheets/d/1vQSgNMJXdrs4S3uLfPKDLLwIaGIMAUdySOJkVaHnDLI/edit?gid=0#gid=0"",""RESUMEN!G:J""),4,0)"),"#REF!")</f>
        <v>#REF!</v>
      </c>
      <c r="L262" s="88" t="str">
        <f t="shared" si="6"/>
        <v>#REF!</v>
      </c>
      <c r="M262" s="96">
        <v>20.0</v>
      </c>
      <c r="N262" s="90">
        <f t="shared" si="7"/>
        <v>0</v>
      </c>
      <c r="O262" s="19"/>
      <c r="P262" s="59"/>
      <c r="Q262" s="19"/>
      <c r="R262" s="79"/>
    </row>
    <row r="263" ht="15.75" customHeight="1">
      <c r="A263" s="82"/>
      <c r="B263" s="83" t="str">
        <f>IFERROR(__xludf.DUMMYFUNCTION("IFERROR(VLOOKUP(CONCATENATE(C263,D263,E263,F263,G263,H263),IMPORTRANGE(""https://docs.google.com/spreadsheets/d/1vQSgNMJXdrs4S3uLfPKDLLwIaGIMAUdySOJkVaHnDLI/edit?gid=0#gid=0"",""RESUMEN!B:C""),2,FALSE),""DEFINIR"")"),"DEFINIR")</f>
        <v>DEFINIR</v>
      </c>
      <c r="C263" s="84" t="s">
        <v>3</v>
      </c>
      <c r="D263" s="84" t="s">
        <v>13</v>
      </c>
      <c r="E263" s="83" t="s">
        <v>30</v>
      </c>
      <c r="F263" s="85" t="s">
        <v>326</v>
      </c>
      <c r="G263" s="83" t="str">
        <f>IFERROR(__xludf.DUMMYFUNCTION("IF(F263="""",""INCLUIR"",VLOOKUP($F263,IMPORTRANGE(""https://docs.google.com/spreadsheets/d/1vQSgNMJXdrs4S3uLfPKDLLwIaGIMAUdySOJkVaHnDLI/edit?gid=0#gid=0"",""RESUMEN!G:I""),2,0))"),"#REF!")</f>
        <v>#REF!</v>
      </c>
      <c r="H263" s="86" t="str">
        <f>IFERROR(__xludf.DUMMYFUNCTION("IF(F263="""",""INCLUIR"",VLOOKUP($F263,IMPORTRANGE(""https://docs.google.com/spreadsheets/d/1vQSgNMJXdrs4S3uLfPKDLLwIaGIMAUdySOJkVaHnDLI/edit?gid=0#gid=0"",""RESUMEN!G:I""),3,0))"),"#REF!")</f>
        <v>#REF!</v>
      </c>
      <c r="I263" s="87" t="str">
        <f t="shared" si="4"/>
        <v>#REF!</v>
      </c>
      <c r="J263" s="87" t="str">
        <f t="shared" si="5"/>
        <v>#REF!</v>
      </c>
      <c r="K263" s="86" t="str">
        <f>IFERROR(__xludf.DUMMYFUNCTION("VLOOKUP($F263,IMPORTRANGE(""https://docs.google.com/spreadsheets/d/1vQSgNMJXdrs4S3uLfPKDLLwIaGIMAUdySOJkVaHnDLI/edit?gid=0#gid=0"",""RESUMEN!G:J""),4,0)"),"#REF!")</f>
        <v>#REF!</v>
      </c>
      <c r="L263" s="88" t="str">
        <f t="shared" si="6"/>
        <v>#REF!</v>
      </c>
      <c r="M263" s="96">
        <v>20.0</v>
      </c>
      <c r="N263" s="90">
        <f t="shared" si="7"/>
        <v>0</v>
      </c>
      <c r="O263" s="19"/>
      <c r="P263" s="59"/>
      <c r="Q263" s="19"/>
      <c r="R263" s="79"/>
    </row>
    <row r="264" ht="15.75" customHeight="1">
      <c r="A264" s="82"/>
      <c r="B264" s="83" t="str">
        <f>IFERROR(__xludf.DUMMYFUNCTION("IFERROR(VLOOKUP(CONCATENATE(C264,D264,E264,F264,G264,H264),IMPORTRANGE(""https://docs.google.com/spreadsheets/d/1vQSgNMJXdrs4S3uLfPKDLLwIaGIMAUdySOJkVaHnDLI/edit?gid=0#gid=0"",""RESUMEN!B:C""),2,FALSE),""DEFINIR"")"),"DEFINIR")</f>
        <v>DEFINIR</v>
      </c>
      <c r="C264" s="84" t="s">
        <v>3</v>
      </c>
      <c r="D264" s="84" t="s">
        <v>13</v>
      </c>
      <c r="E264" s="83" t="s">
        <v>30</v>
      </c>
      <c r="F264" s="85" t="s">
        <v>327</v>
      </c>
      <c r="G264" s="83" t="str">
        <f>IFERROR(__xludf.DUMMYFUNCTION("IF(F264="""",""INCLUIR"",VLOOKUP($F264,IMPORTRANGE(""https://docs.google.com/spreadsheets/d/1vQSgNMJXdrs4S3uLfPKDLLwIaGIMAUdySOJkVaHnDLI/edit?gid=0#gid=0"",""RESUMEN!G:I""),2,0))"),"#REF!")</f>
        <v>#REF!</v>
      </c>
      <c r="H264" s="86" t="str">
        <f>IFERROR(__xludf.DUMMYFUNCTION("IF(F264="""",""INCLUIR"",VLOOKUP($F264,IMPORTRANGE(""https://docs.google.com/spreadsheets/d/1vQSgNMJXdrs4S3uLfPKDLLwIaGIMAUdySOJkVaHnDLI/edit?gid=0#gid=0"",""RESUMEN!G:I""),3,0))"),"#REF!")</f>
        <v>#REF!</v>
      </c>
      <c r="I264" s="87" t="str">
        <f t="shared" si="4"/>
        <v>#REF!</v>
      </c>
      <c r="J264" s="87" t="str">
        <f t="shared" si="5"/>
        <v>#REF!</v>
      </c>
      <c r="K264" s="86" t="str">
        <f>IFERROR(__xludf.DUMMYFUNCTION("VLOOKUP($F264,IMPORTRANGE(""https://docs.google.com/spreadsheets/d/1vQSgNMJXdrs4S3uLfPKDLLwIaGIMAUdySOJkVaHnDLI/edit?gid=0#gid=0"",""RESUMEN!G:J""),4,0)"),"#REF!")</f>
        <v>#REF!</v>
      </c>
      <c r="L264" s="88" t="str">
        <f t="shared" si="6"/>
        <v>#REF!</v>
      </c>
      <c r="M264" s="96">
        <v>4.0</v>
      </c>
      <c r="N264" s="90">
        <f t="shared" si="7"/>
        <v>0</v>
      </c>
      <c r="O264" s="19"/>
      <c r="P264" s="59"/>
      <c r="Q264" s="19"/>
      <c r="R264" s="79"/>
    </row>
    <row r="265" ht="15.75" customHeight="1">
      <c r="A265" s="82"/>
      <c r="B265" s="83" t="str">
        <f>IFERROR(__xludf.DUMMYFUNCTION("IFERROR(VLOOKUP(CONCATENATE(C265,D265,E265,F265,G265,H265),IMPORTRANGE(""https://docs.google.com/spreadsheets/d/1vQSgNMJXdrs4S3uLfPKDLLwIaGIMAUdySOJkVaHnDLI/edit?gid=0#gid=0"",""RESUMEN!B:C""),2,FALSE),""DEFINIR"")"),"DEFINIR")</f>
        <v>DEFINIR</v>
      </c>
      <c r="C265" s="84" t="s">
        <v>3</v>
      </c>
      <c r="D265" s="84" t="s">
        <v>13</v>
      </c>
      <c r="E265" s="83" t="s">
        <v>30</v>
      </c>
      <c r="F265" s="85" t="s">
        <v>328</v>
      </c>
      <c r="G265" s="83" t="str">
        <f>IFERROR(__xludf.DUMMYFUNCTION("IF(F265="""",""INCLUIR"",VLOOKUP($F265,IMPORTRANGE(""https://docs.google.com/spreadsheets/d/1vQSgNMJXdrs4S3uLfPKDLLwIaGIMAUdySOJkVaHnDLI/edit?gid=0#gid=0"",""RESUMEN!G:I""),2,0))"),"#REF!")</f>
        <v>#REF!</v>
      </c>
      <c r="H265" s="86" t="str">
        <f>IFERROR(__xludf.DUMMYFUNCTION("IF(F265="""",""INCLUIR"",VLOOKUP($F265,IMPORTRANGE(""https://docs.google.com/spreadsheets/d/1vQSgNMJXdrs4S3uLfPKDLLwIaGIMAUdySOJkVaHnDLI/edit?gid=0#gid=0"",""RESUMEN!G:I""),3,0))"),"#REF!")</f>
        <v>#REF!</v>
      </c>
      <c r="I265" s="87" t="str">
        <f t="shared" si="4"/>
        <v>#REF!</v>
      </c>
      <c r="J265" s="87" t="str">
        <f t="shared" si="5"/>
        <v>#REF!</v>
      </c>
      <c r="K265" s="86" t="str">
        <f>IFERROR(__xludf.DUMMYFUNCTION("VLOOKUP($F265,IMPORTRANGE(""https://docs.google.com/spreadsheets/d/1vQSgNMJXdrs4S3uLfPKDLLwIaGIMAUdySOJkVaHnDLI/edit?gid=0#gid=0"",""RESUMEN!G:J""),4,0)"),"#REF!")</f>
        <v>#REF!</v>
      </c>
      <c r="L265" s="88" t="str">
        <f t="shared" si="6"/>
        <v>#REF!</v>
      </c>
      <c r="M265" s="96">
        <v>5.0</v>
      </c>
      <c r="N265" s="90">
        <f t="shared" si="7"/>
        <v>0</v>
      </c>
      <c r="O265" s="19"/>
      <c r="P265" s="59"/>
      <c r="Q265" s="19"/>
      <c r="R265" s="79"/>
    </row>
    <row r="266" ht="15.75" customHeight="1">
      <c r="A266" s="82"/>
      <c r="B266" s="83" t="str">
        <f>IFERROR(__xludf.DUMMYFUNCTION("IFERROR(VLOOKUP(CONCATENATE(C266,D266,E266,F266,G266,H266),IMPORTRANGE(""https://docs.google.com/spreadsheets/d/1vQSgNMJXdrs4S3uLfPKDLLwIaGIMAUdySOJkVaHnDLI/edit?gid=0#gid=0"",""RESUMEN!B:C""),2,FALSE),""DEFINIR"")"),"DEFINIR")</f>
        <v>DEFINIR</v>
      </c>
      <c r="C266" s="84" t="s">
        <v>3</v>
      </c>
      <c r="D266" s="84" t="s">
        <v>13</v>
      </c>
      <c r="E266" s="83" t="s">
        <v>30</v>
      </c>
      <c r="F266" s="85" t="s">
        <v>329</v>
      </c>
      <c r="G266" s="83" t="str">
        <f>IFERROR(__xludf.DUMMYFUNCTION("IF(F266="""",""INCLUIR"",VLOOKUP($F266,IMPORTRANGE(""https://docs.google.com/spreadsheets/d/1vQSgNMJXdrs4S3uLfPKDLLwIaGIMAUdySOJkVaHnDLI/edit?gid=0#gid=0"",""RESUMEN!G:I""),2,0))"),"#REF!")</f>
        <v>#REF!</v>
      </c>
      <c r="H266" s="86" t="str">
        <f>IFERROR(__xludf.DUMMYFUNCTION("IF(F266="""",""INCLUIR"",VLOOKUP($F266,IMPORTRANGE(""https://docs.google.com/spreadsheets/d/1vQSgNMJXdrs4S3uLfPKDLLwIaGIMAUdySOJkVaHnDLI/edit?gid=0#gid=0"",""RESUMEN!G:I""),3,0))"),"#REF!")</f>
        <v>#REF!</v>
      </c>
      <c r="I266" s="87" t="str">
        <f t="shared" si="4"/>
        <v>#REF!</v>
      </c>
      <c r="J266" s="87" t="str">
        <f t="shared" si="5"/>
        <v>#REF!</v>
      </c>
      <c r="K266" s="86" t="str">
        <f>IFERROR(__xludf.DUMMYFUNCTION("VLOOKUP($F266,IMPORTRANGE(""https://docs.google.com/spreadsheets/d/1vQSgNMJXdrs4S3uLfPKDLLwIaGIMAUdySOJkVaHnDLI/edit?gid=0#gid=0"",""RESUMEN!G:J""),4,0)"),"#REF!")</f>
        <v>#REF!</v>
      </c>
      <c r="L266" s="88" t="str">
        <f t="shared" si="6"/>
        <v>#REF!</v>
      </c>
      <c r="M266" s="96">
        <v>5.0</v>
      </c>
      <c r="N266" s="90">
        <f t="shared" si="7"/>
        <v>0</v>
      </c>
      <c r="O266" s="19"/>
      <c r="P266" s="59"/>
      <c r="Q266" s="19"/>
      <c r="R266" s="79"/>
    </row>
    <row r="267" ht="15.75" customHeight="1">
      <c r="A267" s="82"/>
      <c r="B267" s="83" t="str">
        <f>IFERROR(__xludf.DUMMYFUNCTION("IFERROR(VLOOKUP(CONCATENATE(C267,D267,E267,F267,G267,H267),IMPORTRANGE(""https://docs.google.com/spreadsheets/d/1vQSgNMJXdrs4S3uLfPKDLLwIaGIMAUdySOJkVaHnDLI/edit?gid=0#gid=0"",""RESUMEN!B:C""),2,FALSE),""DEFINIR"")"),"DEFINIR")</f>
        <v>DEFINIR</v>
      </c>
      <c r="C267" s="84" t="s">
        <v>3</v>
      </c>
      <c r="D267" s="84" t="s">
        <v>13</v>
      </c>
      <c r="E267" s="83" t="s">
        <v>30</v>
      </c>
      <c r="F267" s="85" t="s">
        <v>330</v>
      </c>
      <c r="G267" s="83" t="str">
        <f>IFERROR(__xludf.DUMMYFUNCTION("IF(F267="""",""INCLUIR"",VLOOKUP($F267,IMPORTRANGE(""https://docs.google.com/spreadsheets/d/1vQSgNMJXdrs4S3uLfPKDLLwIaGIMAUdySOJkVaHnDLI/edit?gid=0#gid=0"",""RESUMEN!G:I""),2,0))"),"#REF!")</f>
        <v>#REF!</v>
      </c>
      <c r="H267" s="86" t="str">
        <f>IFERROR(__xludf.DUMMYFUNCTION("IF(F267="""",""INCLUIR"",VLOOKUP($F267,IMPORTRANGE(""https://docs.google.com/spreadsheets/d/1vQSgNMJXdrs4S3uLfPKDLLwIaGIMAUdySOJkVaHnDLI/edit?gid=0#gid=0"",""RESUMEN!G:I""),3,0))"),"#REF!")</f>
        <v>#REF!</v>
      </c>
      <c r="I267" s="87" t="str">
        <f t="shared" si="4"/>
        <v>#REF!</v>
      </c>
      <c r="J267" s="87" t="str">
        <f t="shared" si="5"/>
        <v>#REF!</v>
      </c>
      <c r="K267" s="86" t="str">
        <f>IFERROR(__xludf.DUMMYFUNCTION("VLOOKUP($F267,IMPORTRANGE(""https://docs.google.com/spreadsheets/d/1vQSgNMJXdrs4S3uLfPKDLLwIaGIMAUdySOJkVaHnDLI/edit?gid=0#gid=0"",""RESUMEN!G:J""),4,0)"),"#REF!")</f>
        <v>#REF!</v>
      </c>
      <c r="L267" s="88" t="str">
        <f t="shared" si="6"/>
        <v>#REF!</v>
      </c>
      <c r="M267" s="96">
        <v>160.0</v>
      </c>
      <c r="N267" s="90">
        <f t="shared" si="7"/>
        <v>0</v>
      </c>
      <c r="O267" s="19"/>
      <c r="P267" s="59"/>
      <c r="Q267" s="19"/>
      <c r="R267" s="79"/>
    </row>
    <row r="268" ht="15.75" customHeight="1">
      <c r="A268" s="82"/>
      <c r="B268" s="83" t="str">
        <f>IFERROR(__xludf.DUMMYFUNCTION("IFERROR(VLOOKUP(CONCATENATE(C268,D268,E268,F268,G268,H268),IMPORTRANGE(""https://docs.google.com/spreadsheets/d/1vQSgNMJXdrs4S3uLfPKDLLwIaGIMAUdySOJkVaHnDLI/edit?gid=0#gid=0"",""RESUMEN!B:C""),2,FALSE),""DEFINIR"")"),"DEFINIR")</f>
        <v>DEFINIR</v>
      </c>
      <c r="C268" s="84" t="s">
        <v>3</v>
      </c>
      <c r="D268" s="84" t="s">
        <v>13</v>
      </c>
      <c r="E268" s="83" t="s">
        <v>30</v>
      </c>
      <c r="F268" s="84" t="s">
        <v>331</v>
      </c>
      <c r="G268" s="83" t="str">
        <f>IFERROR(__xludf.DUMMYFUNCTION("IF(F268="""",""INCLUIR"",VLOOKUP($F268,IMPORTRANGE(""https://docs.google.com/spreadsheets/d/1vQSgNMJXdrs4S3uLfPKDLLwIaGIMAUdySOJkVaHnDLI/edit?gid=0#gid=0"",""RESUMEN!G:I""),2,0))"),"#REF!")</f>
        <v>#REF!</v>
      </c>
      <c r="H268" s="86" t="str">
        <f>IFERROR(__xludf.DUMMYFUNCTION("IF(F268="""",""INCLUIR"",VLOOKUP($F268,IMPORTRANGE(""https://docs.google.com/spreadsheets/d/1vQSgNMJXdrs4S3uLfPKDLLwIaGIMAUdySOJkVaHnDLI/edit?gid=0#gid=0"",""RESUMEN!G:I""),3,0))"),"#REF!")</f>
        <v>#REF!</v>
      </c>
      <c r="I268" s="87" t="str">
        <f t="shared" si="4"/>
        <v>#REF!</v>
      </c>
      <c r="J268" s="87" t="str">
        <f t="shared" si="5"/>
        <v>#REF!</v>
      </c>
      <c r="K268" s="86" t="str">
        <f>IFERROR(__xludf.DUMMYFUNCTION("VLOOKUP($F268,IMPORTRANGE(""https://docs.google.com/spreadsheets/d/1vQSgNMJXdrs4S3uLfPKDLLwIaGIMAUdySOJkVaHnDLI/edit?gid=0#gid=0"",""RESUMEN!G:J""),4,0)"),"#REF!")</f>
        <v>#REF!</v>
      </c>
      <c r="L268" s="88" t="str">
        <f t="shared" si="6"/>
        <v>#REF!</v>
      </c>
      <c r="M268" s="96">
        <v>55.0</v>
      </c>
      <c r="N268" s="90">
        <f t="shared" si="7"/>
        <v>0</v>
      </c>
      <c r="O268" s="19"/>
      <c r="P268" s="59"/>
      <c r="Q268" s="19"/>
      <c r="R268" s="79"/>
    </row>
    <row r="269" ht="15.75" customHeight="1">
      <c r="A269" s="82"/>
      <c r="B269" s="83" t="str">
        <f>IFERROR(__xludf.DUMMYFUNCTION("IFERROR(VLOOKUP(CONCATENATE(C269,D269,E269,F269,G269,H269),IMPORTRANGE(""https://docs.google.com/spreadsheets/d/1vQSgNMJXdrs4S3uLfPKDLLwIaGIMAUdySOJkVaHnDLI/edit?gid=0#gid=0"",""RESUMEN!B:C""),2,FALSE),""DEFINIR"")"),"DEFINIR")</f>
        <v>DEFINIR</v>
      </c>
      <c r="C269" s="84" t="s">
        <v>3</v>
      </c>
      <c r="D269" s="84" t="s">
        <v>13</v>
      </c>
      <c r="E269" s="83" t="s">
        <v>30</v>
      </c>
      <c r="F269" s="85" t="s">
        <v>332</v>
      </c>
      <c r="G269" s="83" t="str">
        <f>IFERROR(__xludf.DUMMYFUNCTION("IF(F269="""",""INCLUIR"",VLOOKUP($F269,IMPORTRANGE(""https://docs.google.com/spreadsheets/d/1vQSgNMJXdrs4S3uLfPKDLLwIaGIMAUdySOJkVaHnDLI/edit?gid=0#gid=0"",""RESUMEN!G:I""),2,0))"),"#REF!")</f>
        <v>#REF!</v>
      </c>
      <c r="H269" s="86" t="str">
        <f>IFERROR(__xludf.DUMMYFUNCTION("IF(F269="""",""INCLUIR"",VLOOKUP($F269,IMPORTRANGE(""https://docs.google.com/spreadsheets/d/1vQSgNMJXdrs4S3uLfPKDLLwIaGIMAUdySOJkVaHnDLI/edit?gid=0#gid=0"",""RESUMEN!G:I""),3,0))"),"#REF!")</f>
        <v>#REF!</v>
      </c>
      <c r="I269" s="87" t="str">
        <f t="shared" si="4"/>
        <v>#REF!</v>
      </c>
      <c r="J269" s="87" t="str">
        <f t="shared" si="5"/>
        <v>#REF!</v>
      </c>
      <c r="K269" s="86" t="str">
        <f>IFERROR(__xludf.DUMMYFUNCTION("VLOOKUP($F269,IMPORTRANGE(""https://docs.google.com/spreadsheets/d/1vQSgNMJXdrs4S3uLfPKDLLwIaGIMAUdySOJkVaHnDLI/edit?gid=0#gid=0"",""RESUMEN!G:J""),4,0)"),"#REF!")</f>
        <v>#REF!</v>
      </c>
      <c r="L269" s="88" t="str">
        <f t="shared" si="6"/>
        <v>#REF!</v>
      </c>
      <c r="M269" s="96">
        <v>6.0</v>
      </c>
      <c r="N269" s="90">
        <f t="shared" si="7"/>
        <v>0</v>
      </c>
      <c r="O269" s="19"/>
      <c r="P269" s="59"/>
      <c r="Q269" s="19"/>
      <c r="R269" s="79"/>
    </row>
    <row r="270" ht="15.75" customHeight="1">
      <c r="A270" s="82"/>
      <c r="B270" s="83" t="str">
        <f>IFERROR(__xludf.DUMMYFUNCTION("IFERROR(VLOOKUP(CONCATENATE(C270,D270,E270,F270,G270,H270),IMPORTRANGE(""https://docs.google.com/spreadsheets/d/1vQSgNMJXdrs4S3uLfPKDLLwIaGIMAUdySOJkVaHnDLI/edit?gid=0#gid=0"",""RESUMEN!B:C""),2,FALSE),""DEFINIR"")"),"DEFINIR")</f>
        <v>DEFINIR</v>
      </c>
      <c r="C270" s="84" t="s">
        <v>3</v>
      </c>
      <c r="D270" s="84" t="s">
        <v>13</v>
      </c>
      <c r="E270" s="83" t="s">
        <v>30</v>
      </c>
      <c r="F270" s="85" t="s">
        <v>333</v>
      </c>
      <c r="G270" s="83" t="str">
        <f>IFERROR(__xludf.DUMMYFUNCTION("IF(F270="""",""INCLUIR"",VLOOKUP($F270,IMPORTRANGE(""https://docs.google.com/spreadsheets/d/1vQSgNMJXdrs4S3uLfPKDLLwIaGIMAUdySOJkVaHnDLI/edit?gid=0#gid=0"",""RESUMEN!G:I""),2,0))"),"#REF!")</f>
        <v>#REF!</v>
      </c>
      <c r="H270" s="86" t="str">
        <f>IFERROR(__xludf.DUMMYFUNCTION("IF(F270="""",""INCLUIR"",VLOOKUP($F270,IMPORTRANGE(""https://docs.google.com/spreadsheets/d/1vQSgNMJXdrs4S3uLfPKDLLwIaGIMAUdySOJkVaHnDLI/edit?gid=0#gid=0"",""RESUMEN!G:I""),3,0))"),"#REF!")</f>
        <v>#REF!</v>
      </c>
      <c r="I270" s="87" t="str">
        <f t="shared" si="4"/>
        <v>#REF!</v>
      </c>
      <c r="J270" s="87" t="str">
        <f t="shared" si="5"/>
        <v>#REF!</v>
      </c>
      <c r="K270" s="86" t="str">
        <f>IFERROR(__xludf.DUMMYFUNCTION("VLOOKUP($F270,IMPORTRANGE(""https://docs.google.com/spreadsheets/d/1vQSgNMJXdrs4S3uLfPKDLLwIaGIMAUdySOJkVaHnDLI/edit?gid=0#gid=0"",""RESUMEN!G:J""),4,0)"),"#REF!")</f>
        <v>#REF!</v>
      </c>
      <c r="L270" s="88" t="str">
        <f t="shared" si="6"/>
        <v>#REF!</v>
      </c>
      <c r="M270" s="96">
        <v>17.0</v>
      </c>
      <c r="N270" s="90">
        <f t="shared" si="7"/>
        <v>0</v>
      </c>
      <c r="O270" s="19"/>
      <c r="P270" s="59"/>
      <c r="Q270" s="19"/>
      <c r="R270" s="79"/>
    </row>
    <row r="271" ht="15.75" customHeight="1">
      <c r="A271" s="82"/>
      <c r="B271" s="83" t="str">
        <f>IFERROR(__xludf.DUMMYFUNCTION("IFERROR(VLOOKUP(CONCATENATE(C271,D271,E271,F271,G271,H271),IMPORTRANGE(""https://docs.google.com/spreadsheets/d/1vQSgNMJXdrs4S3uLfPKDLLwIaGIMAUdySOJkVaHnDLI/edit?gid=0#gid=0"",""RESUMEN!B:C""),2,FALSE),""DEFINIR"")"),"DEFINIR")</f>
        <v>DEFINIR</v>
      </c>
      <c r="C271" s="84" t="s">
        <v>3</v>
      </c>
      <c r="D271" s="84" t="s">
        <v>13</v>
      </c>
      <c r="E271" s="83" t="s">
        <v>30</v>
      </c>
      <c r="F271" s="85" t="s">
        <v>334</v>
      </c>
      <c r="G271" s="83" t="str">
        <f>IFERROR(__xludf.DUMMYFUNCTION("IF(F271="""",""INCLUIR"",VLOOKUP($F271,IMPORTRANGE(""https://docs.google.com/spreadsheets/d/1vQSgNMJXdrs4S3uLfPKDLLwIaGIMAUdySOJkVaHnDLI/edit?gid=0#gid=0"",""RESUMEN!G:I""),2,0))"),"#REF!")</f>
        <v>#REF!</v>
      </c>
      <c r="H271" s="86" t="str">
        <f>IFERROR(__xludf.DUMMYFUNCTION("IF(F271="""",""INCLUIR"",VLOOKUP($F271,IMPORTRANGE(""https://docs.google.com/spreadsheets/d/1vQSgNMJXdrs4S3uLfPKDLLwIaGIMAUdySOJkVaHnDLI/edit?gid=0#gid=0"",""RESUMEN!G:I""),3,0))"),"#REF!")</f>
        <v>#REF!</v>
      </c>
      <c r="I271" s="87" t="str">
        <f t="shared" si="4"/>
        <v>#REF!</v>
      </c>
      <c r="J271" s="87" t="str">
        <f t="shared" si="5"/>
        <v>#REF!</v>
      </c>
      <c r="K271" s="86" t="str">
        <f>IFERROR(__xludf.DUMMYFUNCTION("VLOOKUP($F271,IMPORTRANGE(""https://docs.google.com/spreadsheets/d/1vQSgNMJXdrs4S3uLfPKDLLwIaGIMAUdySOJkVaHnDLI/edit?gid=0#gid=0"",""RESUMEN!G:J""),4,0)"),"#REF!")</f>
        <v>#REF!</v>
      </c>
      <c r="L271" s="88" t="str">
        <f t="shared" si="6"/>
        <v>#REF!</v>
      </c>
      <c r="M271" s="96">
        <v>4.6</v>
      </c>
      <c r="N271" s="90">
        <f t="shared" si="7"/>
        <v>0</v>
      </c>
      <c r="O271" s="19"/>
      <c r="P271" s="59"/>
      <c r="Q271" s="19"/>
      <c r="R271" s="79"/>
    </row>
    <row r="272" ht="15.75" customHeight="1">
      <c r="A272" s="82"/>
      <c r="B272" s="83" t="str">
        <f>IFERROR(__xludf.DUMMYFUNCTION("IFERROR(VLOOKUP(CONCATENATE(C272,D272,E272,F272,G272,H272),IMPORTRANGE(""https://docs.google.com/spreadsheets/d/1vQSgNMJXdrs4S3uLfPKDLLwIaGIMAUdySOJkVaHnDLI/edit?gid=0#gid=0"",""RESUMEN!B:C""),2,FALSE),""DEFINIR"")"),"DEFINIR")</f>
        <v>DEFINIR</v>
      </c>
      <c r="C272" s="84" t="s">
        <v>3</v>
      </c>
      <c r="D272" s="84" t="s">
        <v>13</v>
      </c>
      <c r="E272" s="83" t="s">
        <v>30</v>
      </c>
      <c r="F272" s="85" t="s">
        <v>335</v>
      </c>
      <c r="G272" s="83" t="str">
        <f>IFERROR(__xludf.DUMMYFUNCTION("IF(F272="""",""INCLUIR"",VLOOKUP($F272,IMPORTRANGE(""https://docs.google.com/spreadsheets/d/1vQSgNMJXdrs4S3uLfPKDLLwIaGIMAUdySOJkVaHnDLI/edit?gid=0#gid=0"",""RESUMEN!G:I""),2,0))"),"#REF!")</f>
        <v>#REF!</v>
      </c>
      <c r="H272" s="86" t="str">
        <f>IFERROR(__xludf.DUMMYFUNCTION("IF(F272="""",""INCLUIR"",VLOOKUP($F272,IMPORTRANGE(""https://docs.google.com/spreadsheets/d/1vQSgNMJXdrs4S3uLfPKDLLwIaGIMAUdySOJkVaHnDLI/edit?gid=0#gid=0"",""RESUMEN!G:I""),3,0))"),"#REF!")</f>
        <v>#REF!</v>
      </c>
      <c r="I272" s="87" t="str">
        <f t="shared" si="4"/>
        <v>#REF!</v>
      </c>
      <c r="J272" s="87" t="str">
        <f t="shared" si="5"/>
        <v>#REF!</v>
      </c>
      <c r="K272" s="86" t="str">
        <f>IFERROR(__xludf.DUMMYFUNCTION("VLOOKUP($F272,IMPORTRANGE(""https://docs.google.com/spreadsheets/d/1vQSgNMJXdrs4S3uLfPKDLLwIaGIMAUdySOJkVaHnDLI/edit?gid=0#gid=0"",""RESUMEN!G:J""),4,0)"),"#REF!")</f>
        <v>#REF!</v>
      </c>
      <c r="L272" s="88" t="str">
        <f t="shared" si="6"/>
        <v>#REF!</v>
      </c>
      <c r="M272" s="96">
        <v>3.0</v>
      </c>
      <c r="N272" s="90">
        <f t="shared" si="7"/>
        <v>0</v>
      </c>
      <c r="O272" s="19"/>
      <c r="P272" s="59"/>
      <c r="Q272" s="19"/>
      <c r="R272" s="79"/>
    </row>
    <row r="273" ht="15.75" customHeight="1">
      <c r="A273" s="82"/>
      <c r="B273" s="83" t="str">
        <f>IFERROR(__xludf.DUMMYFUNCTION("IFERROR(VLOOKUP(CONCATENATE(C273,D273,E273,F273,G273,H273),IMPORTRANGE(""https://docs.google.com/spreadsheets/d/1vQSgNMJXdrs4S3uLfPKDLLwIaGIMAUdySOJkVaHnDLI/edit?gid=0#gid=0"",""RESUMEN!B:C""),2,FALSE),""DEFINIR"")"),"DEFINIR")</f>
        <v>DEFINIR</v>
      </c>
      <c r="C273" s="84" t="s">
        <v>3</v>
      </c>
      <c r="D273" s="84" t="s">
        <v>13</v>
      </c>
      <c r="E273" s="83" t="s">
        <v>30</v>
      </c>
      <c r="F273" s="85" t="s">
        <v>336</v>
      </c>
      <c r="G273" s="83" t="str">
        <f>IFERROR(__xludf.DUMMYFUNCTION("IF(F273="""",""INCLUIR"",VLOOKUP($F273,IMPORTRANGE(""https://docs.google.com/spreadsheets/d/1vQSgNMJXdrs4S3uLfPKDLLwIaGIMAUdySOJkVaHnDLI/edit?gid=0#gid=0"",""RESUMEN!G:I""),2,0))"),"#REF!")</f>
        <v>#REF!</v>
      </c>
      <c r="H273" s="86" t="str">
        <f>IFERROR(__xludf.DUMMYFUNCTION("IF(F273="""",""INCLUIR"",VLOOKUP($F273,IMPORTRANGE(""https://docs.google.com/spreadsheets/d/1vQSgNMJXdrs4S3uLfPKDLLwIaGIMAUdySOJkVaHnDLI/edit?gid=0#gid=0"",""RESUMEN!G:I""),3,0))"),"#REF!")</f>
        <v>#REF!</v>
      </c>
      <c r="I273" s="87" t="str">
        <f t="shared" si="4"/>
        <v>#REF!</v>
      </c>
      <c r="J273" s="87" t="str">
        <f t="shared" si="5"/>
        <v>#REF!</v>
      </c>
      <c r="K273" s="86" t="str">
        <f>IFERROR(__xludf.DUMMYFUNCTION("VLOOKUP($F273,IMPORTRANGE(""https://docs.google.com/spreadsheets/d/1vQSgNMJXdrs4S3uLfPKDLLwIaGIMAUdySOJkVaHnDLI/edit?gid=0#gid=0"",""RESUMEN!G:J""),4,0)"),"#REF!")</f>
        <v>#REF!</v>
      </c>
      <c r="L273" s="88" t="str">
        <f t="shared" si="6"/>
        <v>#REF!</v>
      </c>
      <c r="M273" s="96">
        <v>3.0</v>
      </c>
      <c r="N273" s="90">
        <f t="shared" si="7"/>
        <v>0</v>
      </c>
      <c r="O273" s="19"/>
      <c r="P273" s="59"/>
      <c r="Q273" s="19"/>
      <c r="R273" s="79"/>
    </row>
    <row r="274" ht="15.75" customHeight="1">
      <c r="A274" s="82"/>
      <c r="B274" s="83" t="str">
        <f>IFERROR(__xludf.DUMMYFUNCTION("IFERROR(VLOOKUP(CONCATENATE(C274,D274,E274,F274,G274,H274),IMPORTRANGE(""https://docs.google.com/spreadsheets/d/1vQSgNMJXdrs4S3uLfPKDLLwIaGIMAUdySOJkVaHnDLI/edit?gid=0#gid=0"",""RESUMEN!B:C""),2,FALSE),""DEFINIR"")"),"DEFINIR")</f>
        <v>DEFINIR</v>
      </c>
      <c r="C274" s="84" t="s">
        <v>3</v>
      </c>
      <c r="D274" s="84" t="s">
        <v>13</v>
      </c>
      <c r="E274" s="83" t="s">
        <v>30</v>
      </c>
      <c r="F274" s="85" t="s">
        <v>337</v>
      </c>
      <c r="G274" s="83" t="str">
        <f>IFERROR(__xludf.DUMMYFUNCTION("IF(F274="""",""INCLUIR"",VLOOKUP($F274,IMPORTRANGE(""https://docs.google.com/spreadsheets/d/1vQSgNMJXdrs4S3uLfPKDLLwIaGIMAUdySOJkVaHnDLI/edit?gid=0#gid=0"",""RESUMEN!G:I""),2,0))"),"#REF!")</f>
        <v>#REF!</v>
      </c>
      <c r="H274" s="86" t="str">
        <f>IFERROR(__xludf.DUMMYFUNCTION("IF(F274="""",""INCLUIR"",VLOOKUP($F274,IMPORTRANGE(""https://docs.google.com/spreadsheets/d/1vQSgNMJXdrs4S3uLfPKDLLwIaGIMAUdySOJkVaHnDLI/edit?gid=0#gid=0"",""RESUMEN!G:I""),3,0))"),"#REF!")</f>
        <v>#REF!</v>
      </c>
      <c r="I274" s="87" t="str">
        <f t="shared" si="4"/>
        <v>#REF!</v>
      </c>
      <c r="J274" s="87" t="str">
        <f t="shared" si="5"/>
        <v>#REF!</v>
      </c>
      <c r="K274" s="86" t="str">
        <f>IFERROR(__xludf.DUMMYFUNCTION("VLOOKUP($F274,IMPORTRANGE(""https://docs.google.com/spreadsheets/d/1vQSgNMJXdrs4S3uLfPKDLLwIaGIMAUdySOJkVaHnDLI/edit?gid=0#gid=0"",""RESUMEN!G:J""),4,0)"),"#REF!")</f>
        <v>#REF!</v>
      </c>
      <c r="L274" s="88" t="str">
        <f t="shared" si="6"/>
        <v>#REF!</v>
      </c>
      <c r="M274" s="96">
        <v>16.0</v>
      </c>
      <c r="N274" s="90">
        <f t="shared" si="7"/>
        <v>0</v>
      </c>
      <c r="O274" s="19"/>
      <c r="P274" s="59"/>
      <c r="Q274" s="19"/>
      <c r="R274" s="79"/>
    </row>
    <row r="275" ht="15.75" customHeight="1">
      <c r="A275" s="82"/>
      <c r="B275" s="83" t="str">
        <f>IFERROR(__xludf.DUMMYFUNCTION("IFERROR(VLOOKUP(CONCATENATE(C275,D275,E275,F275,G275,H275),IMPORTRANGE(""https://docs.google.com/spreadsheets/d/1vQSgNMJXdrs4S3uLfPKDLLwIaGIMAUdySOJkVaHnDLI/edit?gid=0#gid=0"",""RESUMEN!B:C""),2,FALSE),""DEFINIR"")"),"DEFINIR")</f>
        <v>DEFINIR</v>
      </c>
      <c r="C275" s="84" t="s">
        <v>3</v>
      </c>
      <c r="D275" s="84" t="s">
        <v>13</v>
      </c>
      <c r="E275" s="83" t="s">
        <v>30</v>
      </c>
      <c r="F275" s="85" t="s">
        <v>338</v>
      </c>
      <c r="G275" s="83" t="str">
        <f>IFERROR(__xludf.DUMMYFUNCTION("IF(F275="""",""INCLUIR"",VLOOKUP($F275,IMPORTRANGE(""https://docs.google.com/spreadsheets/d/1vQSgNMJXdrs4S3uLfPKDLLwIaGIMAUdySOJkVaHnDLI/edit?gid=0#gid=0"",""RESUMEN!G:I""),2,0))"),"#REF!")</f>
        <v>#REF!</v>
      </c>
      <c r="H275" s="86" t="str">
        <f>IFERROR(__xludf.DUMMYFUNCTION("IF(F275="""",""INCLUIR"",VLOOKUP($F275,IMPORTRANGE(""https://docs.google.com/spreadsheets/d/1vQSgNMJXdrs4S3uLfPKDLLwIaGIMAUdySOJkVaHnDLI/edit?gid=0#gid=0"",""RESUMEN!G:I""),3,0))"),"#REF!")</f>
        <v>#REF!</v>
      </c>
      <c r="I275" s="87" t="str">
        <f t="shared" si="4"/>
        <v>#REF!</v>
      </c>
      <c r="J275" s="87" t="str">
        <f t="shared" si="5"/>
        <v>#REF!</v>
      </c>
      <c r="K275" s="86" t="str">
        <f>IFERROR(__xludf.DUMMYFUNCTION("VLOOKUP($F275,IMPORTRANGE(""https://docs.google.com/spreadsheets/d/1vQSgNMJXdrs4S3uLfPKDLLwIaGIMAUdySOJkVaHnDLI/edit?gid=0#gid=0"",""RESUMEN!G:J""),4,0)"),"#REF!")</f>
        <v>#REF!</v>
      </c>
      <c r="L275" s="88" t="str">
        <f t="shared" si="6"/>
        <v>#REF!</v>
      </c>
      <c r="M275" s="96">
        <v>14.0</v>
      </c>
      <c r="N275" s="90">
        <f t="shared" si="7"/>
        <v>0</v>
      </c>
      <c r="O275" s="19"/>
      <c r="P275" s="59"/>
      <c r="Q275" s="19"/>
      <c r="R275" s="79"/>
    </row>
    <row r="276" ht="15.75" customHeight="1">
      <c r="A276" s="82"/>
      <c r="B276" s="83" t="str">
        <f>IFERROR(__xludf.DUMMYFUNCTION("IFERROR(VLOOKUP(CONCATENATE(C276,D276,E276,F276,G276,H276),IMPORTRANGE(""https://docs.google.com/spreadsheets/d/1vQSgNMJXdrs4S3uLfPKDLLwIaGIMAUdySOJkVaHnDLI/edit?gid=0#gid=0"",""RESUMEN!B:C""),2,FALSE),""DEFINIR"")"),"DEFINIR")</f>
        <v>DEFINIR</v>
      </c>
      <c r="C276" s="84" t="s">
        <v>3</v>
      </c>
      <c r="D276" s="84" t="s">
        <v>19</v>
      </c>
      <c r="E276" s="83" t="s">
        <v>36</v>
      </c>
      <c r="F276" s="85" t="s">
        <v>339</v>
      </c>
      <c r="G276" s="83" t="str">
        <f>IFERROR(__xludf.DUMMYFUNCTION("IF(F276="""",""INCLUIR"",VLOOKUP($F276,IMPORTRANGE(""https://docs.google.com/spreadsheets/d/1vQSgNMJXdrs4S3uLfPKDLLwIaGIMAUdySOJkVaHnDLI/edit?gid=0#gid=0"",""RESUMEN!G:I""),2,0))"),"#REF!")</f>
        <v>#REF!</v>
      </c>
      <c r="H276" s="86" t="str">
        <f>IFERROR(__xludf.DUMMYFUNCTION("IF(F276="""",""INCLUIR"",VLOOKUP($F276,IMPORTRANGE(""https://docs.google.com/spreadsheets/d/1vQSgNMJXdrs4S3uLfPKDLLwIaGIMAUdySOJkVaHnDLI/edit?gid=0#gid=0"",""RESUMEN!G:I""),3,0))"),"#REF!")</f>
        <v>#REF!</v>
      </c>
      <c r="I276" s="87" t="str">
        <f t="shared" si="4"/>
        <v>#REF!</v>
      </c>
      <c r="J276" s="87" t="str">
        <f t="shared" si="5"/>
        <v>#REF!</v>
      </c>
      <c r="K276" s="86" t="str">
        <f>IFERROR(__xludf.DUMMYFUNCTION("VLOOKUP($F276,IMPORTRANGE(""https://docs.google.com/spreadsheets/d/1vQSgNMJXdrs4S3uLfPKDLLwIaGIMAUdySOJkVaHnDLI/edit?gid=0#gid=0"",""RESUMEN!G:J""),4,0)"),"#REF!")</f>
        <v>#REF!</v>
      </c>
      <c r="L276" s="88" t="str">
        <f t="shared" si="6"/>
        <v>#REF!</v>
      </c>
      <c r="M276" s="96">
        <v>15.0</v>
      </c>
      <c r="N276" s="90">
        <f t="shared" si="7"/>
        <v>0</v>
      </c>
      <c r="O276" s="19"/>
      <c r="P276" s="59"/>
      <c r="Q276" s="19"/>
      <c r="R276" s="79"/>
    </row>
    <row r="277" ht="15.75" customHeight="1">
      <c r="A277" s="82"/>
      <c r="B277" s="83" t="str">
        <f>IFERROR(__xludf.DUMMYFUNCTION("IFERROR(VLOOKUP(CONCATENATE(C277,D277,E277,F277,G277,H277),IMPORTRANGE(""https://docs.google.com/spreadsheets/d/1vQSgNMJXdrs4S3uLfPKDLLwIaGIMAUdySOJkVaHnDLI/edit?gid=0#gid=0"",""RESUMEN!B:C""),2,FALSE),""DEFINIR"")"),"DEFINIR")</f>
        <v>DEFINIR</v>
      </c>
      <c r="C277" s="84" t="s">
        <v>3</v>
      </c>
      <c r="D277" s="84" t="s">
        <v>19</v>
      </c>
      <c r="E277" s="83" t="s">
        <v>36</v>
      </c>
      <c r="F277" s="85" t="s">
        <v>340</v>
      </c>
      <c r="G277" s="83" t="str">
        <f>IFERROR(__xludf.DUMMYFUNCTION("IF(F277="""",""INCLUIR"",VLOOKUP($F277,IMPORTRANGE(""https://docs.google.com/spreadsheets/d/1vQSgNMJXdrs4S3uLfPKDLLwIaGIMAUdySOJkVaHnDLI/edit?gid=0#gid=0"",""RESUMEN!G:I""),2,0))"),"#REF!")</f>
        <v>#REF!</v>
      </c>
      <c r="H277" s="86" t="str">
        <f>IFERROR(__xludf.DUMMYFUNCTION("IF(F277="""",""INCLUIR"",VLOOKUP($F277,IMPORTRANGE(""https://docs.google.com/spreadsheets/d/1vQSgNMJXdrs4S3uLfPKDLLwIaGIMAUdySOJkVaHnDLI/edit?gid=0#gid=0"",""RESUMEN!G:I""),3,0))"),"#REF!")</f>
        <v>#REF!</v>
      </c>
      <c r="I277" s="87" t="str">
        <f t="shared" si="4"/>
        <v>#REF!</v>
      </c>
      <c r="J277" s="87" t="str">
        <f t="shared" si="5"/>
        <v>#REF!</v>
      </c>
      <c r="K277" s="86" t="str">
        <f>IFERROR(__xludf.DUMMYFUNCTION("VLOOKUP($F277,IMPORTRANGE(""https://docs.google.com/spreadsheets/d/1vQSgNMJXdrs4S3uLfPKDLLwIaGIMAUdySOJkVaHnDLI/edit?gid=0#gid=0"",""RESUMEN!G:J""),4,0)"),"#REF!")</f>
        <v>#REF!</v>
      </c>
      <c r="L277" s="88" t="str">
        <f t="shared" si="6"/>
        <v>#REF!</v>
      </c>
      <c r="M277" s="96">
        <v>80.0</v>
      </c>
      <c r="N277" s="90">
        <f t="shared" si="7"/>
        <v>0</v>
      </c>
      <c r="O277" s="19"/>
      <c r="P277" s="59"/>
      <c r="Q277" s="19"/>
      <c r="R277" s="79"/>
    </row>
    <row r="278" ht="15.75" customHeight="1">
      <c r="A278" s="82"/>
      <c r="B278" s="83" t="str">
        <f>IFERROR(__xludf.DUMMYFUNCTION("IFERROR(VLOOKUP(CONCATENATE(C278,D278,E278,F278,G278,H278),IMPORTRANGE(""https://docs.google.com/spreadsheets/d/1vQSgNMJXdrs4S3uLfPKDLLwIaGIMAUdySOJkVaHnDLI/edit?gid=0#gid=0"",""RESUMEN!B:C""),2,FALSE),""DEFINIR"")"),"DEFINIR")</f>
        <v>DEFINIR</v>
      </c>
      <c r="C278" s="84" t="s">
        <v>3</v>
      </c>
      <c r="D278" s="84" t="s">
        <v>19</v>
      </c>
      <c r="E278" s="83" t="s">
        <v>36</v>
      </c>
      <c r="F278" s="85" t="s">
        <v>341</v>
      </c>
      <c r="G278" s="83" t="str">
        <f>IFERROR(__xludf.DUMMYFUNCTION("IF(F278="""",""INCLUIR"",VLOOKUP($F278,IMPORTRANGE(""https://docs.google.com/spreadsheets/d/1vQSgNMJXdrs4S3uLfPKDLLwIaGIMAUdySOJkVaHnDLI/edit?gid=0#gid=0"",""RESUMEN!G:I""),2,0))"),"#REF!")</f>
        <v>#REF!</v>
      </c>
      <c r="H278" s="86" t="str">
        <f>IFERROR(__xludf.DUMMYFUNCTION("IF(F278="""",""INCLUIR"",VLOOKUP($F278,IMPORTRANGE(""https://docs.google.com/spreadsheets/d/1vQSgNMJXdrs4S3uLfPKDLLwIaGIMAUdySOJkVaHnDLI/edit?gid=0#gid=0"",""RESUMEN!G:I""),3,0))"),"#REF!")</f>
        <v>#REF!</v>
      </c>
      <c r="I278" s="87" t="str">
        <f t="shared" si="4"/>
        <v>#REF!</v>
      </c>
      <c r="J278" s="87" t="str">
        <f t="shared" si="5"/>
        <v>#REF!</v>
      </c>
      <c r="K278" s="86" t="str">
        <f>IFERROR(__xludf.DUMMYFUNCTION("VLOOKUP($F278,IMPORTRANGE(""https://docs.google.com/spreadsheets/d/1vQSgNMJXdrs4S3uLfPKDLLwIaGIMAUdySOJkVaHnDLI/edit?gid=0#gid=0"",""RESUMEN!G:J""),4,0)"),"#REF!")</f>
        <v>#REF!</v>
      </c>
      <c r="L278" s="88" t="str">
        <f t="shared" si="6"/>
        <v>#REF!</v>
      </c>
      <c r="M278" s="96">
        <v>18.0</v>
      </c>
      <c r="N278" s="90">
        <f t="shared" si="7"/>
        <v>0</v>
      </c>
      <c r="O278" s="19"/>
      <c r="P278" s="59"/>
      <c r="Q278" s="19"/>
      <c r="R278" s="79"/>
    </row>
    <row r="279" ht="15.75" customHeight="1">
      <c r="A279" s="82"/>
      <c r="B279" s="83" t="str">
        <f>IFERROR(__xludf.DUMMYFUNCTION("IFERROR(VLOOKUP(CONCATENATE(C279,D279,E279,F279,G279,H279),IMPORTRANGE(""https://docs.google.com/spreadsheets/d/1vQSgNMJXdrs4S3uLfPKDLLwIaGIMAUdySOJkVaHnDLI/edit?gid=0#gid=0"",""RESUMEN!B:C""),2,FALSE),""DEFINIR"")"),"DEFINIR")</f>
        <v>DEFINIR</v>
      </c>
      <c r="C279" s="84" t="s">
        <v>3</v>
      </c>
      <c r="D279" s="84" t="s">
        <v>19</v>
      </c>
      <c r="E279" s="83" t="s">
        <v>36</v>
      </c>
      <c r="F279" s="85" t="s">
        <v>342</v>
      </c>
      <c r="G279" s="83" t="str">
        <f>IFERROR(__xludf.DUMMYFUNCTION("IF(F279="""",""INCLUIR"",VLOOKUP($F279,IMPORTRANGE(""https://docs.google.com/spreadsheets/d/1vQSgNMJXdrs4S3uLfPKDLLwIaGIMAUdySOJkVaHnDLI/edit?gid=0#gid=0"",""RESUMEN!G:I""),2,0))"),"#REF!")</f>
        <v>#REF!</v>
      </c>
      <c r="H279" s="86" t="str">
        <f>IFERROR(__xludf.DUMMYFUNCTION("IF(F279="""",""INCLUIR"",VLOOKUP($F279,IMPORTRANGE(""https://docs.google.com/spreadsheets/d/1vQSgNMJXdrs4S3uLfPKDLLwIaGIMAUdySOJkVaHnDLI/edit?gid=0#gid=0"",""RESUMEN!G:I""),3,0))"),"#REF!")</f>
        <v>#REF!</v>
      </c>
      <c r="I279" s="87" t="str">
        <f t="shared" si="4"/>
        <v>#REF!</v>
      </c>
      <c r="J279" s="87" t="str">
        <f t="shared" si="5"/>
        <v>#REF!</v>
      </c>
      <c r="K279" s="86" t="str">
        <f>IFERROR(__xludf.DUMMYFUNCTION("VLOOKUP($F279,IMPORTRANGE(""https://docs.google.com/spreadsheets/d/1vQSgNMJXdrs4S3uLfPKDLLwIaGIMAUdySOJkVaHnDLI/edit?gid=0#gid=0"",""RESUMEN!G:J""),4,0)"),"#REF!")</f>
        <v>#REF!</v>
      </c>
      <c r="L279" s="88" t="str">
        <f t="shared" si="6"/>
        <v>#REF!</v>
      </c>
      <c r="M279" s="96">
        <v>50.0</v>
      </c>
      <c r="N279" s="90">
        <f t="shared" si="7"/>
        <v>0</v>
      </c>
      <c r="O279" s="19"/>
      <c r="P279" s="59"/>
      <c r="Q279" s="19"/>
      <c r="R279" s="79"/>
    </row>
    <row r="280" ht="15.75" customHeight="1">
      <c r="A280" s="82"/>
      <c r="B280" s="83" t="str">
        <f>IFERROR(__xludf.DUMMYFUNCTION("IFERROR(VLOOKUP(CONCATENATE(C280,D280,E280,F280,G280,H280),IMPORTRANGE(""https://docs.google.com/spreadsheets/d/1vQSgNMJXdrs4S3uLfPKDLLwIaGIMAUdySOJkVaHnDLI/edit?gid=0#gid=0"",""RESUMEN!B:C""),2,FALSE),""DEFINIR"")"),"DEFINIR")</f>
        <v>DEFINIR</v>
      </c>
      <c r="C280" s="84" t="s">
        <v>3</v>
      </c>
      <c r="D280" s="84" t="s">
        <v>19</v>
      </c>
      <c r="E280" s="83" t="s">
        <v>36</v>
      </c>
      <c r="F280" s="85" t="s">
        <v>343</v>
      </c>
      <c r="G280" s="83" t="str">
        <f>IFERROR(__xludf.DUMMYFUNCTION("IF(F280="""",""INCLUIR"",VLOOKUP($F280,IMPORTRANGE(""https://docs.google.com/spreadsheets/d/1vQSgNMJXdrs4S3uLfPKDLLwIaGIMAUdySOJkVaHnDLI/edit?gid=0#gid=0"",""RESUMEN!G:I""),2,0))"),"#REF!")</f>
        <v>#REF!</v>
      </c>
      <c r="H280" s="86" t="str">
        <f>IFERROR(__xludf.DUMMYFUNCTION("IF(F280="""",""INCLUIR"",VLOOKUP($F280,IMPORTRANGE(""https://docs.google.com/spreadsheets/d/1vQSgNMJXdrs4S3uLfPKDLLwIaGIMAUdySOJkVaHnDLI/edit?gid=0#gid=0"",""RESUMEN!G:I""),3,0))"),"#REF!")</f>
        <v>#REF!</v>
      </c>
      <c r="I280" s="87" t="str">
        <f t="shared" si="4"/>
        <v>#REF!</v>
      </c>
      <c r="J280" s="87" t="str">
        <f t="shared" si="5"/>
        <v>#REF!</v>
      </c>
      <c r="K280" s="86" t="str">
        <f>IFERROR(__xludf.DUMMYFUNCTION("VLOOKUP($F280,IMPORTRANGE(""https://docs.google.com/spreadsheets/d/1vQSgNMJXdrs4S3uLfPKDLLwIaGIMAUdySOJkVaHnDLI/edit?gid=0#gid=0"",""RESUMEN!G:J""),4,0)"),"#REF!")</f>
        <v>#REF!</v>
      </c>
      <c r="L280" s="88" t="str">
        <f t="shared" si="6"/>
        <v>#REF!</v>
      </c>
      <c r="M280" s="96">
        <v>1.0</v>
      </c>
      <c r="N280" s="90">
        <f t="shared" si="7"/>
        <v>0</v>
      </c>
      <c r="O280" s="19"/>
      <c r="P280" s="59"/>
      <c r="Q280" s="19"/>
      <c r="R280" s="79"/>
    </row>
    <row r="281" ht="15.75" customHeight="1">
      <c r="A281" s="82"/>
      <c r="B281" s="83" t="str">
        <f>IFERROR(__xludf.DUMMYFUNCTION("IFERROR(VLOOKUP(CONCATENATE(C281,D281,E281,F281,G281,H281),IMPORTRANGE(""https://docs.google.com/spreadsheets/d/1vQSgNMJXdrs4S3uLfPKDLLwIaGIMAUdySOJkVaHnDLI/edit?gid=0#gid=0"",""RESUMEN!B:C""),2,FALSE),""DEFINIR"")"),"DEFINIR")</f>
        <v>DEFINIR</v>
      </c>
      <c r="C281" s="84" t="s">
        <v>3</v>
      </c>
      <c r="D281" s="84" t="s">
        <v>19</v>
      </c>
      <c r="E281" s="83" t="s">
        <v>36</v>
      </c>
      <c r="F281" s="85" t="s">
        <v>344</v>
      </c>
      <c r="G281" s="83" t="str">
        <f>IFERROR(__xludf.DUMMYFUNCTION("IF(F281="""",""INCLUIR"",VLOOKUP($F281,IMPORTRANGE(""https://docs.google.com/spreadsheets/d/1vQSgNMJXdrs4S3uLfPKDLLwIaGIMAUdySOJkVaHnDLI/edit?gid=0#gid=0"",""RESUMEN!G:I""),2,0))"),"#REF!")</f>
        <v>#REF!</v>
      </c>
      <c r="H281" s="86" t="str">
        <f>IFERROR(__xludf.DUMMYFUNCTION("IF(F281="""",""INCLUIR"",VLOOKUP($F281,IMPORTRANGE(""https://docs.google.com/spreadsheets/d/1vQSgNMJXdrs4S3uLfPKDLLwIaGIMAUdySOJkVaHnDLI/edit?gid=0#gid=0"",""RESUMEN!G:I""),3,0))"),"#REF!")</f>
        <v>#REF!</v>
      </c>
      <c r="I281" s="87" t="str">
        <f t="shared" si="4"/>
        <v>#REF!</v>
      </c>
      <c r="J281" s="87" t="str">
        <f t="shared" si="5"/>
        <v>#REF!</v>
      </c>
      <c r="K281" s="86" t="str">
        <f>IFERROR(__xludf.DUMMYFUNCTION("VLOOKUP($F281,IMPORTRANGE(""https://docs.google.com/spreadsheets/d/1vQSgNMJXdrs4S3uLfPKDLLwIaGIMAUdySOJkVaHnDLI/edit?gid=0#gid=0"",""RESUMEN!G:J""),4,0)"),"#REF!")</f>
        <v>#REF!</v>
      </c>
      <c r="L281" s="88" t="str">
        <f t="shared" si="6"/>
        <v>#REF!</v>
      </c>
      <c r="M281" s="96">
        <v>4.0</v>
      </c>
      <c r="N281" s="90">
        <f t="shared" si="7"/>
        <v>0</v>
      </c>
      <c r="O281" s="19"/>
      <c r="P281" s="59"/>
      <c r="Q281" s="19"/>
      <c r="R281" s="79"/>
    </row>
    <row r="282" ht="15.75" customHeight="1">
      <c r="A282" s="82"/>
      <c r="B282" s="83" t="str">
        <f>IFERROR(__xludf.DUMMYFUNCTION("IFERROR(VLOOKUP(CONCATENATE(C282,D282,E282,F282,G282,H282),IMPORTRANGE(""https://docs.google.com/spreadsheets/d/1vQSgNMJXdrs4S3uLfPKDLLwIaGIMAUdySOJkVaHnDLI/edit?gid=0#gid=0"",""RESUMEN!B:C""),2,FALSE),""DEFINIR"")"),"DEFINIR")</f>
        <v>DEFINIR</v>
      </c>
      <c r="C282" s="84" t="s">
        <v>3</v>
      </c>
      <c r="D282" s="84" t="s">
        <v>19</v>
      </c>
      <c r="E282" s="83" t="s">
        <v>36</v>
      </c>
      <c r="F282" s="85" t="s">
        <v>345</v>
      </c>
      <c r="G282" s="83" t="str">
        <f>IFERROR(__xludf.DUMMYFUNCTION("IF(F282="""",""INCLUIR"",VLOOKUP($F282,IMPORTRANGE(""https://docs.google.com/spreadsheets/d/1vQSgNMJXdrs4S3uLfPKDLLwIaGIMAUdySOJkVaHnDLI/edit?gid=0#gid=0"",""RESUMEN!G:I""),2,0))"),"#REF!")</f>
        <v>#REF!</v>
      </c>
      <c r="H282" s="86" t="str">
        <f>IFERROR(__xludf.DUMMYFUNCTION("IF(F282="""",""INCLUIR"",VLOOKUP($F282,IMPORTRANGE(""https://docs.google.com/spreadsheets/d/1vQSgNMJXdrs4S3uLfPKDLLwIaGIMAUdySOJkVaHnDLI/edit?gid=0#gid=0"",""RESUMEN!G:I""),3,0))"),"#REF!")</f>
        <v>#REF!</v>
      </c>
      <c r="I282" s="87" t="str">
        <f t="shared" si="4"/>
        <v>#REF!</v>
      </c>
      <c r="J282" s="87" t="str">
        <f t="shared" si="5"/>
        <v>#REF!</v>
      </c>
      <c r="K282" s="86" t="str">
        <f>IFERROR(__xludf.DUMMYFUNCTION("VLOOKUP($F282,IMPORTRANGE(""https://docs.google.com/spreadsheets/d/1vQSgNMJXdrs4S3uLfPKDLLwIaGIMAUdySOJkVaHnDLI/edit?gid=0#gid=0"",""RESUMEN!G:J""),4,0)"),"#REF!")</f>
        <v>#REF!</v>
      </c>
      <c r="L282" s="88" t="str">
        <f t="shared" si="6"/>
        <v>#REF!</v>
      </c>
      <c r="M282" s="96">
        <v>5.0</v>
      </c>
      <c r="N282" s="90">
        <f t="shared" si="7"/>
        <v>0</v>
      </c>
      <c r="O282" s="19"/>
      <c r="P282" s="59"/>
      <c r="Q282" s="19"/>
      <c r="R282" s="79"/>
    </row>
    <row r="283" ht="15.75" customHeight="1">
      <c r="A283" s="82"/>
      <c r="B283" s="83" t="str">
        <f>IFERROR(__xludf.DUMMYFUNCTION("IFERROR(VLOOKUP(CONCATENATE(C283,D283,E283,F283,G283,H283),IMPORTRANGE(""https://docs.google.com/spreadsheets/d/1vQSgNMJXdrs4S3uLfPKDLLwIaGIMAUdySOJkVaHnDLI/edit?gid=0#gid=0"",""RESUMEN!B:C""),2,FALSE),""DEFINIR"")"),"DEFINIR")</f>
        <v>DEFINIR</v>
      </c>
      <c r="C283" s="84" t="s">
        <v>3</v>
      </c>
      <c r="D283" s="84" t="s">
        <v>19</v>
      </c>
      <c r="E283" s="83" t="s">
        <v>36</v>
      </c>
      <c r="F283" s="85" t="s">
        <v>346</v>
      </c>
      <c r="G283" s="83" t="str">
        <f>IFERROR(__xludf.DUMMYFUNCTION("IF(F283="""",""INCLUIR"",VLOOKUP($F283,IMPORTRANGE(""https://docs.google.com/spreadsheets/d/1vQSgNMJXdrs4S3uLfPKDLLwIaGIMAUdySOJkVaHnDLI/edit?gid=0#gid=0"",""RESUMEN!G:I""),2,0))"),"#REF!")</f>
        <v>#REF!</v>
      </c>
      <c r="H283" s="86" t="str">
        <f>IFERROR(__xludf.DUMMYFUNCTION("IF(F283="""",""INCLUIR"",VLOOKUP($F283,IMPORTRANGE(""https://docs.google.com/spreadsheets/d/1vQSgNMJXdrs4S3uLfPKDLLwIaGIMAUdySOJkVaHnDLI/edit?gid=0#gid=0"",""RESUMEN!G:I""),3,0))"),"#REF!")</f>
        <v>#REF!</v>
      </c>
      <c r="I283" s="87" t="str">
        <f t="shared" si="4"/>
        <v>#REF!</v>
      </c>
      <c r="J283" s="87" t="str">
        <f t="shared" si="5"/>
        <v>#REF!</v>
      </c>
      <c r="K283" s="86" t="str">
        <f>IFERROR(__xludf.DUMMYFUNCTION("VLOOKUP($F283,IMPORTRANGE(""https://docs.google.com/spreadsheets/d/1vQSgNMJXdrs4S3uLfPKDLLwIaGIMAUdySOJkVaHnDLI/edit?gid=0#gid=0"",""RESUMEN!G:J""),4,0)"),"#REF!")</f>
        <v>#REF!</v>
      </c>
      <c r="L283" s="88" t="str">
        <f t="shared" si="6"/>
        <v>#REF!</v>
      </c>
      <c r="M283" s="96">
        <v>10.0</v>
      </c>
      <c r="N283" s="90">
        <f t="shared" si="7"/>
        <v>0</v>
      </c>
      <c r="O283" s="19"/>
      <c r="P283" s="59"/>
      <c r="Q283" s="19"/>
      <c r="R283" s="79"/>
    </row>
    <row r="284" ht="15.75" customHeight="1">
      <c r="A284" s="82"/>
      <c r="B284" s="83" t="str">
        <f>IFERROR(__xludf.DUMMYFUNCTION("IFERROR(VLOOKUP(CONCATENATE(C284,D284,E284,F284,G284,H284),IMPORTRANGE(""https://docs.google.com/spreadsheets/d/1vQSgNMJXdrs4S3uLfPKDLLwIaGIMAUdySOJkVaHnDLI/edit?gid=0#gid=0"",""RESUMEN!B:C""),2,FALSE),""DEFINIR"")"),"DEFINIR")</f>
        <v>DEFINIR</v>
      </c>
      <c r="C284" s="84" t="s">
        <v>3</v>
      </c>
      <c r="D284" s="84" t="s">
        <v>19</v>
      </c>
      <c r="E284" s="83" t="s">
        <v>36</v>
      </c>
      <c r="F284" s="85" t="s">
        <v>347</v>
      </c>
      <c r="G284" s="83" t="str">
        <f>IFERROR(__xludf.DUMMYFUNCTION("IF(F284="""",""INCLUIR"",VLOOKUP($F284,IMPORTRANGE(""https://docs.google.com/spreadsheets/d/1vQSgNMJXdrs4S3uLfPKDLLwIaGIMAUdySOJkVaHnDLI/edit?gid=0#gid=0"",""RESUMEN!G:I""),2,0))"),"#REF!")</f>
        <v>#REF!</v>
      </c>
      <c r="H284" s="86" t="str">
        <f>IFERROR(__xludf.DUMMYFUNCTION("IF(F284="""",""INCLUIR"",VLOOKUP($F284,IMPORTRANGE(""https://docs.google.com/spreadsheets/d/1vQSgNMJXdrs4S3uLfPKDLLwIaGIMAUdySOJkVaHnDLI/edit?gid=0#gid=0"",""RESUMEN!G:I""),3,0))"),"#REF!")</f>
        <v>#REF!</v>
      </c>
      <c r="I284" s="87" t="str">
        <f t="shared" si="4"/>
        <v>#REF!</v>
      </c>
      <c r="J284" s="87" t="str">
        <f t="shared" si="5"/>
        <v>#REF!</v>
      </c>
      <c r="K284" s="86" t="str">
        <f>IFERROR(__xludf.DUMMYFUNCTION("VLOOKUP($F284,IMPORTRANGE(""https://docs.google.com/spreadsheets/d/1vQSgNMJXdrs4S3uLfPKDLLwIaGIMAUdySOJkVaHnDLI/edit?gid=0#gid=0"",""RESUMEN!G:J""),4,0)"),"#REF!")</f>
        <v>#REF!</v>
      </c>
      <c r="L284" s="88" t="str">
        <f t="shared" si="6"/>
        <v>#REF!</v>
      </c>
      <c r="M284" s="96">
        <v>12.5</v>
      </c>
      <c r="N284" s="90">
        <f t="shared" si="7"/>
        <v>0</v>
      </c>
      <c r="O284" s="19"/>
      <c r="P284" s="59"/>
      <c r="Q284" s="19"/>
      <c r="R284" s="79"/>
    </row>
    <row r="285" ht="15.75" customHeight="1">
      <c r="A285" s="82"/>
      <c r="B285" s="83" t="str">
        <f>IFERROR(__xludf.DUMMYFUNCTION("IFERROR(VLOOKUP(CONCATENATE(C285,D285,E285,F285,G285,H285),IMPORTRANGE(""https://docs.google.com/spreadsheets/d/1vQSgNMJXdrs4S3uLfPKDLLwIaGIMAUdySOJkVaHnDLI/edit?gid=0#gid=0"",""RESUMEN!B:C""),2,FALSE),""DEFINIR"")"),"DEFINIR")</f>
        <v>DEFINIR</v>
      </c>
      <c r="C285" s="84" t="s">
        <v>3</v>
      </c>
      <c r="D285" s="84" t="s">
        <v>19</v>
      </c>
      <c r="E285" s="83" t="s">
        <v>36</v>
      </c>
      <c r="F285" s="85" t="s">
        <v>348</v>
      </c>
      <c r="G285" s="83" t="str">
        <f>IFERROR(__xludf.DUMMYFUNCTION("IF(F285="""",""INCLUIR"",VLOOKUP($F285,IMPORTRANGE(""https://docs.google.com/spreadsheets/d/1vQSgNMJXdrs4S3uLfPKDLLwIaGIMAUdySOJkVaHnDLI/edit?gid=0#gid=0"",""RESUMEN!G:I""),2,0))"),"#REF!")</f>
        <v>#REF!</v>
      </c>
      <c r="H285" s="86" t="str">
        <f>IFERROR(__xludf.DUMMYFUNCTION("IF(F285="""",""INCLUIR"",VLOOKUP($F285,IMPORTRANGE(""https://docs.google.com/spreadsheets/d/1vQSgNMJXdrs4S3uLfPKDLLwIaGIMAUdySOJkVaHnDLI/edit?gid=0#gid=0"",""RESUMEN!G:I""),3,0))"),"#REF!")</f>
        <v>#REF!</v>
      </c>
      <c r="I285" s="87" t="str">
        <f t="shared" si="4"/>
        <v>#REF!</v>
      </c>
      <c r="J285" s="87" t="str">
        <f t="shared" si="5"/>
        <v>#REF!</v>
      </c>
      <c r="K285" s="86" t="str">
        <f>IFERROR(__xludf.DUMMYFUNCTION("VLOOKUP($F285,IMPORTRANGE(""https://docs.google.com/spreadsheets/d/1vQSgNMJXdrs4S3uLfPKDLLwIaGIMAUdySOJkVaHnDLI/edit?gid=0#gid=0"",""RESUMEN!G:J""),4,0)"),"#REF!")</f>
        <v>#REF!</v>
      </c>
      <c r="L285" s="88" t="str">
        <f t="shared" si="6"/>
        <v>#REF!</v>
      </c>
      <c r="M285" s="96">
        <v>37.5</v>
      </c>
      <c r="N285" s="90">
        <f t="shared" si="7"/>
        <v>0</v>
      </c>
      <c r="O285" s="19"/>
      <c r="P285" s="59"/>
      <c r="Q285" s="19"/>
      <c r="R285" s="79"/>
    </row>
    <row r="286" ht="15.75" customHeight="1">
      <c r="A286" s="82"/>
      <c r="B286" s="83" t="str">
        <f>IFERROR(__xludf.DUMMYFUNCTION("IFERROR(VLOOKUP(CONCATENATE(C286,D286,E286,F286,G286,H286),IMPORTRANGE(""https://docs.google.com/spreadsheets/d/1vQSgNMJXdrs4S3uLfPKDLLwIaGIMAUdySOJkVaHnDLI/edit?gid=0#gid=0"",""RESUMEN!B:C""),2,FALSE),""DEFINIR"")"),"DEFINIR")</f>
        <v>DEFINIR</v>
      </c>
      <c r="C286" s="84" t="s">
        <v>3</v>
      </c>
      <c r="D286" s="84" t="s">
        <v>19</v>
      </c>
      <c r="E286" s="83" t="s">
        <v>36</v>
      </c>
      <c r="F286" s="85" t="s">
        <v>349</v>
      </c>
      <c r="G286" s="83" t="str">
        <f>IFERROR(__xludf.DUMMYFUNCTION("IF(F286="""",""INCLUIR"",VLOOKUP($F286,IMPORTRANGE(""https://docs.google.com/spreadsheets/d/1vQSgNMJXdrs4S3uLfPKDLLwIaGIMAUdySOJkVaHnDLI/edit?gid=0#gid=0"",""RESUMEN!G:I""),2,0))"),"#REF!")</f>
        <v>#REF!</v>
      </c>
      <c r="H286" s="86" t="str">
        <f>IFERROR(__xludf.DUMMYFUNCTION("IF(F286="""",""INCLUIR"",VLOOKUP($F286,IMPORTRANGE(""https://docs.google.com/spreadsheets/d/1vQSgNMJXdrs4S3uLfPKDLLwIaGIMAUdySOJkVaHnDLI/edit?gid=0#gid=0"",""RESUMEN!G:I""),3,0))"),"#REF!")</f>
        <v>#REF!</v>
      </c>
      <c r="I286" s="87" t="str">
        <f t="shared" si="4"/>
        <v>#REF!</v>
      </c>
      <c r="J286" s="87" t="str">
        <f t="shared" si="5"/>
        <v>#REF!</v>
      </c>
      <c r="K286" s="86" t="str">
        <f>IFERROR(__xludf.DUMMYFUNCTION("VLOOKUP($F286,IMPORTRANGE(""https://docs.google.com/spreadsheets/d/1vQSgNMJXdrs4S3uLfPKDLLwIaGIMAUdySOJkVaHnDLI/edit?gid=0#gid=0"",""RESUMEN!G:J""),4,0)"),"#REF!")</f>
        <v>#REF!</v>
      </c>
      <c r="L286" s="88" t="str">
        <f t="shared" si="6"/>
        <v>#REF!</v>
      </c>
      <c r="M286" s="96">
        <v>150.0</v>
      </c>
      <c r="N286" s="90">
        <f t="shared" si="7"/>
        <v>0</v>
      </c>
      <c r="O286" s="19"/>
      <c r="P286" s="59"/>
      <c r="Q286" s="19"/>
      <c r="R286" s="79"/>
    </row>
    <row r="287" ht="15.75" customHeight="1">
      <c r="A287" s="82"/>
      <c r="B287" s="83" t="str">
        <f>IFERROR(__xludf.DUMMYFUNCTION("IFERROR(VLOOKUP(CONCATENATE(C287,D287,E287,F287,G287,H287),IMPORTRANGE(""https://docs.google.com/spreadsheets/d/1vQSgNMJXdrs4S3uLfPKDLLwIaGIMAUdySOJkVaHnDLI/edit?gid=0#gid=0"",""RESUMEN!B:C""),2,FALSE),""DEFINIR"")"),"DEFINIR")</f>
        <v>DEFINIR</v>
      </c>
      <c r="C287" s="84" t="s">
        <v>3</v>
      </c>
      <c r="D287" s="84" t="s">
        <v>19</v>
      </c>
      <c r="E287" s="83" t="s">
        <v>36</v>
      </c>
      <c r="F287" s="85" t="s">
        <v>350</v>
      </c>
      <c r="G287" s="83" t="str">
        <f>IFERROR(__xludf.DUMMYFUNCTION("IF(F287="""",""INCLUIR"",VLOOKUP($F287,IMPORTRANGE(""https://docs.google.com/spreadsheets/d/1vQSgNMJXdrs4S3uLfPKDLLwIaGIMAUdySOJkVaHnDLI/edit?gid=0#gid=0"",""RESUMEN!G:I""),2,0))"),"#REF!")</f>
        <v>#REF!</v>
      </c>
      <c r="H287" s="86" t="str">
        <f>IFERROR(__xludf.DUMMYFUNCTION("IF(F287="""",""INCLUIR"",VLOOKUP($F287,IMPORTRANGE(""https://docs.google.com/spreadsheets/d/1vQSgNMJXdrs4S3uLfPKDLLwIaGIMAUdySOJkVaHnDLI/edit?gid=0#gid=0"",""RESUMEN!G:I""),3,0))"),"#REF!")</f>
        <v>#REF!</v>
      </c>
      <c r="I287" s="87" t="str">
        <f t="shared" si="4"/>
        <v>#REF!</v>
      </c>
      <c r="J287" s="87" t="str">
        <f t="shared" si="5"/>
        <v>#REF!</v>
      </c>
      <c r="K287" s="86" t="str">
        <f>IFERROR(__xludf.DUMMYFUNCTION("VLOOKUP($F287,IMPORTRANGE(""https://docs.google.com/spreadsheets/d/1vQSgNMJXdrs4S3uLfPKDLLwIaGIMAUdySOJkVaHnDLI/edit?gid=0#gid=0"",""RESUMEN!G:J""),4,0)"),"#REF!")</f>
        <v>#REF!</v>
      </c>
      <c r="L287" s="88" t="str">
        <f t="shared" si="6"/>
        <v>#REF!</v>
      </c>
      <c r="M287" s="96">
        <v>25.0</v>
      </c>
      <c r="N287" s="90">
        <f t="shared" si="7"/>
        <v>0</v>
      </c>
      <c r="O287" s="19"/>
      <c r="P287" s="59"/>
      <c r="Q287" s="19"/>
      <c r="R287" s="79"/>
    </row>
    <row r="288" ht="15.75" customHeight="1">
      <c r="A288" s="82"/>
      <c r="B288" s="83" t="str">
        <f>IFERROR(__xludf.DUMMYFUNCTION("IFERROR(VLOOKUP(CONCATENATE(C288,D288,E288,F288,G288,H288),IMPORTRANGE(""https://docs.google.com/spreadsheets/d/1vQSgNMJXdrs4S3uLfPKDLLwIaGIMAUdySOJkVaHnDLI/edit?gid=0#gid=0"",""RESUMEN!B:C""),2,FALSE),""DEFINIR"")"),"DEFINIR")</f>
        <v>DEFINIR</v>
      </c>
      <c r="C288" s="84" t="s">
        <v>3</v>
      </c>
      <c r="D288" s="84" t="s">
        <v>19</v>
      </c>
      <c r="E288" s="83" t="s">
        <v>36</v>
      </c>
      <c r="F288" s="85" t="s">
        <v>351</v>
      </c>
      <c r="G288" s="83" t="str">
        <f>IFERROR(__xludf.DUMMYFUNCTION("IF(F288="""",""INCLUIR"",VLOOKUP($F288,IMPORTRANGE(""https://docs.google.com/spreadsheets/d/1vQSgNMJXdrs4S3uLfPKDLLwIaGIMAUdySOJkVaHnDLI/edit?gid=0#gid=0"",""RESUMEN!G:I""),2,0))"),"#REF!")</f>
        <v>#REF!</v>
      </c>
      <c r="H288" s="86" t="str">
        <f>IFERROR(__xludf.DUMMYFUNCTION("IF(F288="""",""INCLUIR"",VLOOKUP($F288,IMPORTRANGE(""https://docs.google.com/spreadsheets/d/1vQSgNMJXdrs4S3uLfPKDLLwIaGIMAUdySOJkVaHnDLI/edit?gid=0#gid=0"",""RESUMEN!G:I""),3,0))"),"#REF!")</f>
        <v>#REF!</v>
      </c>
      <c r="I288" s="87" t="str">
        <f t="shared" si="4"/>
        <v>#REF!</v>
      </c>
      <c r="J288" s="87" t="str">
        <f t="shared" si="5"/>
        <v>#REF!</v>
      </c>
      <c r="K288" s="86" t="str">
        <f>IFERROR(__xludf.DUMMYFUNCTION("VLOOKUP($F288,IMPORTRANGE(""https://docs.google.com/spreadsheets/d/1vQSgNMJXdrs4S3uLfPKDLLwIaGIMAUdySOJkVaHnDLI/edit?gid=0#gid=0"",""RESUMEN!G:J""),4,0)"),"#REF!")</f>
        <v>#REF!</v>
      </c>
      <c r="L288" s="88" t="str">
        <f t="shared" si="6"/>
        <v>#REF!</v>
      </c>
      <c r="M288" s="96">
        <v>50.0</v>
      </c>
      <c r="N288" s="90">
        <f t="shared" si="7"/>
        <v>0</v>
      </c>
      <c r="O288" s="19"/>
      <c r="P288" s="59"/>
      <c r="Q288" s="19"/>
      <c r="R288" s="79"/>
    </row>
    <row r="289" ht="15.75" customHeight="1">
      <c r="A289" s="82"/>
      <c r="B289" s="83" t="str">
        <f>IFERROR(__xludf.DUMMYFUNCTION("IFERROR(VLOOKUP(CONCATENATE(C289,D289,E289,F289,G289,H289),IMPORTRANGE(""https://docs.google.com/spreadsheets/d/1vQSgNMJXdrs4S3uLfPKDLLwIaGIMAUdySOJkVaHnDLI/edit?gid=0#gid=0"",""RESUMEN!B:C""),2,FALSE),""DEFINIR"")"),"DEFINIR")</f>
        <v>DEFINIR</v>
      </c>
      <c r="C289" s="84" t="s">
        <v>3</v>
      </c>
      <c r="D289" s="84" t="s">
        <v>19</v>
      </c>
      <c r="E289" s="83" t="s">
        <v>36</v>
      </c>
      <c r="F289" s="85" t="s">
        <v>352</v>
      </c>
      <c r="G289" s="83" t="str">
        <f>IFERROR(__xludf.DUMMYFUNCTION("IF(F289="""",""INCLUIR"",VLOOKUP($F289,IMPORTRANGE(""https://docs.google.com/spreadsheets/d/1vQSgNMJXdrs4S3uLfPKDLLwIaGIMAUdySOJkVaHnDLI/edit?gid=0#gid=0"",""RESUMEN!G:I""),2,0))"),"#REF!")</f>
        <v>#REF!</v>
      </c>
      <c r="H289" s="86" t="str">
        <f>IFERROR(__xludf.DUMMYFUNCTION("IF(F289="""",""INCLUIR"",VLOOKUP($F289,IMPORTRANGE(""https://docs.google.com/spreadsheets/d/1vQSgNMJXdrs4S3uLfPKDLLwIaGIMAUdySOJkVaHnDLI/edit?gid=0#gid=0"",""RESUMEN!G:I""),3,0))"),"#REF!")</f>
        <v>#REF!</v>
      </c>
      <c r="I289" s="87" t="str">
        <f t="shared" si="4"/>
        <v>#REF!</v>
      </c>
      <c r="J289" s="87" t="str">
        <f t="shared" si="5"/>
        <v>#REF!</v>
      </c>
      <c r="K289" s="86" t="str">
        <f>IFERROR(__xludf.DUMMYFUNCTION("VLOOKUP($F289,IMPORTRANGE(""https://docs.google.com/spreadsheets/d/1vQSgNMJXdrs4S3uLfPKDLLwIaGIMAUdySOJkVaHnDLI/edit?gid=0#gid=0"",""RESUMEN!G:J""),4,0)"),"#REF!")</f>
        <v>#REF!</v>
      </c>
      <c r="L289" s="88" t="str">
        <f t="shared" si="6"/>
        <v>#REF!</v>
      </c>
      <c r="M289" s="96">
        <v>75.0</v>
      </c>
      <c r="N289" s="90">
        <f t="shared" si="7"/>
        <v>0</v>
      </c>
      <c r="O289" s="19"/>
      <c r="P289" s="59"/>
      <c r="Q289" s="19"/>
      <c r="R289" s="79"/>
    </row>
    <row r="290" ht="15.75" customHeight="1">
      <c r="A290" s="82"/>
      <c r="B290" s="83" t="str">
        <f>IFERROR(__xludf.DUMMYFUNCTION("IFERROR(VLOOKUP(CONCATENATE(C290,D290,E290,F290,G290,H290),IMPORTRANGE(""https://docs.google.com/spreadsheets/d/1vQSgNMJXdrs4S3uLfPKDLLwIaGIMAUdySOJkVaHnDLI/edit?gid=0#gid=0"",""RESUMEN!B:C""),2,FALSE),""DEFINIR"")"),"DEFINIR")</f>
        <v>DEFINIR</v>
      </c>
      <c r="C290" s="84" t="s">
        <v>3</v>
      </c>
      <c r="D290" s="84" t="s">
        <v>19</v>
      </c>
      <c r="E290" s="83" t="s">
        <v>36</v>
      </c>
      <c r="F290" s="85" t="s">
        <v>353</v>
      </c>
      <c r="G290" s="83" t="str">
        <f>IFERROR(__xludf.DUMMYFUNCTION("IF(F290="""",""INCLUIR"",VLOOKUP($F290,IMPORTRANGE(""https://docs.google.com/spreadsheets/d/1vQSgNMJXdrs4S3uLfPKDLLwIaGIMAUdySOJkVaHnDLI/edit?gid=0#gid=0"",""RESUMEN!G:I""),2,0))"),"#REF!")</f>
        <v>#REF!</v>
      </c>
      <c r="H290" s="86" t="str">
        <f>IFERROR(__xludf.DUMMYFUNCTION("IF(F290="""",""INCLUIR"",VLOOKUP($F290,IMPORTRANGE(""https://docs.google.com/spreadsheets/d/1vQSgNMJXdrs4S3uLfPKDLLwIaGIMAUdySOJkVaHnDLI/edit?gid=0#gid=0"",""RESUMEN!G:I""),3,0))"),"#REF!")</f>
        <v>#REF!</v>
      </c>
      <c r="I290" s="87" t="str">
        <f t="shared" si="4"/>
        <v>#REF!</v>
      </c>
      <c r="J290" s="87" t="str">
        <f t="shared" si="5"/>
        <v>#REF!</v>
      </c>
      <c r="K290" s="86" t="str">
        <f>IFERROR(__xludf.DUMMYFUNCTION("VLOOKUP($F290,IMPORTRANGE(""https://docs.google.com/spreadsheets/d/1vQSgNMJXdrs4S3uLfPKDLLwIaGIMAUdySOJkVaHnDLI/edit?gid=0#gid=0"",""RESUMEN!G:J""),4,0)"),"#REF!")</f>
        <v>#REF!</v>
      </c>
      <c r="L290" s="88" t="str">
        <f t="shared" si="6"/>
        <v>#REF!</v>
      </c>
      <c r="M290" s="96">
        <v>22.5</v>
      </c>
      <c r="N290" s="90">
        <f t="shared" si="7"/>
        <v>0</v>
      </c>
      <c r="O290" s="19"/>
      <c r="P290" s="59"/>
      <c r="Q290" s="19"/>
      <c r="R290" s="79"/>
    </row>
    <row r="291" ht="15.75" customHeight="1">
      <c r="A291" s="82"/>
      <c r="B291" s="83" t="str">
        <f>IFERROR(__xludf.DUMMYFUNCTION("IFERROR(VLOOKUP(CONCATENATE(C291,D291,E291,F291,G291,H291),IMPORTRANGE(""https://docs.google.com/spreadsheets/d/1vQSgNMJXdrs4S3uLfPKDLLwIaGIMAUdySOJkVaHnDLI/edit?gid=0#gid=0"",""RESUMEN!B:C""),2,FALSE),""DEFINIR"")"),"DEFINIR")</f>
        <v>DEFINIR</v>
      </c>
      <c r="C291" s="84" t="s">
        <v>3</v>
      </c>
      <c r="D291" s="84" t="s">
        <v>19</v>
      </c>
      <c r="E291" s="83" t="s">
        <v>36</v>
      </c>
      <c r="F291" s="85" t="s">
        <v>354</v>
      </c>
      <c r="G291" s="83" t="str">
        <f>IFERROR(__xludf.DUMMYFUNCTION("IF(F291="""",""INCLUIR"",VLOOKUP($F291,IMPORTRANGE(""https://docs.google.com/spreadsheets/d/1vQSgNMJXdrs4S3uLfPKDLLwIaGIMAUdySOJkVaHnDLI/edit?gid=0#gid=0"",""RESUMEN!G:I""),2,0))"),"#REF!")</f>
        <v>#REF!</v>
      </c>
      <c r="H291" s="86" t="str">
        <f>IFERROR(__xludf.DUMMYFUNCTION("IF(F291="""",""INCLUIR"",VLOOKUP($F291,IMPORTRANGE(""https://docs.google.com/spreadsheets/d/1vQSgNMJXdrs4S3uLfPKDLLwIaGIMAUdySOJkVaHnDLI/edit?gid=0#gid=0"",""RESUMEN!G:I""),3,0))"),"#REF!")</f>
        <v>#REF!</v>
      </c>
      <c r="I291" s="87" t="str">
        <f t="shared" si="4"/>
        <v>#REF!</v>
      </c>
      <c r="J291" s="87" t="str">
        <f t="shared" si="5"/>
        <v>#REF!</v>
      </c>
      <c r="K291" s="86" t="str">
        <f>IFERROR(__xludf.DUMMYFUNCTION("VLOOKUP($F291,IMPORTRANGE(""https://docs.google.com/spreadsheets/d/1vQSgNMJXdrs4S3uLfPKDLLwIaGIMAUdySOJkVaHnDLI/edit?gid=0#gid=0"",""RESUMEN!G:J""),4,0)"),"#REF!")</f>
        <v>#REF!</v>
      </c>
      <c r="L291" s="88" t="str">
        <f t="shared" si="6"/>
        <v>#REF!</v>
      </c>
      <c r="M291" s="96">
        <v>11.0</v>
      </c>
      <c r="N291" s="90">
        <f t="shared" si="7"/>
        <v>0</v>
      </c>
      <c r="O291" s="19"/>
      <c r="P291" s="59"/>
      <c r="Q291" s="19"/>
      <c r="R291" s="79"/>
    </row>
    <row r="292" ht="15.75" customHeight="1">
      <c r="A292" s="82"/>
      <c r="B292" s="83" t="str">
        <f>IFERROR(__xludf.DUMMYFUNCTION("IFERROR(VLOOKUP(CONCATENATE(C292,D292,E292,F292,G292,H292),IMPORTRANGE(""https://docs.google.com/spreadsheets/d/1vQSgNMJXdrs4S3uLfPKDLLwIaGIMAUdySOJkVaHnDLI/edit?gid=0#gid=0"",""RESUMEN!B:C""),2,FALSE),""DEFINIR"")"),"DEFINIR")</f>
        <v>DEFINIR</v>
      </c>
      <c r="C292" s="84"/>
      <c r="D292" s="84"/>
      <c r="E292" s="83"/>
      <c r="F292" s="85"/>
      <c r="G292" s="83" t="str">
        <f>IFERROR(__xludf.DUMMYFUNCTION("IF(F292="""",""INCLUIR"",VLOOKUP($F292,IMPORTRANGE(""https://docs.google.com/spreadsheets/d/1vQSgNMJXdrs4S3uLfPKDLLwIaGIMAUdySOJkVaHnDLI/edit?gid=0#gid=0"",""RESUMEN!G:I""),2,0))"),"INCLUIR")</f>
        <v>INCLUIR</v>
      </c>
      <c r="H292" s="86" t="str">
        <f>IFERROR(__xludf.DUMMYFUNCTION("IF(F292="""",""INCLUIR"",VLOOKUP($F292,IMPORTRANGE(""https://docs.google.com/spreadsheets/d/1vQSgNMJXdrs4S3uLfPKDLLwIaGIMAUdySOJkVaHnDLI/edit?gid=0#gid=0"",""RESUMEN!G:I""),3,0))"),"INCLUIR")</f>
        <v>INCLUIR</v>
      </c>
      <c r="I292" s="87" t="str">
        <f t="shared" si="4"/>
        <v>#REF!</v>
      </c>
      <c r="J292" s="87" t="str">
        <f t="shared" si="5"/>
        <v>#REF!</v>
      </c>
      <c r="K292" s="86" t="str">
        <f>IFERROR(__xludf.DUMMYFUNCTION("VLOOKUP($F292,IMPORTRANGE(""https://docs.google.com/spreadsheets/d/1vQSgNMJXdrs4S3uLfPKDLLwIaGIMAUdySOJkVaHnDLI/edit?gid=0#gid=0"",""RESUMEN!G:J""),4,0)"),"#REF!")</f>
        <v>#REF!</v>
      </c>
      <c r="L292" s="88" t="str">
        <f t="shared" si="6"/>
        <v>#REF!</v>
      </c>
      <c r="M292" s="91"/>
      <c r="N292" s="90">
        <f t="shared" si="7"/>
        <v>0</v>
      </c>
      <c r="O292" s="19"/>
      <c r="P292" s="59"/>
      <c r="Q292" s="19"/>
      <c r="R292" s="79"/>
    </row>
    <row r="293" ht="15.75" customHeight="1">
      <c r="A293" s="82"/>
      <c r="B293" s="83" t="str">
        <f>IFERROR(__xludf.DUMMYFUNCTION("IFERROR(VLOOKUP(CONCATENATE(C293,D293,E293,F293,G293,H293),IMPORTRANGE(""https://docs.google.com/spreadsheets/d/1vQSgNMJXdrs4S3uLfPKDLLwIaGIMAUdySOJkVaHnDLI/edit?gid=0#gid=0"",""RESUMEN!B:C""),2,FALSE),""DEFINIR"")"),"DEFINIR")</f>
        <v>DEFINIR</v>
      </c>
      <c r="C293" s="84"/>
      <c r="D293" s="84"/>
      <c r="E293" s="83"/>
      <c r="F293" s="85"/>
      <c r="G293" s="83" t="str">
        <f>IFERROR(__xludf.DUMMYFUNCTION("IF(F293="""",""INCLUIR"",VLOOKUP($F293,IMPORTRANGE(""https://docs.google.com/spreadsheets/d/1vQSgNMJXdrs4S3uLfPKDLLwIaGIMAUdySOJkVaHnDLI/edit?gid=0#gid=0"",""RESUMEN!G:I""),2,0))"),"INCLUIR")</f>
        <v>INCLUIR</v>
      </c>
      <c r="H293" s="86" t="str">
        <f>IFERROR(__xludf.DUMMYFUNCTION("IF(F293="""",""INCLUIR"",VLOOKUP($F293,IMPORTRANGE(""https://docs.google.com/spreadsheets/d/1vQSgNMJXdrs4S3uLfPKDLLwIaGIMAUdySOJkVaHnDLI/edit?gid=0#gid=0"",""RESUMEN!G:I""),3,0))"),"INCLUIR")</f>
        <v>INCLUIR</v>
      </c>
      <c r="I293" s="87" t="str">
        <f t="shared" si="4"/>
        <v>#REF!</v>
      </c>
      <c r="J293" s="87" t="str">
        <f t="shared" si="5"/>
        <v>#REF!</v>
      </c>
      <c r="K293" s="86" t="str">
        <f>IFERROR(__xludf.DUMMYFUNCTION("VLOOKUP($F293,IMPORTRANGE(""https://docs.google.com/spreadsheets/d/1vQSgNMJXdrs4S3uLfPKDLLwIaGIMAUdySOJkVaHnDLI/edit?gid=0#gid=0"",""RESUMEN!G:J""),4,0)"),"#REF!")</f>
        <v>#REF!</v>
      </c>
      <c r="L293" s="88" t="str">
        <f t="shared" si="6"/>
        <v>#REF!</v>
      </c>
      <c r="M293" s="91"/>
      <c r="N293" s="90">
        <f t="shared" si="7"/>
        <v>0</v>
      </c>
      <c r="O293" s="19"/>
      <c r="P293" s="59"/>
      <c r="Q293" s="19"/>
      <c r="R293" s="79"/>
    </row>
    <row r="294" ht="15.75" customHeight="1">
      <c r="A294" s="82"/>
      <c r="B294" s="83" t="str">
        <f>IFERROR(__xludf.DUMMYFUNCTION("IFERROR(VLOOKUP(CONCATENATE(C294,D294,E294,F294,G294,H294),IMPORTRANGE(""https://docs.google.com/spreadsheets/d/1vQSgNMJXdrs4S3uLfPKDLLwIaGIMAUdySOJkVaHnDLI/edit?gid=0#gid=0"",""RESUMEN!B:C""),2,FALSE),""DEFINIR"")"),"DEFINIR")</f>
        <v>DEFINIR</v>
      </c>
      <c r="C294" s="84"/>
      <c r="D294" s="84"/>
      <c r="E294" s="83"/>
      <c r="F294" s="85"/>
      <c r="G294" s="83" t="str">
        <f>IFERROR(__xludf.DUMMYFUNCTION("IF(F294="""",""INCLUIR"",VLOOKUP($F294,IMPORTRANGE(""https://docs.google.com/spreadsheets/d/1vQSgNMJXdrs4S3uLfPKDLLwIaGIMAUdySOJkVaHnDLI/edit?gid=0#gid=0"",""RESUMEN!G:I""),2,0))"),"INCLUIR")</f>
        <v>INCLUIR</v>
      </c>
      <c r="H294" s="86" t="str">
        <f>IFERROR(__xludf.DUMMYFUNCTION("IF(F294="""",""INCLUIR"",VLOOKUP($F294,IMPORTRANGE(""https://docs.google.com/spreadsheets/d/1vQSgNMJXdrs4S3uLfPKDLLwIaGIMAUdySOJkVaHnDLI/edit?gid=0#gid=0"",""RESUMEN!G:I""),3,0))"),"INCLUIR")</f>
        <v>INCLUIR</v>
      </c>
      <c r="I294" s="87" t="str">
        <f t="shared" si="4"/>
        <v>#REF!</v>
      </c>
      <c r="J294" s="87" t="str">
        <f t="shared" si="5"/>
        <v>#REF!</v>
      </c>
      <c r="K294" s="86" t="str">
        <f>IFERROR(__xludf.DUMMYFUNCTION("VLOOKUP($F294,IMPORTRANGE(""https://docs.google.com/spreadsheets/d/1vQSgNMJXdrs4S3uLfPKDLLwIaGIMAUdySOJkVaHnDLI/edit?gid=0#gid=0"",""RESUMEN!G:J""),4,0)"),"#REF!")</f>
        <v>#REF!</v>
      </c>
      <c r="L294" s="88" t="str">
        <f t="shared" si="6"/>
        <v>#REF!</v>
      </c>
      <c r="M294" s="91"/>
      <c r="N294" s="90">
        <f t="shared" si="7"/>
        <v>0</v>
      </c>
      <c r="O294" s="19"/>
      <c r="P294" s="59"/>
      <c r="Q294" s="19"/>
      <c r="R294" s="79"/>
    </row>
    <row r="295" ht="15.75" customHeight="1">
      <c r="A295" s="82"/>
      <c r="B295" s="83" t="str">
        <f>IFERROR(__xludf.DUMMYFUNCTION("IFERROR(VLOOKUP(CONCATENATE(C295,D295,E295,F295,G295,H295),IMPORTRANGE(""https://docs.google.com/spreadsheets/d/1vQSgNMJXdrs4S3uLfPKDLLwIaGIMAUdySOJkVaHnDLI/edit?gid=0#gid=0"",""RESUMEN!B:C""),2,FALSE),""DEFINIR"")"),"DEFINIR")</f>
        <v>DEFINIR</v>
      </c>
      <c r="C295" s="84"/>
      <c r="D295" s="84"/>
      <c r="E295" s="83"/>
      <c r="F295" s="85"/>
      <c r="G295" s="83" t="str">
        <f>IFERROR(__xludf.DUMMYFUNCTION("IF(F295="""",""INCLUIR"",VLOOKUP($F295,IMPORTRANGE(""https://docs.google.com/spreadsheets/d/1vQSgNMJXdrs4S3uLfPKDLLwIaGIMAUdySOJkVaHnDLI/edit?gid=0#gid=0"",""RESUMEN!G:I""),2,0))"),"INCLUIR")</f>
        <v>INCLUIR</v>
      </c>
      <c r="H295" s="86" t="str">
        <f>IFERROR(__xludf.DUMMYFUNCTION("IF(F295="""",""INCLUIR"",VLOOKUP($F295,IMPORTRANGE(""https://docs.google.com/spreadsheets/d/1vQSgNMJXdrs4S3uLfPKDLLwIaGIMAUdySOJkVaHnDLI/edit?gid=0#gid=0"",""RESUMEN!G:I""),3,0))"),"INCLUIR")</f>
        <v>INCLUIR</v>
      </c>
      <c r="I295" s="87" t="str">
        <f t="shared" si="4"/>
        <v>#REF!</v>
      </c>
      <c r="J295" s="87" t="str">
        <f t="shared" si="5"/>
        <v>#REF!</v>
      </c>
      <c r="K295" s="86" t="str">
        <f>IFERROR(__xludf.DUMMYFUNCTION("VLOOKUP($F295,IMPORTRANGE(""https://docs.google.com/spreadsheets/d/1vQSgNMJXdrs4S3uLfPKDLLwIaGIMAUdySOJkVaHnDLI/edit?gid=0#gid=0"",""RESUMEN!G:J""),4,0)"),"#REF!")</f>
        <v>#REF!</v>
      </c>
      <c r="L295" s="88" t="str">
        <f t="shared" si="6"/>
        <v>#REF!</v>
      </c>
      <c r="M295" s="91"/>
      <c r="N295" s="90">
        <f t="shared" si="7"/>
        <v>0</v>
      </c>
      <c r="O295" s="19"/>
      <c r="P295" s="59"/>
      <c r="Q295" s="19"/>
      <c r="R295" s="79"/>
    </row>
    <row r="296" ht="15.75" customHeight="1">
      <c r="A296" s="82"/>
      <c r="B296" s="83" t="str">
        <f>IFERROR(__xludf.DUMMYFUNCTION("IFERROR(VLOOKUP(CONCATENATE(C296,D296,E296,F296,G296,H296),IMPORTRANGE(""https://docs.google.com/spreadsheets/d/1vQSgNMJXdrs4S3uLfPKDLLwIaGIMAUdySOJkVaHnDLI/edit?gid=0#gid=0"",""RESUMEN!B:C""),2,FALSE),""DEFINIR"")"),"DEFINIR")</f>
        <v>DEFINIR</v>
      </c>
      <c r="C296" s="84"/>
      <c r="D296" s="84"/>
      <c r="E296" s="83"/>
      <c r="F296" s="85"/>
      <c r="G296" s="83" t="str">
        <f>IFERROR(__xludf.DUMMYFUNCTION("IF(F296="""",""INCLUIR"",VLOOKUP($F296,IMPORTRANGE(""https://docs.google.com/spreadsheets/d/1vQSgNMJXdrs4S3uLfPKDLLwIaGIMAUdySOJkVaHnDLI/edit?gid=0#gid=0"",""RESUMEN!G:I""),2,0))"),"INCLUIR")</f>
        <v>INCLUIR</v>
      </c>
      <c r="H296" s="86" t="str">
        <f>IFERROR(__xludf.DUMMYFUNCTION("IF(F296="""",""INCLUIR"",VLOOKUP($F296,IMPORTRANGE(""https://docs.google.com/spreadsheets/d/1vQSgNMJXdrs4S3uLfPKDLLwIaGIMAUdySOJkVaHnDLI/edit?gid=0#gid=0"",""RESUMEN!G:I""),3,0))"),"INCLUIR")</f>
        <v>INCLUIR</v>
      </c>
      <c r="I296" s="87" t="str">
        <f t="shared" si="4"/>
        <v>#REF!</v>
      </c>
      <c r="J296" s="87" t="str">
        <f t="shared" si="5"/>
        <v>#REF!</v>
      </c>
      <c r="K296" s="86" t="str">
        <f>IFERROR(__xludf.DUMMYFUNCTION("VLOOKUP($F296,IMPORTRANGE(""https://docs.google.com/spreadsheets/d/1vQSgNMJXdrs4S3uLfPKDLLwIaGIMAUdySOJkVaHnDLI/edit?gid=0#gid=0"",""RESUMEN!G:J""),4,0)"),"#REF!")</f>
        <v>#REF!</v>
      </c>
      <c r="L296" s="88" t="str">
        <f t="shared" si="6"/>
        <v>#REF!</v>
      </c>
      <c r="M296" s="91"/>
      <c r="N296" s="90">
        <f t="shared" si="7"/>
        <v>0</v>
      </c>
      <c r="O296" s="19"/>
      <c r="P296" s="59"/>
      <c r="Q296" s="19"/>
      <c r="R296" s="79"/>
    </row>
    <row r="297" ht="15.75" customHeight="1">
      <c r="A297" s="82"/>
      <c r="B297" s="83" t="str">
        <f>IFERROR(__xludf.DUMMYFUNCTION("IFERROR(VLOOKUP(CONCATENATE(C297,D297,E297,F297,G297,H297),IMPORTRANGE(""https://docs.google.com/spreadsheets/d/1vQSgNMJXdrs4S3uLfPKDLLwIaGIMAUdySOJkVaHnDLI/edit?gid=0#gid=0"",""RESUMEN!B:C""),2,FALSE),""DEFINIR"")"),"DEFINIR")</f>
        <v>DEFINIR</v>
      </c>
      <c r="C297" s="84"/>
      <c r="D297" s="84"/>
      <c r="E297" s="83"/>
      <c r="F297" s="85"/>
      <c r="G297" s="83" t="str">
        <f>IFERROR(__xludf.DUMMYFUNCTION("IF(F297="""",""INCLUIR"",VLOOKUP($F297,IMPORTRANGE(""https://docs.google.com/spreadsheets/d/1vQSgNMJXdrs4S3uLfPKDLLwIaGIMAUdySOJkVaHnDLI/edit?gid=0#gid=0"",""RESUMEN!G:I""),2,0))"),"INCLUIR")</f>
        <v>INCLUIR</v>
      </c>
      <c r="H297" s="86" t="str">
        <f>IFERROR(__xludf.DUMMYFUNCTION("IF(F297="""",""INCLUIR"",VLOOKUP($F297,IMPORTRANGE(""https://docs.google.com/spreadsheets/d/1vQSgNMJXdrs4S3uLfPKDLLwIaGIMAUdySOJkVaHnDLI/edit?gid=0#gid=0"",""RESUMEN!G:I""),3,0))"),"INCLUIR")</f>
        <v>INCLUIR</v>
      </c>
      <c r="I297" s="87" t="str">
        <f t="shared" si="4"/>
        <v>#REF!</v>
      </c>
      <c r="J297" s="87" t="str">
        <f t="shared" si="5"/>
        <v>#REF!</v>
      </c>
      <c r="K297" s="86" t="str">
        <f>IFERROR(__xludf.DUMMYFUNCTION("VLOOKUP($F297,IMPORTRANGE(""https://docs.google.com/spreadsheets/d/1vQSgNMJXdrs4S3uLfPKDLLwIaGIMAUdySOJkVaHnDLI/edit?gid=0#gid=0"",""RESUMEN!G:J""),4,0)"),"#REF!")</f>
        <v>#REF!</v>
      </c>
      <c r="L297" s="88" t="str">
        <f t="shared" si="6"/>
        <v>#REF!</v>
      </c>
      <c r="M297" s="91"/>
      <c r="N297" s="90">
        <f t="shared" si="7"/>
        <v>0</v>
      </c>
      <c r="O297" s="19"/>
      <c r="P297" s="59"/>
      <c r="Q297" s="19"/>
      <c r="R297" s="79"/>
    </row>
    <row r="298" ht="15.75" customHeight="1">
      <c r="A298" s="82"/>
      <c r="B298" s="83" t="str">
        <f>IFERROR(__xludf.DUMMYFUNCTION("IFERROR(VLOOKUP(CONCATENATE(C298,D298,E298,F298,G298,H298),IMPORTRANGE(""https://docs.google.com/spreadsheets/d/1vQSgNMJXdrs4S3uLfPKDLLwIaGIMAUdySOJkVaHnDLI/edit?gid=0#gid=0"",""RESUMEN!B:C""),2,FALSE),""DEFINIR"")"),"DEFINIR")</f>
        <v>DEFINIR</v>
      </c>
      <c r="C298" s="84"/>
      <c r="D298" s="84"/>
      <c r="E298" s="83"/>
      <c r="F298" s="85"/>
      <c r="G298" s="83" t="str">
        <f>IFERROR(__xludf.DUMMYFUNCTION("IF(F298="""",""INCLUIR"",VLOOKUP($F298,IMPORTRANGE(""https://docs.google.com/spreadsheets/d/1vQSgNMJXdrs4S3uLfPKDLLwIaGIMAUdySOJkVaHnDLI/edit?gid=0#gid=0"",""RESUMEN!G:I""),2,0))"),"INCLUIR")</f>
        <v>INCLUIR</v>
      </c>
      <c r="H298" s="86" t="str">
        <f>IFERROR(__xludf.DUMMYFUNCTION("IF(F298="""",""INCLUIR"",VLOOKUP($F298,IMPORTRANGE(""https://docs.google.com/spreadsheets/d/1vQSgNMJXdrs4S3uLfPKDLLwIaGIMAUdySOJkVaHnDLI/edit?gid=0#gid=0"",""RESUMEN!G:I""),3,0))"),"INCLUIR")</f>
        <v>INCLUIR</v>
      </c>
      <c r="I298" s="87" t="str">
        <f t="shared" si="4"/>
        <v>#REF!</v>
      </c>
      <c r="J298" s="87" t="str">
        <f t="shared" si="5"/>
        <v>#REF!</v>
      </c>
      <c r="K298" s="86" t="str">
        <f>IFERROR(__xludf.DUMMYFUNCTION("VLOOKUP($F298,IMPORTRANGE(""https://docs.google.com/spreadsheets/d/1vQSgNMJXdrs4S3uLfPKDLLwIaGIMAUdySOJkVaHnDLI/edit?gid=0#gid=0"",""RESUMEN!G:J""),4,0)"),"#REF!")</f>
        <v>#REF!</v>
      </c>
      <c r="L298" s="88" t="str">
        <f t="shared" si="6"/>
        <v>#REF!</v>
      </c>
      <c r="M298" s="91"/>
      <c r="N298" s="90">
        <f t="shared" si="7"/>
        <v>0</v>
      </c>
      <c r="O298" s="19"/>
      <c r="P298" s="59"/>
      <c r="Q298" s="19"/>
      <c r="R298" s="79"/>
    </row>
    <row r="299" ht="15.75" customHeight="1">
      <c r="A299" s="82"/>
      <c r="B299" s="83" t="str">
        <f>IFERROR(__xludf.DUMMYFUNCTION("IFERROR(VLOOKUP(CONCATENATE(C299,D299,E299,F299,G299,H299),IMPORTRANGE(""https://docs.google.com/spreadsheets/d/1vQSgNMJXdrs4S3uLfPKDLLwIaGIMAUdySOJkVaHnDLI/edit?gid=0#gid=0"",""RESUMEN!B:C""),2,FALSE),""DEFINIR"")"),"DEFINIR")</f>
        <v>DEFINIR</v>
      </c>
      <c r="C299" s="84"/>
      <c r="D299" s="84"/>
      <c r="E299" s="83"/>
      <c r="F299" s="85"/>
      <c r="G299" s="83" t="str">
        <f>IFERROR(__xludf.DUMMYFUNCTION("IF(F299="""",""INCLUIR"",VLOOKUP($F299,IMPORTRANGE(""https://docs.google.com/spreadsheets/d/1vQSgNMJXdrs4S3uLfPKDLLwIaGIMAUdySOJkVaHnDLI/edit?gid=0#gid=0"",""RESUMEN!G:I""),2,0))"),"INCLUIR")</f>
        <v>INCLUIR</v>
      </c>
      <c r="H299" s="86" t="str">
        <f>IFERROR(__xludf.DUMMYFUNCTION("IF(F299="""",""INCLUIR"",VLOOKUP($F299,IMPORTRANGE(""https://docs.google.com/spreadsheets/d/1vQSgNMJXdrs4S3uLfPKDLLwIaGIMAUdySOJkVaHnDLI/edit?gid=0#gid=0"",""RESUMEN!G:I""),3,0))"),"INCLUIR")</f>
        <v>INCLUIR</v>
      </c>
      <c r="I299" s="87" t="str">
        <f t="shared" si="4"/>
        <v>#REF!</v>
      </c>
      <c r="J299" s="87" t="str">
        <f t="shared" si="5"/>
        <v>#REF!</v>
      </c>
      <c r="K299" s="86" t="str">
        <f>IFERROR(__xludf.DUMMYFUNCTION("VLOOKUP($F299,IMPORTRANGE(""https://docs.google.com/spreadsheets/d/1vQSgNMJXdrs4S3uLfPKDLLwIaGIMAUdySOJkVaHnDLI/edit?gid=0#gid=0"",""RESUMEN!G:J""),4,0)"),"#REF!")</f>
        <v>#REF!</v>
      </c>
      <c r="L299" s="88" t="str">
        <f t="shared" si="6"/>
        <v>#REF!</v>
      </c>
      <c r="M299" s="91"/>
      <c r="N299" s="90">
        <f t="shared" si="7"/>
        <v>0</v>
      </c>
      <c r="O299" s="19"/>
      <c r="P299" s="59"/>
      <c r="Q299" s="19"/>
      <c r="R299" s="79"/>
    </row>
    <row r="300" ht="15.75" customHeight="1">
      <c r="A300" s="82"/>
      <c r="B300" s="83" t="str">
        <f>IFERROR(__xludf.DUMMYFUNCTION("IFERROR(VLOOKUP(CONCATENATE(C300,D300,E300,F300,G300,H300),IMPORTRANGE(""https://docs.google.com/spreadsheets/d/1vQSgNMJXdrs4S3uLfPKDLLwIaGIMAUdySOJkVaHnDLI/edit?gid=0#gid=0"",""RESUMEN!B:C""),2,FALSE),""DEFINIR"")"),"DEFINIR")</f>
        <v>DEFINIR</v>
      </c>
      <c r="C300" s="84"/>
      <c r="D300" s="84"/>
      <c r="E300" s="83"/>
      <c r="F300" s="85"/>
      <c r="G300" s="83" t="str">
        <f>IFERROR(__xludf.DUMMYFUNCTION("IF(F300="""",""INCLUIR"",VLOOKUP($F300,IMPORTRANGE(""https://docs.google.com/spreadsheets/d/1vQSgNMJXdrs4S3uLfPKDLLwIaGIMAUdySOJkVaHnDLI/edit?gid=0#gid=0"",""RESUMEN!G:I""),2,0))"),"INCLUIR")</f>
        <v>INCLUIR</v>
      </c>
      <c r="H300" s="86" t="str">
        <f>IFERROR(__xludf.DUMMYFUNCTION("IF(F300="""",""INCLUIR"",VLOOKUP($F300,IMPORTRANGE(""https://docs.google.com/spreadsheets/d/1vQSgNMJXdrs4S3uLfPKDLLwIaGIMAUdySOJkVaHnDLI/edit?gid=0#gid=0"",""RESUMEN!G:I""),3,0))"),"INCLUIR")</f>
        <v>INCLUIR</v>
      </c>
      <c r="I300" s="87" t="str">
        <f t="shared" si="4"/>
        <v>#REF!</v>
      </c>
      <c r="J300" s="87" t="str">
        <f t="shared" si="5"/>
        <v>#REF!</v>
      </c>
      <c r="K300" s="86" t="str">
        <f>IFERROR(__xludf.DUMMYFUNCTION("VLOOKUP($F300,IMPORTRANGE(""https://docs.google.com/spreadsheets/d/1vQSgNMJXdrs4S3uLfPKDLLwIaGIMAUdySOJkVaHnDLI/edit?gid=0#gid=0"",""RESUMEN!G:J""),4,0)"),"#REF!")</f>
        <v>#REF!</v>
      </c>
      <c r="L300" s="88" t="str">
        <f t="shared" si="6"/>
        <v>#REF!</v>
      </c>
      <c r="M300" s="91"/>
      <c r="N300" s="90">
        <f t="shared" si="7"/>
        <v>0</v>
      </c>
      <c r="O300" s="19"/>
      <c r="P300" s="59"/>
      <c r="Q300" s="19"/>
      <c r="R300" s="79"/>
    </row>
    <row r="301" ht="15.75" customHeight="1">
      <c r="A301" s="82"/>
      <c r="B301" s="83" t="str">
        <f>IFERROR(__xludf.DUMMYFUNCTION("IFERROR(VLOOKUP(CONCATENATE(C301,D301,E301,F301,G301,H301),IMPORTRANGE(""https://docs.google.com/spreadsheets/d/1vQSgNMJXdrs4S3uLfPKDLLwIaGIMAUdySOJkVaHnDLI/edit?gid=0#gid=0"",""RESUMEN!B:C""),2,FALSE),""DEFINIR"")"),"DEFINIR")</f>
        <v>DEFINIR</v>
      </c>
      <c r="C301" s="84"/>
      <c r="D301" s="84"/>
      <c r="E301" s="83"/>
      <c r="F301" s="85"/>
      <c r="G301" s="83" t="str">
        <f>IFERROR(__xludf.DUMMYFUNCTION("IF(F301="""",""INCLUIR"",VLOOKUP($F301,IMPORTRANGE(""https://docs.google.com/spreadsheets/d/1vQSgNMJXdrs4S3uLfPKDLLwIaGIMAUdySOJkVaHnDLI/edit?gid=0#gid=0"",""RESUMEN!G:I""),2,0))"),"INCLUIR")</f>
        <v>INCLUIR</v>
      </c>
      <c r="H301" s="86" t="str">
        <f>IFERROR(__xludf.DUMMYFUNCTION("IF(F301="""",""INCLUIR"",VLOOKUP($F301,IMPORTRANGE(""https://docs.google.com/spreadsheets/d/1vQSgNMJXdrs4S3uLfPKDLLwIaGIMAUdySOJkVaHnDLI/edit?gid=0#gid=0"",""RESUMEN!G:I""),3,0))"),"INCLUIR")</f>
        <v>INCLUIR</v>
      </c>
      <c r="I301" s="87" t="str">
        <f t="shared" si="4"/>
        <v>#REF!</v>
      </c>
      <c r="J301" s="87" t="str">
        <f t="shared" si="5"/>
        <v>#REF!</v>
      </c>
      <c r="K301" s="86" t="str">
        <f>IFERROR(__xludf.DUMMYFUNCTION("VLOOKUP($F301,IMPORTRANGE(""https://docs.google.com/spreadsheets/d/1vQSgNMJXdrs4S3uLfPKDLLwIaGIMAUdySOJkVaHnDLI/edit?gid=0#gid=0"",""RESUMEN!G:J""),4,0)"),"#REF!")</f>
        <v>#REF!</v>
      </c>
      <c r="L301" s="88" t="str">
        <f t="shared" si="6"/>
        <v>#REF!</v>
      </c>
      <c r="M301" s="91"/>
      <c r="N301" s="90">
        <f t="shared" si="7"/>
        <v>0</v>
      </c>
      <c r="O301" s="19"/>
      <c r="P301" s="59"/>
      <c r="Q301" s="19"/>
      <c r="R301" s="79"/>
    </row>
    <row r="302" ht="15.75" customHeight="1">
      <c r="A302" s="82"/>
      <c r="B302" s="83" t="str">
        <f>IFERROR(__xludf.DUMMYFUNCTION("IFERROR(VLOOKUP(CONCATENATE(C302,D302,E302,F302,G302,H302),IMPORTRANGE(""https://docs.google.com/spreadsheets/d/1vQSgNMJXdrs4S3uLfPKDLLwIaGIMAUdySOJkVaHnDLI/edit?gid=0#gid=0"",""RESUMEN!B:C""),2,FALSE),""DEFINIR"")"),"DEFINIR")</f>
        <v>DEFINIR</v>
      </c>
      <c r="C302" s="84"/>
      <c r="D302" s="84"/>
      <c r="E302" s="83"/>
      <c r="F302" s="85"/>
      <c r="G302" s="83" t="str">
        <f>IFERROR(__xludf.DUMMYFUNCTION("IF(F302="""",""INCLUIR"",VLOOKUP($F302,IMPORTRANGE(""https://docs.google.com/spreadsheets/d/1vQSgNMJXdrs4S3uLfPKDLLwIaGIMAUdySOJkVaHnDLI/edit?gid=0#gid=0"",""RESUMEN!G:I""),2,0))"),"INCLUIR")</f>
        <v>INCLUIR</v>
      </c>
      <c r="H302" s="86" t="str">
        <f>IFERROR(__xludf.DUMMYFUNCTION("IF(F302="""",""INCLUIR"",VLOOKUP($F302,IMPORTRANGE(""https://docs.google.com/spreadsheets/d/1vQSgNMJXdrs4S3uLfPKDLLwIaGIMAUdySOJkVaHnDLI/edit?gid=0#gid=0"",""RESUMEN!G:I""),3,0))"),"INCLUIR")</f>
        <v>INCLUIR</v>
      </c>
      <c r="I302" s="87" t="str">
        <f t="shared" si="4"/>
        <v>#REF!</v>
      </c>
      <c r="J302" s="87" t="str">
        <f t="shared" si="5"/>
        <v>#REF!</v>
      </c>
      <c r="K302" s="86" t="str">
        <f>IFERROR(__xludf.DUMMYFUNCTION("VLOOKUP($F302,IMPORTRANGE(""https://docs.google.com/spreadsheets/d/1vQSgNMJXdrs4S3uLfPKDLLwIaGIMAUdySOJkVaHnDLI/edit?gid=0#gid=0"",""RESUMEN!G:J""),4,0)"),"#REF!")</f>
        <v>#REF!</v>
      </c>
      <c r="L302" s="88" t="str">
        <f t="shared" si="6"/>
        <v>#REF!</v>
      </c>
      <c r="M302" s="91"/>
      <c r="N302" s="90">
        <f t="shared" si="7"/>
        <v>0</v>
      </c>
      <c r="O302" s="19"/>
      <c r="P302" s="59"/>
      <c r="Q302" s="19"/>
      <c r="R302" s="79"/>
    </row>
    <row r="303" ht="15.75" customHeight="1">
      <c r="A303" s="82"/>
      <c r="B303" s="83" t="str">
        <f>IFERROR(__xludf.DUMMYFUNCTION("IFERROR(VLOOKUP(CONCATENATE(C303,D303,E303,F303,G303,H303),IMPORTRANGE(""https://docs.google.com/spreadsheets/d/1vQSgNMJXdrs4S3uLfPKDLLwIaGIMAUdySOJkVaHnDLI/edit?gid=0#gid=0"",""RESUMEN!B:C""),2,FALSE),""DEFINIR"")"),"DEFINIR")</f>
        <v>DEFINIR</v>
      </c>
      <c r="C303" s="84"/>
      <c r="D303" s="84"/>
      <c r="E303" s="83"/>
      <c r="F303" s="85"/>
      <c r="G303" s="83" t="str">
        <f>IFERROR(__xludf.DUMMYFUNCTION("IF(F303="""",""INCLUIR"",VLOOKUP($F303,IMPORTRANGE(""https://docs.google.com/spreadsheets/d/1vQSgNMJXdrs4S3uLfPKDLLwIaGIMAUdySOJkVaHnDLI/edit?gid=0#gid=0"",""RESUMEN!G:I""),2,0))"),"INCLUIR")</f>
        <v>INCLUIR</v>
      </c>
      <c r="H303" s="86" t="str">
        <f>IFERROR(__xludf.DUMMYFUNCTION("IF(F303="""",""INCLUIR"",VLOOKUP($F303,IMPORTRANGE(""https://docs.google.com/spreadsheets/d/1vQSgNMJXdrs4S3uLfPKDLLwIaGIMAUdySOJkVaHnDLI/edit?gid=0#gid=0"",""RESUMEN!G:I""),3,0))"),"INCLUIR")</f>
        <v>INCLUIR</v>
      </c>
      <c r="I303" s="87" t="str">
        <f t="shared" si="4"/>
        <v>#REF!</v>
      </c>
      <c r="J303" s="87" t="str">
        <f t="shared" si="5"/>
        <v>#REF!</v>
      </c>
      <c r="K303" s="86" t="str">
        <f>IFERROR(__xludf.DUMMYFUNCTION("VLOOKUP($F303,IMPORTRANGE(""https://docs.google.com/spreadsheets/d/1vQSgNMJXdrs4S3uLfPKDLLwIaGIMAUdySOJkVaHnDLI/edit?gid=0#gid=0"",""RESUMEN!G:J""),4,0)"),"#REF!")</f>
        <v>#REF!</v>
      </c>
      <c r="L303" s="88" t="str">
        <f t="shared" si="6"/>
        <v>#REF!</v>
      </c>
      <c r="M303" s="91"/>
      <c r="N303" s="90">
        <f t="shared" si="7"/>
        <v>0</v>
      </c>
      <c r="O303" s="19"/>
      <c r="P303" s="59"/>
      <c r="Q303" s="19"/>
      <c r="R303" s="79"/>
    </row>
    <row r="304" ht="15.75" customHeight="1">
      <c r="A304" s="82"/>
      <c r="B304" s="83" t="str">
        <f>IFERROR(__xludf.DUMMYFUNCTION("IFERROR(VLOOKUP(CONCATENATE(C304,D304,E304,F304,G304,H304),IMPORTRANGE(""https://docs.google.com/spreadsheets/d/1vQSgNMJXdrs4S3uLfPKDLLwIaGIMAUdySOJkVaHnDLI/edit?gid=0#gid=0"",""RESUMEN!B:C""),2,FALSE),""DEFINIR"")"),"DEFINIR")</f>
        <v>DEFINIR</v>
      </c>
      <c r="C304" s="84"/>
      <c r="D304" s="84"/>
      <c r="E304" s="83"/>
      <c r="F304" s="85"/>
      <c r="G304" s="83" t="str">
        <f>IFERROR(__xludf.DUMMYFUNCTION("IF(F304="""",""INCLUIR"",VLOOKUP($F304,IMPORTRANGE(""https://docs.google.com/spreadsheets/d/1vQSgNMJXdrs4S3uLfPKDLLwIaGIMAUdySOJkVaHnDLI/edit?gid=0#gid=0"",""RESUMEN!G:I""),2,0))"),"INCLUIR")</f>
        <v>INCLUIR</v>
      </c>
      <c r="H304" s="86" t="str">
        <f>IFERROR(__xludf.DUMMYFUNCTION("IF(F304="""",""INCLUIR"",VLOOKUP($F304,IMPORTRANGE(""https://docs.google.com/spreadsheets/d/1vQSgNMJXdrs4S3uLfPKDLLwIaGIMAUdySOJkVaHnDLI/edit?gid=0#gid=0"",""RESUMEN!G:I""),3,0))"),"INCLUIR")</f>
        <v>INCLUIR</v>
      </c>
      <c r="I304" s="87" t="str">
        <f t="shared" si="4"/>
        <v>#REF!</v>
      </c>
      <c r="J304" s="87" t="str">
        <f t="shared" si="5"/>
        <v>#REF!</v>
      </c>
      <c r="K304" s="86" t="str">
        <f>IFERROR(__xludf.DUMMYFUNCTION("VLOOKUP($F304,IMPORTRANGE(""https://docs.google.com/spreadsheets/d/1vQSgNMJXdrs4S3uLfPKDLLwIaGIMAUdySOJkVaHnDLI/edit?gid=0#gid=0"",""RESUMEN!G:J""),4,0)"),"#REF!")</f>
        <v>#REF!</v>
      </c>
      <c r="L304" s="88" t="str">
        <f t="shared" si="6"/>
        <v>#REF!</v>
      </c>
      <c r="M304" s="91"/>
      <c r="N304" s="90">
        <f t="shared" si="7"/>
        <v>0</v>
      </c>
      <c r="O304" s="19"/>
      <c r="P304" s="59"/>
      <c r="Q304" s="19"/>
      <c r="R304" s="79"/>
    </row>
    <row r="305" ht="15.75" customHeight="1">
      <c r="A305" s="82"/>
      <c r="B305" s="83" t="str">
        <f>IFERROR(__xludf.DUMMYFUNCTION("IFERROR(VLOOKUP(CONCATENATE(C305,D305,E305,F305,G305,H305),IMPORTRANGE(""https://docs.google.com/spreadsheets/d/1vQSgNMJXdrs4S3uLfPKDLLwIaGIMAUdySOJkVaHnDLI/edit?gid=0#gid=0"",""RESUMEN!B:C""),2,FALSE),""DEFINIR"")"),"DEFINIR")</f>
        <v>DEFINIR</v>
      </c>
      <c r="C305" s="84"/>
      <c r="D305" s="84"/>
      <c r="E305" s="83"/>
      <c r="F305" s="85"/>
      <c r="G305" s="83" t="str">
        <f>IFERROR(__xludf.DUMMYFUNCTION("IF(F305="""",""INCLUIR"",VLOOKUP($F305,IMPORTRANGE(""https://docs.google.com/spreadsheets/d/1vQSgNMJXdrs4S3uLfPKDLLwIaGIMAUdySOJkVaHnDLI/edit?gid=0#gid=0"",""RESUMEN!G:I""),2,0))"),"INCLUIR")</f>
        <v>INCLUIR</v>
      </c>
      <c r="H305" s="86" t="str">
        <f>IFERROR(__xludf.DUMMYFUNCTION("IF(F305="""",""INCLUIR"",VLOOKUP($F305,IMPORTRANGE(""https://docs.google.com/spreadsheets/d/1vQSgNMJXdrs4S3uLfPKDLLwIaGIMAUdySOJkVaHnDLI/edit?gid=0#gid=0"",""RESUMEN!G:I""),3,0))"),"INCLUIR")</f>
        <v>INCLUIR</v>
      </c>
      <c r="I305" s="87" t="str">
        <f t="shared" si="4"/>
        <v>#REF!</v>
      </c>
      <c r="J305" s="87" t="str">
        <f t="shared" si="5"/>
        <v>#REF!</v>
      </c>
      <c r="K305" s="86" t="str">
        <f>IFERROR(__xludf.DUMMYFUNCTION("VLOOKUP($F305,IMPORTRANGE(""https://docs.google.com/spreadsheets/d/1vQSgNMJXdrs4S3uLfPKDLLwIaGIMAUdySOJkVaHnDLI/edit?gid=0#gid=0"",""RESUMEN!G:J""),4,0)"),"#REF!")</f>
        <v>#REF!</v>
      </c>
      <c r="L305" s="88" t="str">
        <f t="shared" si="6"/>
        <v>#REF!</v>
      </c>
      <c r="M305" s="91"/>
      <c r="N305" s="90">
        <f t="shared" si="7"/>
        <v>0</v>
      </c>
      <c r="O305" s="19"/>
      <c r="P305" s="59"/>
      <c r="Q305" s="19"/>
      <c r="R305" s="79"/>
    </row>
    <row r="306" ht="15.75" customHeight="1">
      <c r="A306" s="82"/>
      <c r="B306" s="83" t="str">
        <f>IFERROR(__xludf.DUMMYFUNCTION("IFERROR(VLOOKUP(CONCATENATE(C306,D306,E306,F306,G306,H306),IMPORTRANGE(""https://docs.google.com/spreadsheets/d/1vQSgNMJXdrs4S3uLfPKDLLwIaGIMAUdySOJkVaHnDLI/edit?gid=0#gid=0"",""RESUMEN!B:C""),2,FALSE),""DEFINIR"")"),"DEFINIR")</f>
        <v>DEFINIR</v>
      </c>
      <c r="C306" s="84"/>
      <c r="D306" s="84"/>
      <c r="E306" s="83"/>
      <c r="F306" s="85"/>
      <c r="G306" s="83" t="str">
        <f>IFERROR(__xludf.DUMMYFUNCTION("IF(F306="""",""INCLUIR"",VLOOKUP($F306,IMPORTRANGE(""https://docs.google.com/spreadsheets/d/1vQSgNMJXdrs4S3uLfPKDLLwIaGIMAUdySOJkVaHnDLI/edit?gid=0#gid=0"",""RESUMEN!G:I""),2,0))"),"INCLUIR")</f>
        <v>INCLUIR</v>
      </c>
      <c r="H306" s="86" t="str">
        <f>IFERROR(__xludf.DUMMYFUNCTION("IF(F306="""",""INCLUIR"",VLOOKUP($F306,IMPORTRANGE(""https://docs.google.com/spreadsheets/d/1vQSgNMJXdrs4S3uLfPKDLLwIaGIMAUdySOJkVaHnDLI/edit?gid=0#gid=0"",""RESUMEN!G:I""),3,0))"),"INCLUIR")</f>
        <v>INCLUIR</v>
      </c>
      <c r="I306" s="87" t="str">
        <f t="shared" si="4"/>
        <v>#REF!</v>
      </c>
      <c r="J306" s="87" t="str">
        <f t="shared" si="5"/>
        <v>#REF!</v>
      </c>
      <c r="K306" s="86" t="str">
        <f>IFERROR(__xludf.DUMMYFUNCTION("VLOOKUP($F306,IMPORTRANGE(""https://docs.google.com/spreadsheets/d/1vQSgNMJXdrs4S3uLfPKDLLwIaGIMAUdySOJkVaHnDLI/edit?gid=0#gid=0"",""RESUMEN!G:J""),4,0)"),"#REF!")</f>
        <v>#REF!</v>
      </c>
      <c r="L306" s="88" t="str">
        <f t="shared" si="6"/>
        <v>#REF!</v>
      </c>
      <c r="M306" s="91"/>
      <c r="N306" s="90">
        <f t="shared" si="7"/>
        <v>0</v>
      </c>
      <c r="O306" s="19"/>
      <c r="P306" s="59"/>
      <c r="Q306" s="19"/>
      <c r="R306" s="79"/>
    </row>
    <row r="307" ht="15.75" customHeight="1">
      <c r="A307" s="82"/>
      <c r="B307" s="83" t="str">
        <f>IFERROR(__xludf.DUMMYFUNCTION("IFERROR(VLOOKUP(CONCATENATE(C307,D307,E307,F307,G307,H307),IMPORTRANGE(""https://docs.google.com/spreadsheets/d/1vQSgNMJXdrs4S3uLfPKDLLwIaGIMAUdySOJkVaHnDLI/edit?gid=0#gid=0"",""RESUMEN!B:C""),2,FALSE),""DEFINIR"")"),"DEFINIR")</f>
        <v>DEFINIR</v>
      </c>
      <c r="C307" s="84"/>
      <c r="D307" s="84"/>
      <c r="E307" s="83"/>
      <c r="F307" s="84"/>
      <c r="G307" s="83" t="str">
        <f>IFERROR(__xludf.DUMMYFUNCTION("IF(F307="""",""INCLUIR"",VLOOKUP($F307,IMPORTRANGE(""https://docs.google.com/spreadsheets/d/1vQSgNMJXdrs4S3uLfPKDLLwIaGIMAUdySOJkVaHnDLI/edit?gid=0#gid=0"",""RESUMEN!G:I""),2,0))"),"INCLUIR")</f>
        <v>INCLUIR</v>
      </c>
      <c r="H307" s="86" t="str">
        <f>IFERROR(__xludf.DUMMYFUNCTION("IF(F307="""",""INCLUIR"",VLOOKUP($F307,IMPORTRANGE(""https://docs.google.com/spreadsheets/d/1vQSgNMJXdrs4S3uLfPKDLLwIaGIMAUdySOJkVaHnDLI/edit?gid=0#gid=0"",""RESUMEN!G:I""),3,0))"),"INCLUIR")</f>
        <v>INCLUIR</v>
      </c>
      <c r="I307" s="87" t="str">
        <f t="shared" si="4"/>
        <v>#REF!</v>
      </c>
      <c r="J307" s="87" t="str">
        <f t="shared" si="5"/>
        <v>#REF!</v>
      </c>
      <c r="K307" s="86" t="str">
        <f>IFERROR(__xludf.DUMMYFUNCTION("VLOOKUP($F307,IMPORTRANGE(""https://docs.google.com/spreadsheets/d/1vQSgNMJXdrs4S3uLfPKDLLwIaGIMAUdySOJkVaHnDLI/edit?gid=0#gid=0"",""RESUMEN!G:J""),4,0)"),"#REF!")</f>
        <v>#REF!</v>
      </c>
      <c r="L307" s="88" t="str">
        <f t="shared" si="6"/>
        <v>#REF!</v>
      </c>
      <c r="M307" s="91"/>
      <c r="N307" s="90">
        <f t="shared" si="7"/>
        <v>0</v>
      </c>
      <c r="O307" s="19"/>
      <c r="P307" s="59"/>
      <c r="Q307" s="19"/>
      <c r="R307" s="79"/>
    </row>
    <row r="308" ht="15.75" customHeight="1">
      <c r="A308" s="82"/>
      <c r="B308" s="83" t="str">
        <f>IFERROR(__xludf.DUMMYFUNCTION("IFERROR(VLOOKUP(CONCATENATE(C308,D308,E308,F308,G308,H308),IMPORTRANGE(""https://docs.google.com/spreadsheets/d/1vQSgNMJXdrs4S3uLfPKDLLwIaGIMAUdySOJkVaHnDLI/edit?gid=0#gid=0"",""RESUMEN!B:C""),2,FALSE),""DEFINIR"")"),"DEFINIR")</f>
        <v>DEFINIR</v>
      </c>
      <c r="C308" s="84"/>
      <c r="D308" s="84"/>
      <c r="E308" s="83"/>
      <c r="F308" s="85"/>
      <c r="G308" s="83" t="str">
        <f>IFERROR(__xludf.DUMMYFUNCTION("IF(F308="""",""INCLUIR"",VLOOKUP($F308,IMPORTRANGE(""https://docs.google.com/spreadsheets/d/1vQSgNMJXdrs4S3uLfPKDLLwIaGIMAUdySOJkVaHnDLI/edit?gid=0#gid=0"",""RESUMEN!G:I""),2,0))"),"INCLUIR")</f>
        <v>INCLUIR</v>
      </c>
      <c r="H308" s="86" t="str">
        <f>IFERROR(__xludf.DUMMYFUNCTION("IF(F308="""",""INCLUIR"",VLOOKUP($F308,IMPORTRANGE(""https://docs.google.com/spreadsheets/d/1vQSgNMJXdrs4S3uLfPKDLLwIaGIMAUdySOJkVaHnDLI/edit?gid=0#gid=0"",""RESUMEN!G:I""),3,0))"),"INCLUIR")</f>
        <v>INCLUIR</v>
      </c>
      <c r="I308" s="87" t="str">
        <f t="shared" si="4"/>
        <v>#REF!</v>
      </c>
      <c r="J308" s="87" t="str">
        <f t="shared" si="5"/>
        <v>#REF!</v>
      </c>
      <c r="K308" s="86" t="str">
        <f>IFERROR(__xludf.DUMMYFUNCTION("VLOOKUP($F308,IMPORTRANGE(""https://docs.google.com/spreadsheets/d/1vQSgNMJXdrs4S3uLfPKDLLwIaGIMAUdySOJkVaHnDLI/edit?gid=0#gid=0"",""RESUMEN!G:J""),4,0)"),"#REF!")</f>
        <v>#REF!</v>
      </c>
      <c r="L308" s="88" t="str">
        <f t="shared" si="6"/>
        <v>#REF!</v>
      </c>
      <c r="M308" s="91"/>
      <c r="N308" s="90">
        <f t="shared" si="7"/>
        <v>0</v>
      </c>
      <c r="O308" s="19"/>
      <c r="P308" s="59"/>
      <c r="Q308" s="19"/>
      <c r="R308" s="79"/>
    </row>
    <row r="309" ht="15.75" customHeight="1">
      <c r="A309" s="82"/>
      <c r="B309" s="83" t="str">
        <f>IFERROR(__xludf.DUMMYFUNCTION("IFERROR(VLOOKUP(CONCATENATE(C309,D309,E309,F309,G309,H309),IMPORTRANGE(""https://docs.google.com/spreadsheets/d/1vQSgNMJXdrs4S3uLfPKDLLwIaGIMAUdySOJkVaHnDLI/edit?gid=0#gid=0"",""RESUMEN!B:C""),2,FALSE),""DEFINIR"")"),"DEFINIR")</f>
        <v>DEFINIR</v>
      </c>
      <c r="C309" s="84"/>
      <c r="D309" s="84"/>
      <c r="E309" s="83"/>
      <c r="F309" s="85"/>
      <c r="G309" s="83" t="str">
        <f>IFERROR(__xludf.DUMMYFUNCTION("IF(F309="""",""INCLUIR"",VLOOKUP($F309,IMPORTRANGE(""https://docs.google.com/spreadsheets/d/1vQSgNMJXdrs4S3uLfPKDLLwIaGIMAUdySOJkVaHnDLI/edit?gid=0#gid=0"",""RESUMEN!G:I""),2,0))"),"INCLUIR")</f>
        <v>INCLUIR</v>
      </c>
      <c r="H309" s="86" t="str">
        <f>IFERROR(__xludf.DUMMYFUNCTION("IF(F309="""",""INCLUIR"",VLOOKUP($F309,IMPORTRANGE(""https://docs.google.com/spreadsheets/d/1vQSgNMJXdrs4S3uLfPKDLLwIaGIMAUdySOJkVaHnDLI/edit?gid=0#gid=0"",""RESUMEN!G:I""),3,0))"),"INCLUIR")</f>
        <v>INCLUIR</v>
      </c>
      <c r="I309" s="87" t="str">
        <f t="shared" si="4"/>
        <v>#REF!</v>
      </c>
      <c r="J309" s="87" t="str">
        <f t="shared" si="5"/>
        <v>#REF!</v>
      </c>
      <c r="K309" s="86" t="str">
        <f>IFERROR(__xludf.DUMMYFUNCTION("VLOOKUP($F309,IMPORTRANGE(""https://docs.google.com/spreadsheets/d/1vQSgNMJXdrs4S3uLfPKDLLwIaGIMAUdySOJkVaHnDLI/edit?gid=0#gid=0"",""RESUMEN!G:J""),4,0)"),"#REF!")</f>
        <v>#REF!</v>
      </c>
      <c r="L309" s="88" t="str">
        <f t="shared" si="6"/>
        <v>#REF!</v>
      </c>
      <c r="M309" s="91"/>
      <c r="N309" s="90">
        <f t="shared" si="7"/>
        <v>0</v>
      </c>
      <c r="O309" s="19"/>
      <c r="P309" s="59"/>
      <c r="Q309" s="19"/>
      <c r="R309" s="79"/>
    </row>
    <row r="310" ht="15.75" customHeight="1">
      <c r="A310" s="82"/>
      <c r="B310" s="83" t="str">
        <f>IFERROR(__xludf.DUMMYFUNCTION("IFERROR(VLOOKUP(CONCATENATE(C310,D310,E310,F310,G310,H310),IMPORTRANGE(""https://docs.google.com/spreadsheets/d/1vQSgNMJXdrs4S3uLfPKDLLwIaGIMAUdySOJkVaHnDLI/edit?gid=0#gid=0"",""RESUMEN!B:C""),2,FALSE),""DEFINIR"")"),"DEFINIR")</f>
        <v>DEFINIR</v>
      </c>
      <c r="C310" s="84"/>
      <c r="D310" s="84"/>
      <c r="E310" s="83"/>
      <c r="F310" s="85"/>
      <c r="G310" s="83" t="str">
        <f>IFERROR(__xludf.DUMMYFUNCTION("IF(F310="""",""INCLUIR"",VLOOKUP($F310,IMPORTRANGE(""https://docs.google.com/spreadsheets/d/1vQSgNMJXdrs4S3uLfPKDLLwIaGIMAUdySOJkVaHnDLI/edit?gid=0#gid=0"",""RESUMEN!G:I""),2,0))"),"INCLUIR")</f>
        <v>INCLUIR</v>
      </c>
      <c r="H310" s="86" t="str">
        <f>IFERROR(__xludf.DUMMYFUNCTION("IF(F310="""",""INCLUIR"",VLOOKUP($F310,IMPORTRANGE(""https://docs.google.com/spreadsheets/d/1vQSgNMJXdrs4S3uLfPKDLLwIaGIMAUdySOJkVaHnDLI/edit?gid=0#gid=0"",""RESUMEN!G:I""),3,0))"),"INCLUIR")</f>
        <v>INCLUIR</v>
      </c>
      <c r="I310" s="87" t="str">
        <f t="shared" si="4"/>
        <v>#REF!</v>
      </c>
      <c r="J310" s="87" t="str">
        <f t="shared" si="5"/>
        <v>#REF!</v>
      </c>
      <c r="K310" s="86" t="str">
        <f>IFERROR(__xludf.DUMMYFUNCTION("VLOOKUP($F310,IMPORTRANGE(""https://docs.google.com/spreadsheets/d/1vQSgNMJXdrs4S3uLfPKDLLwIaGIMAUdySOJkVaHnDLI/edit?gid=0#gid=0"",""RESUMEN!G:J""),4,0)"),"#REF!")</f>
        <v>#REF!</v>
      </c>
      <c r="L310" s="88" t="str">
        <f t="shared" si="6"/>
        <v>#REF!</v>
      </c>
      <c r="M310" s="91"/>
      <c r="N310" s="90">
        <f t="shared" si="7"/>
        <v>0</v>
      </c>
      <c r="O310" s="19"/>
      <c r="P310" s="59"/>
      <c r="Q310" s="19"/>
      <c r="R310" s="79"/>
    </row>
    <row r="311" ht="15.75" customHeight="1">
      <c r="A311" s="82"/>
      <c r="B311" s="83" t="str">
        <f>IFERROR(__xludf.DUMMYFUNCTION("IFERROR(VLOOKUP(CONCATENATE(C311,D311,E311,F311,G311,H311),IMPORTRANGE(""https://docs.google.com/spreadsheets/d/1vQSgNMJXdrs4S3uLfPKDLLwIaGIMAUdySOJkVaHnDLI/edit?gid=0#gid=0"",""RESUMEN!B:C""),2,FALSE),""DEFINIR"")"),"DEFINIR")</f>
        <v>DEFINIR</v>
      </c>
      <c r="C311" s="84"/>
      <c r="D311" s="84"/>
      <c r="E311" s="83"/>
      <c r="F311" s="85"/>
      <c r="G311" s="83" t="str">
        <f>IFERROR(__xludf.DUMMYFUNCTION("IF(F311="""",""INCLUIR"",VLOOKUP($F311,IMPORTRANGE(""https://docs.google.com/spreadsheets/d/1vQSgNMJXdrs4S3uLfPKDLLwIaGIMAUdySOJkVaHnDLI/edit?gid=0#gid=0"",""RESUMEN!G:I""),2,0))"),"INCLUIR")</f>
        <v>INCLUIR</v>
      </c>
      <c r="H311" s="86" t="str">
        <f>IFERROR(__xludf.DUMMYFUNCTION("IF(F311="""",""INCLUIR"",VLOOKUP($F311,IMPORTRANGE(""https://docs.google.com/spreadsheets/d/1vQSgNMJXdrs4S3uLfPKDLLwIaGIMAUdySOJkVaHnDLI/edit?gid=0#gid=0"",""RESUMEN!G:I""),3,0))"),"INCLUIR")</f>
        <v>INCLUIR</v>
      </c>
      <c r="I311" s="87" t="str">
        <f t="shared" si="4"/>
        <v>#REF!</v>
      </c>
      <c r="J311" s="87" t="str">
        <f t="shared" si="5"/>
        <v>#REF!</v>
      </c>
      <c r="K311" s="86" t="str">
        <f>IFERROR(__xludf.DUMMYFUNCTION("VLOOKUP($F311,IMPORTRANGE(""https://docs.google.com/spreadsheets/d/1vQSgNMJXdrs4S3uLfPKDLLwIaGIMAUdySOJkVaHnDLI/edit?gid=0#gid=0"",""RESUMEN!G:J""),4,0)"),"#REF!")</f>
        <v>#REF!</v>
      </c>
      <c r="L311" s="88" t="str">
        <f t="shared" si="6"/>
        <v>#REF!</v>
      </c>
      <c r="M311" s="91"/>
      <c r="N311" s="90">
        <f t="shared" si="7"/>
        <v>0</v>
      </c>
      <c r="O311" s="19"/>
      <c r="P311" s="59"/>
      <c r="Q311" s="19"/>
      <c r="R311" s="79"/>
    </row>
    <row r="312" ht="15.75" customHeight="1">
      <c r="A312" s="82"/>
      <c r="B312" s="83" t="str">
        <f>IFERROR(__xludf.DUMMYFUNCTION("IFERROR(VLOOKUP(CONCATENATE(C312,D312,E312,F312,G312,H312),IMPORTRANGE(""https://docs.google.com/spreadsheets/d/1vQSgNMJXdrs4S3uLfPKDLLwIaGIMAUdySOJkVaHnDLI/edit?gid=0#gid=0"",""RESUMEN!B:C""),2,FALSE),""DEFINIR"")"),"DEFINIR")</f>
        <v>DEFINIR</v>
      </c>
      <c r="C312" s="84"/>
      <c r="D312" s="84"/>
      <c r="E312" s="83"/>
      <c r="F312" s="85"/>
      <c r="G312" s="83" t="str">
        <f>IFERROR(__xludf.DUMMYFUNCTION("IF(F312="""",""INCLUIR"",VLOOKUP($F312,IMPORTRANGE(""https://docs.google.com/spreadsheets/d/1vQSgNMJXdrs4S3uLfPKDLLwIaGIMAUdySOJkVaHnDLI/edit?gid=0#gid=0"",""RESUMEN!G:I""),2,0))"),"INCLUIR")</f>
        <v>INCLUIR</v>
      </c>
      <c r="H312" s="86" t="str">
        <f>IFERROR(__xludf.DUMMYFUNCTION("IF(F312="""",""INCLUIR"",VLOOKUP($F312,IMPORTRANGE(""https://docs.google.com/spreadsheets/d/1vQSgNMJXdrs4S3uLfPKDLLwIaGIMAUdySOJkVaHnDLI/edit?gid=0#gid=0"",""RESUMEN!G:I""),3,0))"),"INCLUIR")</f>
        <v>INCLUIR</v>
      </c>
      <c r="I312" s="87" t="str">
        <f t="shared" si="4"/>
        <v>#REF!</v>
      </c>
      <c r="J312" s="87" t="str">
        <f t="shared" si="5"/>
        <v>#REF!</v>
      </c>
      <c r="K312" s="86" t="str">
        <f>IFERROR(__xludf.DUMMYFUNCTION("VLOOKUP($F312,IMPORTRANGE(""https://docs.google.com/spreadsheets/d/1vQSgNMJXdrs4S3uLfPKDLLwIaGIMAUdySOJkVaHnDLI/edit?gid=0#gid=0"",""RESUMEN!G:J""),4,0)"),"#REF!")</f>
        <v>#REF!</v>
      </c>
      <c r="L312" s="88" t="str">
        <f t="shared" si="6"/>
        <v>#REF!</v>
      </c>
      <c r="M312" s="91"/>
      <c r="N312" s="90">
        <f t="shared" si="7"/>
        <v>0</v>
      </c>
      <c r="O312" s="19"/>
      <c r="P312" s="59"/>
      <c r="Q312" s="19"/>
      <c r="R312" s="79"/>
    </row>
    <row r="313" ht="15.75" customHeight="1">
      <c r="A313" s="82"/>
      <c r="B313" s="83" t="str">
        <f>IFERROR(__xludf.DUMMYFUNCTION("IFERROR(VLOOKUP(CONCATENATE(C313,D313,E313,F313,G313,H313),IMPORTRANGE(""https://docs.google.com/spreadsheets/d/1vQSgNMJXdrs4S3uLfPKDLLwIaGIMAUdySOJkVaHnDLI/edit?gid=0#gid=0"",""RESUMEN!B:C""),2,FALSE),""DEFINIR"")"),"DEFINIR")</f>
        <v>DEFINIR</v>
      </c>
      <c r="C313" s="84"/>
      <c r="D313" s="84"/>
      <c r="E313" s="83"/>
      <c r="F313" s="85"/>
      <c r="G313" s="83" t="str">
        <f>IFERROR(__xludf.DUMMYFUNCTION("IF(F313="""",""INCLUIR"",VLOOKUP($F313,IMPORTRANGE(""https://docs.google.com/spreadsheets/d/1vQSgNMJXdrs4S3uLfPKDLLwIaGIMAUdySOJkVaHnDLI/edit?gid=0#gid=0"",""RESUMEN!G:I""),2,0))"),"INCLUIR")</f>
        <v>INCLUIR</v>
      </c>
      <c r="H313" s="86" t="str">
        <f>IFERROR(__xludf.DUMMYFUNCTION("IF(F313="""",""INCLUIR"",VLOOKUP($F313,IMPORTRANGE(""https://docs.google.com/spreadsheets/d/1vQSgNMJXdrs4S3uLfPKDLLwIaGIMAUdySOJkVaHnDLI/edit?gid=0#gid=0"",""RESUMEN!G:I""),3,0))"),"INCLUIR")</f>
        <v>INCLUIR</v>
      </c>
      <c r="I313" s="87" t="str">
        <f t="shared" si="4"/>
        <v>#REF!</v>
      </c>
      <c r="J313" s="87" t="str">
        <f t="shared" si="5"/>
        <v>#REF!</v>
      </c>
      <c r="K313" s="86" t="str">
        <f>IFERROR(__xludf.DUMMYFUNCTION("VLOOKUP($F313,IMPORTRANGE(""https://docs.google.com/spreadsheets/d/1vQSgNMJXdrs4S3uLfPKDLLwIaGIMAUdySOJkVaHnDLI/edit?gid=0#gid=0"",""RESUMEN!G:J""),4,0)"),"#REF!")</f>
        <v>#REF!</v>
      </c>
      <c r="L313" s="88" t="str">
        <f t="shared" si="6"/>
        <v>#REF!</v>
      </c>
      <c r="M313" s="91"/>
      <c r="N313" s="90">
        <f t="shared" si="7"/>
        <v>0</v>
      </c>
      <c r="O313" s="19"/>
      <c r="P313" s="59"/>
      <c r="Q313" s="19"/>
      <c r="R313" s="79"/>
    </row>
    <row r="314" ht="15.75" customHeight="1">
      <c r="A314" s="82"/>
      <c r="B314" s="83" t="str">
        <f>IFERROR(__xludf.DUMMYFUNCTION("IFERROR(VLOOKUP(CONCATENATE(C314,D314,E314,F314,G314,H314),IMPORTRANGE(""https://docs.google.com/spreadsheets/d/1vQSgNMJXdrs4S3uLfPKDLLwIaGIMAUdySOJkVaHnDLI/edit?gid=0#gid=0"",""RESUMEN!B:C""),2,FALSE),""DEFINIR"")"),"DEFINIR")</f>
        <v>DEFINIR</v>
      </c>
      <c r="C314" s="84"/>
      <c r="D314" s="84"/>
      <c r="E314" s="83"/>
      <c r="F314" s="85"/>
      <c r="G314" s="83" t="str">
        <f>IFERROR(__xludf.DUMMYFUNCTION("IF(F314="""",""INCLUIR"",VLOOKUP($F314,IMPORTRANGE(""https://docs.google.com/spreadsheets/d/1vQSgNMJXdrs4S3uLfPKDLLwIaGIMAUdySOJkVaHnDLI/edit?gid=0#gid=0"",""RESUMEN!G:I""),2,0))"),"INCLUIR")</f>
        <v>INCLUIR</v>
      </c>
      <c r="H314" s="86" t="str">
        <f>IFERROR(__xludf.DUMMYFUNCTION("IF(F314="""",""INCLUIR"",VLOOKUP($F314,IMPORTRANGE(""https://docs.google.com/spreadsheets/d/1vQSgNMJXdrs4S3uLfPKDLLwIaGIMAUdySOJkVaHnDLI/edit?gid=0#gid=0"",""RESUMEN!G:I""),3,0))"),"INCLUIR")</f>
        <v>INCLUIR</v>
      </c>
      <c r="I314" s="87" t="str">
        <f t="shared" si="4"/>
        <v>#REF!</v>
      </c>
      <c r="J314" s="87" t="str">
        <f t="shared" si="5"/>
        <v>#REF!</v>
      </c>
      <c r="K314" s="86" t="str">
        <f>IFERROR(__xludf.DUMMYFUNCTION("VLOOKUP($F314,IMPORTRANGE(""https://docs.google.com/spreadsheets/d/1vQSgNMJXdrs4S3uLfPKDLLwIaGIMAUdySOJkVaHnDLI/edit?gid=0#gid=0"",""RESUMEN!G:J""),4,0)"),"#REF!")</f>
        <v>#REF!</v>
      </c>
      <c r="L314" s="88" t="str">
        <f t="shared" si="6"/>
        <v>#REF!</v>
      </c>
      <c r="M314" s="91"/>
      <c r="N314" s="90">
        <f t="shared" si="7"/>
        <v>0</v>
      </c>
      <c r="O314" s="19"/>
      <c r="P314" s="59"/>
      <c r="Q314" s="19"/>
      <c r="R314" s="79"/>
    </row>
    <row r="315" ht="15.75" customHeight="1">
      <c r="A315" s="82"/>
      <c r="B315" s="83" t="str">
        <f>IFERROR(__xludf.DUMMYFUNCTION("IFERROR(VLOOKUP(CONCATENATE(C315,D315,E315,F315,G315,H315),IMPORTRANGE(""https://docs.google.com/spreadsheets/d/1vQSgNMJXdrs4S3uLfPKDLLwIaGIMAUdySOJkVaHnDLI/edit?gid=0#gid=0"",""RESUMEN!B:C""),2,FALSE),""DEFINIR"")"),"DEFINIR")</f>
        <v>DEFINIR</v>
      </c>
      <c r="C315" s="84"/>
      <c r="D315" s="84"/>
      <c r="E315" s="83"/>
      <c r="F315" s="85"/>
      <c r="G315" s="83" t="str">
        <f>IFERROR(__xludf.DUMMYFUNCTION("IF(F315="""",""INCLUIR"",VLOOKUP($F315,IMPORTRANGE(""https://docs.google.com/spreadsheets/d/1vQSgNMJXdrs4S3uLfPKDLLwIaGIMAUdySOJkVaHnDLI/edit?gid=0#gid=0"",""RESUMEN!G:I""),2,0))"),"INCLUIR")</f>
        <v>INCLUIR</v>
      </c>
      <c r="H315" s="86" t="str">
        <f>IFERROR(__xludf.DUMMYFUNCTION("IF(F315="""",""INCLUIR"",VLOOKUP($F315,IMPORTRANGE(""https://docs.google.com/spreadsheets/d/1vQSgNMJXdrs4S3uLfPKDLLwIaGIMAUdySOJkVaHnDLI/edit?gid=0#gid=0"",""RESUMEN!G:I""),3,0))"),"INCLUIR")</f>
        <v>INCLUIR</v>
      </c>
      <c r="I315" s="87" t="str">
        <f t="shared" si="4"/>
        <v>#REF!</v>
      </c>
      <c r="J315" s="87" t="str">
        <f t="shared" si="5"/>
        <v>#REF!</v>
      </c>
      <c r="K315" s="86" t="str">
        <f>IFERROR(__xludf.DUMMYFUNCTION("VLOOKUP($F315,IMPORTRANGE(""https://docs.google.com/spreadsheets/d/1vQSgNMJXdrs4S3uLfPKDLLwIaGIMAUdySOJkVaHnDLI/edit?gid=0#gid=0"",""RESUMEN!G:J""),4,0)"),"#REF!")</f>
        <v>#REF!</v>
      </c>
      <c r="L315" s="88" t="str">
        <f t="shared" si="6"/>
        <v>#REF!</v>
      </c>
      <c r="M315" s="91"/>
      <c r="N315" s="90">
        <f t="shared" si="7"/>
        <v>0</v>
      </c>
      <c r="O315" s="19"/>
      <c r="P315" s="59"/>
      <c r="Q315" s="19"/>
      <c r="R315" s="79"/>
    </row>
    <row r="316" ht="15.75" customHeight="1">
      <c r="A316" s="82"/>
      <c r="B316" s="83" t="str">
        <f>IFERROR(__xludf.DUMMYFUNCTION("IFERROR(VLOOKUP(CONCATENATE(C316,D316,E316,F316,G316,H316),IMPORTRANGE(""https://docs.google.com/spreadsheets/d/1vQSgNMJXdrs4S3uLfPKDLLwIaGIMAUdySOJkVaHnDLI/edit?gid=0#gid=0"",""RESUMEN!B:C""),2,FALSE),""DEFINIR"")"),"DEFINIR")</f>
        <v>DEFINIR</v>
      </c>
      <c r="C316" s="84"/>
      <c r="D316" s="84"/>
      <c r="E316" s="83"/>
      <c r="F316" s="85"/>
      <c r="G316" s="83" t="str">
        <f>IFERROR(__xludf.DUMMYFUNCTION("IF(F316="""",""INCLUIR"",VLOOKUP($F316,IMPORTRANGE(""https://docs.google.com/spreadsheets/d/1vQSgNMJXdrs4S3uLfPKDLLwIaGIMAUdySOJkVaHnDLI/edit?gid=0#gid=0"",""RESUMEN!G:I""),2,0))"),"INCLUIR")</f>
        <v>INCLUIR</v>
      </c>
      <c r="H316" s="86" t="str">
        <f>IFERROR(__xludf.DUMMYFUNCTION("IF(F316="""",""INCLUIR"",VLOOKUP($F316,IMPORTRANGE(""https://docs.google.com/spreadsheets/d/1vQSgNMJXdrs4S3uLfPKDLLwIaGIMAUdySOJkVaHnDLI/edit?gid=0#gid=0"",""RESUMEN!G:I""),3,0))"),"INCLUIR")</f>
        <v>INCLUIR</v>
      </c>
      <c r="I316" s="87" t="str">
        <f t="shared" si="4"/>
        <v>#REF!</v>
      </c>
      <c r="J316" s="87" t="str">
        <f t="shared" si="5"/>
        <v>#REF!</v>
      </c>
      <c r="K316" s="86" t="str">
        <f>IFERROR(__xludf.DUMMYFUNCTION("VLOOKUP($F316,IMPORTRANGE(""https://docs.google.com/spreadsheets/d/1vQSgNMJXdrs4S3uLfPKDLLwIaGIMAUdySOJkVaHnDLI/edit?gid=0#gid=0"",""RESUMEN!G:J""),4,0)"),"#REF!")</f>
        <v>#REF!</v>
      </c>
      <c r="L316" s="88" t="str">
        <f t="shared" si="6"/>
        <v>#REF!</v>
      </c>
      <c r="M316" s="89"/>
      <c r="N316" s="90">
        <f t="shared" si="7"/>
        <v>0</v>
      </c>
      <c r="O316" s="19"/>
      <c r="P316" s="59"/>
      <c r="Q316" s="19"/>
      <c r="R316" s="79"/>
    </row>
    <row r="317" ht="15.75" customHeight="1">
      <c r="A317" s="82"/>
      <c r="B317" s="83" t="str">
        <f>IFERROR(__xludf.DUMMYFUNCTION("IFERROR(VLOOKUP(CONCATENATE(C317,D317,E317,F317,G317,H317),IMPORTRANGE(""https://docs.google.com/spreadsheets/d/1vQSgNMJXdrs4S3uLfPKDLLwIaGIMAUdySOJkVaHnDLI/edit?gid=0#gid=0"",""RESUMEN!B:C""),2,FALSE),""DEFINIR"")"),"DEFINIR")</f>
        <v>DEFINIR</v>
      </c>
      <c r="C317" s="84"/>
      <c r="D317" s="84"/>
      <c r="E317" s="83"/>
      <c r="F317" s="85"/>
      <c r="G317" s="83" t="str">
        <f>IFERROR(__xludf.DUMMYFUNCTION("IF(F317="""",""INCLUIR"",VLOOKUP($F317,IMPORTRANGE(""https://docs.google.com/spreadsheets/d/1vQSgNMJXdrs4S3uLfPKDLLwIaGIMAUdySOJkVaHnDLI/edit?gid=0#gid=0"",""RESUMEN!G:I""),2,0))"),"INCLUIR")</f>
        <v>INCLUIR</v>
      </c>
      <c r="H317" s="86" t="str">
        <f>IFERROR(__xludf.DUMMYFUNCTION("IF(F317="""",""INCLUIR"",VLOOKUP($F317,IMPORTRANGE(""https://docs.google.com/spreadsheets/d/1vQSgNMJXdrs4S3uLfPKDLLwIaGIMAUdySOJkVaHnDLI/edit?gid=0#gid=0"",""RESUMEN!G:I""),3,0))"),"INCLUIR")</f>
        <v>INCLUIR</v>
      </c>
      <c r="I317" s="87" t="str">
        <f t="shared" si="4"/>
        <v>#REF!</v>
      </c>
      <c r="J317" s="87" t="str">
        <f t="shared" si="5"/>
        <v>#REF!</v>
      </c>
      <c r="K317" s="86" t="str">
        <f>IFERROR(__xludf.DUMMYFUNCTION("VLOOKUP($F317,IMPORTRANGE(""https://docs.google.com/spreadsheets/d/1vQSgNMJXdrs4S3uLfPKDLLwIaGIMAUdySOJkVaHnDLI/edit?gid=0#gid=0"",""RESUMEN!G:J""),4,0)"),"#REF!")</f>
        <v>#REF!</v>
      </c>
      <c r="L317" s="88" t="str">
        <f t="shared" si="6"/>
        <v>#REF!</v>
      </c>
      <c r="M317" s="89"/>
      <c r="N317" s="90">
        <f t="shared" si="7"/>
        <v>0</v>
      </c>
      <c r="O317" s="19"/>
      <c r="P317" s="59"/>
      <c r="Q317" s="19"/>
      <c r="R317" s="79"/>
    </row>
    <row r="318" ht="15.75" customHeight="1">
      <c r="A318" s="82"/>
      <c r="B318" s="83" t="str">
        <f>IFERROR(__xludf.DUMMYFUNCTION("IFERROR(VLOOKUP(CONCATENATE(C318,D318,E318,F318,G318,H318),IMPORTRANGE(""https://docs.google.com/spreadsheets/d/1vQSgNMJXdrs4S3uLfPKDLLwIaGIMAUdySOJkVaHnDLI/edit?gid=0#gid=0"",""RESUMEN!B:C""),2,FALSE),""DEFINIR"")"),"DEFINIR")</f>
        <v>DEFINIR</v>
      </c>
      <c r="C318" s="84"/>
      <c r="D318" s="84"/>
      <c r="E318" s="83"/>
      <c r="F318" s="85"/>
      <c r="G318" s="83" t="str">
        <f>IFERROR(__xludf.DUMMYFUNCTION("IF(F318="""",""INCLUIR"",VLOOKUP($F318,IMPORTRANGE(""https://docs.google.com/spreadsheets/d/1vQSgNMJXdrs4S3uLfPKDLLwIaGIMAUdySOJkVaHnDLI/edit?gid=0#gid=0"",""RESUMEN!G:I""),2,0))"),"INCLUIR")</f>
        <v>INCLUIR</v>
      </c>
      <c r="H318" s="86" t="str">
        <f>IFERROR(__xludf.DUMMYFUNCTION("IF(F318="""",""INCLUIR"",VLOOKUP($F318,IMPORTRANGE(""https://docs.google.com/spreadsheets/d/1vQSgNMJXdrs4S3uLfPKDLLwIaGIMAUdySOJkVaHnDLI/edit?gid=0#gid=0"",""RESUMEN!G:I""),3,0))"),"INCLUIR")</f>
        <v>INCLUIR</v>
      </c>
      <c r="I318" s="87" t="str">
        <f t="shared" si="4"/>
        <v>#REF!</v>
      </c>
      <c r="J318" s="87" t="str">
        <f t="shared" si="5"/>
        <v>#REF!</v>
      </c>
      <c r="K318" s="86" t="str">
        <f>IFERROR(__xludf.DUMMYFUNCTION("VLOOKUP($F318,IMPORTRANGE(""https://docs.google.com/spreadsheets/d/1vQSgNMJXdrs4S3uLfPKDLLwIaGIMAUdySOJkVaHnDLI/edit?gid=0#gid=0"",""RESUMEN!G:J""),4,0)"),"#REF!")</f>
        <v>#REF!</v>
      </c>
      <c r="L318" s="88" t="str">
        <f t="shared" si="6"/>
        <v>#REF!</v>
      </c>
      <c r="M318" s="89"/>
      <c r="N318" s="90">
        <f t="shared" si="7"/>
        <v>0</v>
      </c>
      <c r="O318" s="19"/>
      <c r="P318" s="59"/>
      <c r="Q318" s="19"/>
      <c r="R318" s="79"/>
    </row>
    <row r="319" ht="15.75" customHeight="1">
      <c r="A319" s="82"/>
      <c r="B319" s="83" t="str">
        <f>IFERROR(__xludf.DUMMYFUNCTION("IFERROR(VLOOKUP(CONCATENATE(C319,D319,E319,F319,G319,H319),IMPORTRANGE(""https://docs.google.com/spreadsheets/d/1vQSgNMJXdrs4S3uLfPKDLLwIaGIMAUdySOJkVaHnDLI/edit?gid=0#gid=0"",""RESUMEN!B:C""),2,FALSE),""DEFINIR"")"),"DEFINIR")</f>
        <v>DEFINIR</v>
      </c>
      <c r="C319" s="84"/>
      <c r="D319" s="84"/>
      <c r="E319" s="83"/>
      <c r="F319" s="85"/>
      <c r="G319" s="83" t="str">
        <f>IFERROR(__xludf.DUMMYFUNCTION("IF(F319="""",""INCLUIR"",VLOOKUP($F319,IMPORTRANGE(""https://docs.google.com/spreadsheets/d/1vQSgNMJXdrs4S3uLfPKDLLwIaGIMAUdySOJkVaHnDLI/edit?gid=0#gid=0"",""RESUMEN!G:I""),2,0))"),"INCLUIR")</f>
        <v>INCLUIR</v>
      </c>
      <c r="H319" s="86" t="str">
        <f>IFERROR(__xludf.DUMMYFUNCTION("IF(F319="""",""INCLUIR"",VLOOKUP($F319,IMPORTRANGE(""https://docs.google.com/spreadsheets/d/1vQSgNMJXdrs4S3uLfPKDLLwIaGIMAUdySOJkVaHnDLI/edit?gid=0#gid=0"",""RESUMEN!G:I""),3,0))"),"INCLUIR")</f>
        <v>INCLUIR</v>
      </c>
      <c r="I319" s="87" t="str">
        <f t="shared" si="4"/>
        <v>#REF!</v>
      </c>
      <c r="J319" s="87" t="str">
        <f t="shared" si="5"/>
        <v>#REF!</v>
      </c>
      <c r="K319" s="86" t="str">
        <f>IFERROR(__xludf.DUMMYFUNCTION("VLOOKUP($F319,IMPORTRANGE(""https://docs.google.com/spreadsheets/d/1vQSgNMJXdrs4S3uLfPKDLLwIaGIMAUdySOJkVaHnDLI/edit?gid=0#gid=0"",""RESUMEN!G:J""),4,0)"),"#REF!")</f>
        <v>#REF!</v>
      </c>
      <c r="L319" s="88" t="str">
        <f t="shared" si="6"/>
        <v>#REF!</v>
      </c>
      <c r="M319" s="89"/>
      <c r="N319" s="90">
        <f t="shared" si="7"/>
        <v>0</v>
      </c>
      <c r="O319" s="19"/>
      <c r="P319" s="59"/>
      <c r="Q319" s="19"/>
      <c r="R319" s="79"/>
    </row>
    <row r="320" ht="15.75" customHeight="1">
      <c r="A320" s="82"/>
      <c r="B320" s="83" t="str">
        <f>IFERROR(__xludf.DUMMYFUNCTION("IFERROR(VLOOKUP(CONCATENATE(C320,D320,E320,F320,G320,H320),IMPORTRANGE(""https://docs.google.com/spreadsheets/d/1vQSgNMJXdrs4S3uLfPKDLLwIaGIMAUdySOJkVaHnDLI/edit?gid=0#gid=0"",""RESUMEN!B:C""),2,FALSE),""DEFINIR"")"),"DEFINIR")</f>
        <v>DEFINIR</v>
      </c>
      <c r="C320" s="84"/>
      <c r="D320" s="84"/>
      <c r="E320" s="83"/>
      <c r="F320" s="85"/>
      <c r="G320" s="83" t="str">
        <f>IFERROR(__xludf.DUMMYFUNCTION("IF(F320="""",""INCLUIR"",VLOOKUP($F320,IMPORTRANGE(""https://docs.google.com/spreadsheets/d/1vQSgNMJXdrs4S3uLfPKDLLwIaGIMAUdySOJkVaHnDLI/edit?gid=0#gid=0"",""RESUMEN!G:I""),2,0))"),"INCLUIR")</f>
        <v>INCLUIR</v>
      </c>
      <c r="H320" s="86" t="str">
        <f>IFERROR(__xludf.DUMMYFUNCTION("IF(F320="""",""INCLUIR"",VLOOKUP($F320,IMPORTRANGE(""https://docs.google.com/spreadsheets/d/1vQSgNMJXdrs4S3uLfPKDLLwIaGIMAUdySOJkVaHnDLI/edit?gid=0#gid=0"",""RESUMEN!G:I""),3,0))"),"INCLUIR")</f>
        <v>INCLUIR</v>
      </c>
      <c r="I320" s="87" t="str">
        <f t="shared" si="4"/>
        <v>#REF!</v>
      </c>
      <c r="J320" s="87" t="str">
        <f t="shared" si="5"/>
        <v>#REF!</v>
      </c>
      <c r="K320" s="86" t="str">
        <f>IFERROR(__xludf.DUMMYFUNCTION("VLOOKUP($F320,IMPORTRANGE(""https://docs.google.com/spreadsheets/d/1vQSgNMJXdrs4S3uLfPKDLLwIaGIMAUdySOJkVaHnDLI/edit?gid=0#gid=0"",""RESUMEN!G:J""),4,0)"),"#REF!")</f>
        <v>#REF!</v>
      </c>
      <c r="L320" s="88" t="str">
        <f t="shared" si="6"/>
        <v>#REF!</v>
      </c>
      <c r="M320" s="89"/>
      <c r="N320" s="90">
        <f t="shared" si="7"/>
        <v>0</v>
      </c>
      <c r="O320" s="19"/>
      <c r="P320" s="59"/>
      <c r="Q320" s="19"/>
      <c r="R320" s="79"/>
    </row>
    <row r="321" ht="15.75" customHeight="1">
      <c r="A321" s="82"/>
      <c r="B321" s="83" t="str">
        <f>IFERROR(__xludf.DUMMYFUNCTION("IFERROR(VLOOKUP(CONCATENATE(C321,D321,E321,F321,G321,H321),IMPORTRANGE(""https://docs.google.com/spreadsheets/d/1vQSgNMJXdrs4S3uLfPKDLLwIaGIMAUdySOJkVaHnDLI/edit?gid=0#gid=0"",""RESUMEN!B:C""),2,FALSE),""DEFINIR"")"),"DEFINIR")</f>
        <v>DEFINIR</v>
      </c>
      <c r="C321" s="84"/>
      <c r="D321" s="84"/>
      <c r="E321" s="83"/>
      <c r="F321" s="85"/>
      <c r="G321" s="83" t="str">
        <f>IFERROR(__xludf.DUMMYFUNCTION("IF(F321="""",""INCLUIR"",VLOOKUP($F321,IMPORTRANGE(""https://docs.google.com/spreadsheets/d/1vQSgNMJXdrs4S3uLfPKDLLwIaGIMAUdySOJkVaHnDLI/edit?gid=0#gid=0"",""RESUMEN!G:I""),2,0))"),"INCLUIR")</f>
        <v>INCLUIR</v>
      </c>
      <c r="H321" s="86" t="str">
        <f>IFERROR(__xludf.DUMMYFUNCTION("IF(F321="""",""INCLUIR"",VLOOKUP($F321,IMPORTRANGE(""https://docs.google.com/spreadsheets/d/1vQSgNMJXdrs4S3uLfPKDLLwIaGIMAUdySOJkVaHnDLI/edit?gid=0#gid=0"",""RESUMEN!G:I""),3,0))"),"INCLUIR")</f>
        <v>INCLUIR</v>
      </c>
      <c r="I321" s="87" t="str">
        <f t="shared" si="4"/>
        <v>#REF!</v>
      </c>
      <c r="J321" s="87" t="str">
        <f t="shared" si="5"/>
        <v>#REF!</v>
      </c>
      <c r="K321" s="86" t="str">
        <f>IFERROR(__xludf.DUMMYFUNCTION("VLOOKUP($F321,IMPORTRANGE(""https://docs.google.com/spreadsheets/d/1vQSgNMJXdrs4S3uLfPKDLLwIaGIMAUdySOJkVaHnDLI/edit?gid=0#gid=0"",""RESUMEN!G:J""),4,0)"),"#REF!")</f>
        <v>#REF!</v>
      </c>
      <c r="L321" s="88" t="str">
        <f t="shared" si="6"/>
        <v>#REF!</v>
      </c>
      <c r="M321" s="89"/>
      <c r="N321" s="90">
        <f t="shared" si="7"/>
        <v>0</v>
      </c>
      <c r="O321" s="19"/>
      <c r="P321" s="59"/>
      <c r="Q321" s="19"/>
      <c r="R321" s="79"/>
    </row>
    <row r="322" ht="15.75" customHeight="1">
      <c r="A322" s="82"/>
      <c r="B322" s="83" t="str">
        <f>IFERROR(__xludf.DUMMYFUNCTION("IFERROR(VLOOKUP(CONCATENATE(C322,D322,E322,F322,G322,H322),IMPORTRANGE(""https://docs.google.com/spreadsheets/d/1vQSgNMJXdrs4S3uLfPKDLLwIaGIMAUdySOJkVaHnDLI/edit?gid=0#gid=0"",""RESUMEN!B:C""),2,FALSE),""DEFINIR"")"),"DEFINIR")</f>
        <v>DEFINIR</v>
      </c>
      <c r="C322" s="84"/>
      <c r="D322" s="84"/>
      <c r="E322" s="83"/>
      <c r="F322" s="85"/>
      <c r="G322" s="83" t="str">
        <f>IFERROR(__xludf.DUMMYFUNCTION("IF(F322="""",""INCLUIR"",VLOOKUP($F322,IMPORTRANGE(""https://docs.google.com/spreadsheets/d/1vQSgNMJXdrs4S3uLfPKDLLwIaGIMAUdySOJkVaHnDLI/edit?gid=0#gid=0"",""RESUMEN!G:I""),2,0))"),"INCLUIR")</f>
        <v>INCLUIR</v>
      </c>
      <c r="H322" s="86" t="str">
        <f>IFERROR(__xludf.DUMMYFUNCTION("IF(F322="""",""INCLUIR"",VLOOKUP($F322,IMPORTRANGE(""https://docs.google.com/spreadsheets/d/1vQSgNMJXdrs4S3uLfPKDLLwIaGIMAUdySOJkVaHnDLI/edit?gid=0#gid=0"",""RESUMEN!G:I""),3,0))"),"INCLUIR")</f>
        <v>INCLUIR</v>
      </c>
      <c r="I322" s="87" t="str">
        <f t="shared" si="4"/>
        <v>#REF!</v>
      </c>
      <c r="J322" s="87" t="str">
        <f t="shared" si="5"/>
        <v>#REF!</v>
      </c>
      <c r="K322" s="86" t="str">
        <f>IFERROR(__xludf.DUMMYFUNCTION("VLOOKUP($F322,IMPORTRANGE(""https://docs.google.com/spreadsheets/d/1vQSgNMJXdrs4S3uLfPKDLLwIaGIMAUdySOJkVaHnDLI/edit?gid=0#gid=0"",""RESUMEN!G:J""),4,0)"),"#REF!")</f>
        <v>#REF!</v>
      </c>
      <c r="L322" s="88" t="str">
        <f t="shared" si="6"/>
        <v>#REF!</v>
      </c>
      <c r="M322" s="89"/>
      <c r="N322" s="90">
        <f t="shared" si="7"/>
        <v>0</v>
      </c>
      <c r="O322" s="19"/>
      <c r="P322" s="59"/>
      <c r="Q322" s="19"/>
      <c r="R322" s="79"/>
    </row>
    <row r="323" ht="15.75" customHeight="1">
      <c r="A323" s="82"/>
      <c r="B323" s="83" t="str">
        <f>IFERROR(__xludf.DUMMYFUNCTION("IFERROR(VLOOKUP(CONCATENATE(C323,D323,E323,F323,G323,H323),IMPORTRANGE(""https://docs.google.com/spreadsheets/d/1vQSgNMJXdrs4S3uLfPKDLLwIaGIMAUdySOJkVaHnDLI/edit?gid=0#gid=0"",""RESUMEN!B:C""),2,FALSE),""DEFINIR"")"),"DEFINIR")</f>
        <v>DEFINIR</v>
      </c>
      <c r="C323" s="84"/>
      <c r="D323" s="84"/>
      <c r="E323" s="83"/>
      <c r="F323" s="85"/>
      <c r="G323" s="83" t="str">
        <f>IFERROR(__xludf.DUMMYFUNCTION("IF(F323="""",""INCLUIR"",VLOOKUP($F323,IMPORTRANGE(""https://docs.google.com/spreadsheets/d/1vQSgNMJXdrs4S3uLfPKDLLwIaGIMAUdySOJkVaHnDLI/edit?gid=0#gid=0"",""RESUMEN!G:I""),2,0))"),"INCLUIR")</f>
        <v>INCLUIR</v>
      </c>
      <c r="H323" s="86" t="str">
        <f>IFERROR(__xludf.DUMMYFUNCTION("IF(F323="""",""INCLUIR"",VLOOKUP($F323,IMPORTRANGE(""https://docs.google.com/spreadsheets/d/1vQSgNMJXdrs4S3uLfPKDLLwIaGIMAUdySOJkVaHnDLI/edit?gid=0#gid=0"",""RESUMEN!G:I""),3,0))"),"INCLUIR")</f>
        <v>INCLUIR</v>
      </c>
      <c r="I323" s="87" t="str">
        <f t="shared" si="4"/>
        <v>#REF!</v>
      </c>
      <c r="J323" s="87" t="str">
        <f t="shared" si="5"/>
        <v>#REF!</v>
      </c>
      <c r="K323" s="86" t="str">
        <f>IFERROR(__xludf.DUMMYFUNCTION("VLOOKUP($F323,IMPORTRANGE(""https://docs.google.com/spreadsheets/d/1vQSgNMJXdrs4S3uLfPKDLLwIaGIMAUdySOJkVaHnDLI/edit?gid=0#gid=0"",""RESUMEN!G:J""),4,0)"),"#REF!")</f>
        <v>#REF!</v>
      </c>
      <c r="L323" s="88" t="str">
        <f t="shared" si="6"/>
        <v>#REF!</v>
      </c>
      <c r="M323" s="89"/>
      <c r="N323" s="90">
        <f t="shared" si="7"/>
        <v>0</v>
      </c>
      <c r="O323" s="19"/>
      <c r="P323" s="59"/>
      <c r="Q323" s="19"/>
      <c r="R323" s="79"/>
    </row>
    <row r="324" ht="15.75" customHeight="1">
      <c r="A324" s="82"/>
      <c r="B324" s="83" t="str">
        <f>IFERROR(__xludf.DUMMYFUNCTION("IFERROR(VLOOKUP(CONCATENATE(C324,D324,E324,F324,G324,H324),IMPORTRANGE(""https://docs.google.com/spreadsheets/d/1vQSgNMJXdrs4S3uLfPKDLLwIaGIMAUdySOJkVaHnDLI/edit?gid=0#gid=0"",""RESUMEN!B:C""),2,FALSE),""DEFINIR"")"),"DEFINIR")</f>
        <v>DEFINIR</v>
      </c>
      <c r="C324" s="84"/>
      <c r="D324" s="84"/>
      <c r="E324" s="83"/>
      <c r="F324" s="85"/>
      <c r="G324" s="83" t="str">
        <f>IFERROR(__xludf.DUMMYFUNCTION("IF(F324="""",""INCLUIR"",VLOOKUP($F324,IMPORTRANGE(""https://docs.google.com/spreadsheets/d/1vQSgNMJXdrs4S3uLfPKDLLwIaGIMAUdySOJkVaHnDLI/edit?gid=0#gid=0"",""RESUMEN!G:I""),2,0))"),"INCLUIR")</f>
        <v>INCLUIR</v>
      </c>
      <c r="H324" s="86" t="str">
        <f>IFERROR(__xludf.DUMMYFUNCTION("IF(F324="""",""INCLUIR"",VLOOKUP($F324,IMPORTRANGE(""https://docs.google.com/spreadsheets/d/1vQSgNMJXdrs4S3uLfPKDLLwIaGIMAUdySOJkVaHnDLI/edit?gid=0#gid=0"",""RESUMEN!G:I""),3,0))"),"INCLUIR")</f>
        <v>INCLUIR</v>
      </c>
      <c r="I324" s="87" t="str">
        <f t="shared" si="4"/>
        <v>#REF!</v>
      </c>
      <c r="J324" s="87" t="str">
        <f t="shared" si="5"/>
        <v>#REF!</v>
      </c>
      <c r="K324" s="86" t="str">
        <f>IFERROR(__xludf.DUMMYFUNCTION("VLOOKUP($F324,IMPORTRANGE(""https://docs.google.com/spreadsheets/d/1vQSgNMJXdrs4S3uLfPKDLLwIaGIMAUdySOJkVaHnDLI/edit?gid=0#gid=0"",""RESUMEN!G:J""),4,0)"),"#REF!")</f>
        <v>#REF!</v>
      </c>
      <c r="L324" s="88" t="str">
        <f t="shared" si="6"/>
        <v>#REF!</v>
      </c>
      <c r="M324" s="89"/>
      <c r="N324" s="90">
        <f t="shared" si="7"/>
        <v>0</v>
      </c>
      <c r="O324" s="19"/>
      <c r="P324" s="59"/>
      <c r="Q324" s="19"/>
      <c r="R324" s="79"/>
    </row>
    <row r="325" ht="15.75" customHeight="1">
      <c r="A325" s="82"/>
      <c r="B325" s="83" t="str">
        <f>IFERROR(__xludf.DUMMYFUNCTION("IFERROR(VLOOKUP(CONCATENATE(C325,D325,E325,F325,G325,H325),IMPORTRANGE(""https://docs.google.com/spreadsheets/d/1vQSgNMJXdrs4S3uLfPKDLLwIaGIMAUdySOJkVaHnDLI/edit?gid=0#gid=0"",""RESUMEN!B:C""),2,FALSE),""DEFINIR"")"),"DEFINIR")</f>
        <v>DEFINIR</v>
      </c>
      <c r="C325" s="84"/>
      <c r="D325" s="84"/>
      <c r="E325" s="83"/>
      <c r="F325" s="85"/>
      <c r="G325" s="83" t="str">
        <f>IFERROR(__xludf.DUMMYFUNCTION("IF(F325="""",""INCLUIR"",VLOOKUP($F325,IMPORTRANGE(""https://docs.google.com/spreadsheets/d/1vQSgNMJXdrs4S3uLfPKDLLwIaGIMAUdySOJkVaHnDLI/edit?gid=0#gid=0"",""RESUMEN!G:I""),2,0))"),"INCLUIR")</f>
        <v>INCLUIR</v>
      </c>
      <c r="H325" s="86" t="str">
        <f>IFERROR(__xludf.DUMMYFUNCTION("IF(F325="""",""INCLUIR"",VLOOKUP($F325,IMPORTRANGE(""https://docs.google.com/spreadsheets/d/1vQSgNMJXdrs4S3uLfPKDLLwIaGIMAUdySOJkVaHnDLI/edit?gid=0#gid=0"",""RESUMEN!G:I""),3,0))"),"INCLUIR")</f>
        <v>INCLUIR</v>
      </c>
      <c r="I325" s="87" t="str">
        <f t="shared" si="4"/>
        <v>#REF!</v>
      </c>
      <c r="J325" s="87" t="str">
        <f t="shared" si="5"/>
        <v>#REF!</v>
      </c>
      <c r="K325" s="86" t="str">
        <f>IFERROR(__xludf.DUMMYFUNCTION("VLOOKUP($F325,IMPORTRANGE(""https://docs.google.com/spreadsheets/d/1vQSgNMJXdrs4S3uLfPKDLLwIaGIMAUdySOJkVaHnDLI/edit?gid=0#gid=0"",""RESUMEN!G:J""),4,0)"),"#REF!")</f>
        <v>#REF!</v>
      </c>
      <c r="L325" s="88" t="str">
        <f t="shared" si="6"/>
        <v>#REF!</v>
      </c>
      <c r="M325" s="89"/>
      <c r="N325" s="90">
        <f t="shared" si="7"/>
        <v>0</v>
      </c>
      <c r="O325" s="19"/>
      <c r="P325" s="59"/>
      <c r="Q325" s="19"/>
      <c r="R325" s="79"/>
    </row>
    <row r="326" ht="15.75" customHeight="1">
      <c r="A326" s="82"/>
      <c r="B326" s="83" t="str">
        <f>IFERROR(__xludf.DUMMYFUNCTION("IFERROR(VLOOKUP(CONCATENATE(C326,D326,E326,F326,G326,H326),IMPORTRANGE(""https://docs.google.com/spreadsheets/d/1vQSgNMJXdrs4S3uLfPKDLLwIaGIMAUdySOJkVaHnDLI/edit?gid=0#gid=0"",""RESUMEN!B:C""),2,FALSE),""DEFINIR"")"),"DEFINIR")</f>
        <v>DEFINIR</v>
      </c>
      <c r="C326" s="84"/>
      <c r="D326" s="84"/>
      <c r="E326" s="83"/>
      <c r="F326" s="85"/>
      <c r="G326" s="83" t="str">
        <f>IFERROR(__xludf.DUMMYFUNCTION("IF(F326="""",""INCLUIR"",VLOOKUP($F326,IMPORTRANGE(""https://docs.google.com/spreadsheets/d/1vQSgNMJXdrs4S3uLfPKDLLwIaGIMAUdySOJkVaHnDLI/edit?gid=0#gid=0"",""RESUMEN!G:I""),2,0))"),"INCLUIR")</f>
        <v>INCLUIR</v>
      </c>
      <c r="H326" s="86" t="str">
        <f>IFERROR(__xludf.DUMMYFUNCTION("IF(F326="""",""INCLUIR"",VLOOKUP($F326,IMPORTRANGE(""https://docs.google.com/spreadsheets/d/1vQSgNMJXdrs4S3uLfPKDLLwIaGIMAUdySOJkVaHnDLI/edit?gid=0#gid=0"",""RESUMEN!G:I""),3,0))"),"INCLUIR")</f>
        <v>INCLUIR</v>
      </c>
      <c r="I326" s="87" t="str">
        <f t="shared" si="4"/>
        <v>#REF!</v>
      </c>
      <c r="J326" s="87" t="str">
        <f t="shared" si="5"/>
        <v>#REF!</v>
      </c>
      <c r="K326" s="86" t="str">
        <f>IFERROR(__xludf.DUMMYFUNCTION("VLOOKUP($F326,IMPORTRANGE(""https://docs.google.com/spreadsheets/d/1vQSgNMJXdrs4S3uLfPKDLLwIaGIMAUdySOJkVaHnDLI/edit?gid=0#gid=0"",""RESUMEN!G:J""),4,0)"),"#REF!")</f>
        <v>#REF!</v>
      </c>
      <c r="L326" s="88" t="str">
        <f t="shared" si="6"/>
        <v>#REF!</v>
      </c>
      <c r="M326" s="89"/>
      <c r="N326" s="90">
        <f t="shared" si="7"/>
        <v>0</v>
      </c>
      <c r="O326" s="19"/>
      <c r="P326" s="59"/>
      <c r="Q326" s="19"/>
      <c r="R326" s="79"/>
    </row>
    <row r="327" ht="15.75" customHeight="1">
      <c r="A327" s="82"/>
      <c r="B327" s="83" t="str">
        <f>IFERROR(__xludf.DUMMYFUNCTION("IFERROR(VLOOKUP(CONCATENATE(C327,D327,E327,F327,G327,H327),IMPORTRANGE(""https://docs.google.com/spreadsheets/d/1vQSgNMJXdrs4S3uLfPKDLLwIaGIMAUdySOJkVaHnDLI/edit?gid=0#gid=0"",""RESUMEN!B:C""),2,FALSE),""DEFINIR"")"),"DEFINIR")</f>
        <v>DEFINIR</v>
      </c>
      <c r="C327" s="84"/>
      <c r="D327" s="84"/>
      <c r="E327" s="83"/>
      <c r="F327" s="85"/>
      <c r="G327" s="83" t="str">
        <f>IFERROR(__xludf.DUMMYFUNCTION("IF(F327="""",""INCLUIR"",VLOOKUP($F327,IMPORTRANGE(""https://docs.google.com/spreadsheets/d/1vQSgNMJXdrs4S3uLfPKDLLwIaGIMAUdySOJkVaHnDLI/edit?gid=0#gid=0"",""RESUMEN!G:I""),2,0))"),"INCLUIR")</f>
        <v>INCLUIR</v>
      </c>
      <c r="H327" s="86" t="str">
        <f>IFERROR(__xludf.DUMMYFUNCTION("IF(F327="""",""INCLUIR"",VLOOKUP($F327,IMPORTRANGE(""https://docs.google.com/spreadsheets/d/1vQSgNMJXdrs4S3uLfPKDLLwIaGIMAUdySOJkVaHnDLI/edit?gid=0#gid=0"",""RESUMEN!G:I""),3,0))"),"INCLUIR")</f>
        <v>INCLUIR</v>
      </c>
      <c r="I327" s="87" t="str">
        <f t="shared" si="4"/>
        <v>#REF!</v>
      </c>
      <c r="J327" s="87" t="str">
        <f t="shared" si="5"/>
        <v>#REF!</v>
      </c>
      <c r="K327" s="86" t="str">
        <f>IFERROR(__xludf.DUMMYFUNCTION("VLOOKUP($F327,IMPORTRANGE(""https://docs.google.com/spreadsheets/d/1vQSgNMJXdrs4S3uLfPKDLLwIaGIMAUdySOJkVaHnDLI/edit?gid=0#gid=0"",""RESUMEN!G:J""),4,0)"),"#REF!")</f>
        <v>#REF!</v>
      </c>
      <c r="L327" s="88" t="str">
        <f t="shared" si="6"/>
        <v>#REF!</v>
      </c>
      <c r="M327" s="89"/>
      <c r="N327" s="90">
        <f t="shared" si="7"/>
        <v>0</v>
      </c>
      <c r="O327" s="19"/>
      <c r="P327" s="59"/>
      <c r="Q327" s="19"/>
      <c r="R327" s="79"/>
    </row>
    <row r="328" ht="15.75" customHeight="1">
      <c r="A328" s="82"/>
      <c r="B328" s="83" t="str">
        <f>IFERROR(__xludf.DUMMYFUNCTION("IFERROR(VLOOKUP(CONCATENATE(C328,D328,E328,F328,G328,H328),IMPORTRANGE(""https://docs.google.com/spreadsheets/d/1vQSgNMJXdrs4S3uLfPKDLLwIaGIMAUdySOJkVaHnDLI/edit?gid=0#gid=0"",""RESUMEN!B:C""),2,FALSE),""DEFINIR"")"),"DEFINIR")</f>
        <v>DEFINIR</v>
      </c>
      <c r="C328" s="84"/>
      <c r="D328" s="84"/>
      <c r="E328" s="83"/>
      <c r="F328" s="85"/>
      <c r="G328" s="83" t="str">
        <f>IFERROR(__xludf.DUMMYFUNCTION("IF(F328="""",""INCLUIR"",VLOOKUP($F328,IMPORTRANGE(""https://docs.google.com/spreadsheets/d/1vQSgNMJXdrs4S3uLfPKDLLwIaGIMAUdySOJkVaHnDLI/edit?gid=0#gid=0"",""RESUMEN!G:I""),2,0))"),"INCLUIR")</f>
        <v>INCLUIR</v>
      </c>
      <c r="H328" s="86" t="str">
        <f>IFERROR(__xludf.DUMMYFUNCTION("IF(F328="""",""INCLUIR"",VLOOKUP($F328,IMPORTRANGE(""https://docs.google.com/spreadsheets/d/1vQSgNMJXdrs4S3uLfPKDLLwIaGIMAUdySOJkVaHnDLI/edit?gid=0#gid=0"",""RESUMEN!G:I""),3,0))"),"INCLUIR")</f>
        <v>INCLUIR</v>
      </c>
      <c r="I328" s="87" t="str">
        <f t="shared" si="4"/>
        <v>#REF!</v>
      </c>
      <c r="J328" s="87" t="str">
        <f t="shared" si="5"/>
        <v>#REF!</v>
      </c>
      <c r="K328" s="86" t="str">
        <f>IFERROR(__xludf.DUMMYFUNCTION("VLOOKUP($F328,IMPORTRANGE(""https://docs.google.com/spreadsheets/d/1vQSgNMJXdrs4S3uLfPKDLLwIaGIMAUdySOJkVaHnDLI/edit?gid=0#gid=0"",""RESUMEN!G:J""),4,0)"),"#REF!")</f>
        <v>#REF!</v>
      </c>
      <c r="L328" s="88" t="str">
        <f t="shared" si="6"/>
        <v>#REF!</v>
      </c>
      <c r="M328" s="89"/>
      <c r="N328" s="90">
        <f t="shared" si="7"/>
        <v>0</v>
      </c>
      <c r="O328" s="19"/>
      <c r="P328" s="59"/>
      <c r="Q328" s="19"/>
      <c r="R328" s="79"/>
    </row>
    <row r="329" ht="15.75" customHeight="1">
      <c r="A329" s="82"/>
      <c r="B329" s="83" t="str">
        <f>IFERROR(__xludf.DUMMYFUNCTION("IFERROR(VLOOKUP(CONCATENATE(C329,D329,E329,F329,G329,H329),IMPORTRANGE(""https://docs.google.com/spreadsheets/d/1vQSgNMJXdrs4S3uLfPKDLLwIaGIMAUdySOJkVaHnDLI/edit?gid=0#gid=0"",""RESUMEN!B:C""),2,FALSE),""DEFINIR"")"),"DEFINIR")</f>
        <v>DEFINIR</v>
      </c>
      <c r="C329" s="84"/>
      <c r="D329" s="84"/>
      <c r="E329" s="83"/>
      <c r="F329" s="85"/>
      <c r="G329" s="83" t="str">
        <f>IFERROR(__xludf.DUMMYFUNCTION("IF(F329="""",""INCLUIR"",VLOOKUP($F329,IMPORTRANGE(""https://docs.google.com/spreadsheets/d/1vQSgNMJXdrs4S3uLfPKDLLwIaGIMAUdySOJkVaHnDLI/edit?gid=0#gid=0"",""RESUMEN!G:I""),2,0))"),"INCLUIR")</f>
        <v>INCLUIR</v>
      </c>
      <c r="H329" s="86" t="str">
        <f>IFERROR(__xludf.DUMMYFUNCTION("IF(F329="""",""INCLUIR"",VLOOKUP($F329,IMPORTRANGE(""https://docs.google.com/spreadsheets/d/1vQSgNMJXdrs4S3uLfPKDLLwIaGIMAUdySOJkVaHnDLI/edit?gid=0#gid=0"",""RESUMEN!G:I""),3,0))"),"INCLUIR")</f>
        <v>INCLUIR</v>
      </c>
      <c r="I329" s="87" t="str">
        <f t="shared" si="4"/>
        <v>#REF!</v>
      </c>
      <c r="J329" s="87" t="str">
        <f t="shared" si="5"/>
        <v>#REF!</v>
      </c>
      <c r="K329" s="86" t="str">
        <f>IFERROR(__xludf.DUMMYFUNCTION("VLOOKUP($F329,IMPORTRANGE(""https://docs.google.com/spreadsheets/d/1vQSgNMJXdrs4S3uLfPKDLLwIaGIMAUdySOJkVaHnDLI/edit?gid=0#gid=0"",""RESUMEN!G:J""),4,0)"),"#REF!")</f>
        <v>#REF!</v>
      </c>
      <c r="L329" s="88" t="str">
        <f t="shared" si="6"/>
        <v>#REF!</v>
      </c>
      <c r="M329" s="89"/>
      <c r="N329" s="90">
        <f t="shared" si="7"/>
        <v>0</v>
      </c>
      <c r="O329" s="19"/>
      <c r="P329" s="59"/>
      <c r="Q329" s="19"/>
      <c r="R329" s="79"/>
    </row>
    <row r="330" ht="15.75" customHeight="1">
      <c r="A330" s="82"/>
      <c r="B330" s="83" t="str">
        <f>IFERROR(__xludf.DUMMYFUNCTION("IFERROR(VLOOKUP(CONCATENATE(C330,D330,E330,F330,G330,H330),IMPORTRANGE(""https://docs.google.com/spreadsheets/d/1vQSgNMJXdrs4S3uLfPKDLLwIaGIMAUdySOJkVaHnDLI/edit?gid=0#gid=0"",""RESUMEN!B:C""),2,FALSE),""DEFINIR"")"),"DEFINIR")</f>
        <v>DEFINIR</v>
      </c>
      <c r="C330" s="84"/>
      <c r="D330" s="84"/>
      <c r="E330" s="83"/>
      <c r="F330" s="85"/>
      <c r="G330" s="83" t="str">
        <f>IFERROR(__xludf.DUMMYFUNCTION("IF(F330="""",""INCLUIR"",VLOOKUP($F330,IMPORTRANGE(""https://docs.google.com/spreadsheets/d/1vQSgNMJXdrs4S3uLfPKDLLwIaGIMAUdySOJkVaHnDLI/edit?gid=0#gid=0"",""RESUMEN!G:I""),2,0))"),"INCLUIR")</f>
        <v>INCLUIR</v>
      </c>
      <c r="H330" s="86" t="str">
        <f>IFERROR(__xludf.DUMMYFUNCTION("IF(F330="""",""INCLUIR"",VLOOKUP($F330,IMPORTRANGE(""https://docs.google.com/spreadsheets/d/1vQSgNMJXdrs4S3uLfPKDLLwIaGIMAUdySOJkVaHnDLI/edit?gid=0#gid=0"",""RESUMEN!G:I""),3,0))"),"INCLUIR")</f>
        <v>INCLUIR</v>
      </c>
      <c r="I330" s="87" t="str">
        <f t="shared" si="4"/>
        <v>#REF!</v>
      </c>
      <c r="J330" s="87" t="str">
        <f t="shared" si="5"/>
        <v>#REF!</v>
      </c>
      <c r="K330" s="86" t="str">
        <f>IFERROR(__xludf.DUMMYFUNCTION("VLOOKUP($F330,IMPORTRANGE(""https://docs.google.com/spreadsheets/d/1vQSgNMJXdrs4S3uLfPKDLLwIaGIMAUdySOJkVaHnDLI/edit?gid=0#gid=0"",""RESUMEN!G:J""),4,0)"),"#REF!")</f>
        <v>#REF!</v>
      </c>
      <c r="L330" s="88" t="str">
        <f t="shared" si="6"/>
        <v>#REF!</v>
      </c>
      <c r="M330" s="89"/>
      <c r="N330" s="90">
        <f t="shared" si="7"/>
        <v>0</v>
      </c>
      <c r="O330" s="19"/>
      <c r="P330" s="59"/>
      <c r="Q330" s="19"/>
      <c r="R330" s="79"/>
    </row>
    <row r="331" ht="15.75" customHeight="1">
      <c r="A331" s="82"/>
      <c r="B331" s="83" t="str">
        <f>IFERROR(__xludf.DUMMYFUNCTION("IFERROR(VLOOKUP(CONCATENATE(C331,D331,E331,F331,G331,H331),IMPORTRANGE(""https://docs.google.com/spreadsheets/d/1vQSgNMJXdrs4S3uLfPKDLLwIaGIMAUdySOJkVaHnDLI/edit?gid=0#gid=0"",""RESUMEN!B:C""),2,FALSE),""DEFINIR"")"),"DEFINIR")</f>
        <v>DEFINIR</v>
      </c>
      <c r="C331" s="84"/>
      <c r="D331" s="84"/>
      <c r="E331" s="83"/>
      <c r="F331" s="85"/>
      <c r="G331" s="83" t="str">
        <f>IFERROR(__xludf.DUMMYFUNCTION("IF(F331="""",""INCLUIR"",VLOOKUP($F331,IMPORTRANGE(""https://docs.google.com/spreadsheets/d/1vQSgNMJXdrs4S3uLfPKDLLwIaGIMAUdySOJkVaHnDLI/edit?gid=0#gid=0"",""RESUMEN!G:I""),2,0))"),"INCLUIR")</f>
        <v>INCLUIR</v>
      </c>
      <c r="H331" s="86" t="str">
        <f>IFERROR(__xludf.DUMMYFUNCTION("IF(F331="""",""INCLUIR"",VLOOKUP($F331,IMPORTRANGE(""https://docs.google.com/spreadsheets/d/1vQSgNMJXdrs4S3uLfPKDLLwIaGIMAUdySOJkVaHnDLI/edit?gid=0#gid=0"",""RESUMEN!G:I""),3,0))"),"INCLUIR")</f>
        <v>INCLUIR</v>
      </c>
      <c r="I331" s="87" t="str">
        <f t="shared" si="4"/>
        <v>#REF!</v>
      </c>
      <c r="J331" s="87" t="str">
        <f t="shared" si="5"/>
        <v>#REF!</v>
      </c>
      <c r="K331" s="86" t="str">
        <f>IFERROR(__xludf.DUMMYFUNCTION("VLOOKUP($F331,IMPORTRANGE(""https://docs.google.com/spreadsheets/d/1vQSgNMJXdrs4S3uLfPKDLLwIaGIMAUdySOJkVaHnDLI/edit?gid=0#gid=0"",""RESUMEN!G:J""),4,0)"),"#REF!")</f>
        <v>#REF!</v>
      </c>
      <c r="L331" s="88" t="str">
        <f t="shared" si="6"/>
        <v>#REF!</v>
      </c>
      <c r="M331" s="89"/>
      <c r="N331" s="90">
        <f t="shared" si="7"/>
        <v>0</v>
      </c>
      <c r="O331" s="19"/>
      <c r="P331" s="59"/>
      <c r="Q331" s="19"/>
      <c r="R331" s="79"/>
    </row>
    <row r="332" ht="15.75" customHeight="1">
      <c r="A332" s="82"/>
      <c r="B332" s="83" t="str">
        <f>IFERROR(__xludf.DUMMYFUNCTION("IFERROR(VLOOKUP(CONCATENATE(C332,D332,E332,F332,G332,H332),IMPORTRANGE(""https://docs.google.com/spreadsheets/d/1vQSgNMJXdrs4S3uLfPKDLLwIaGIMAUdySOJkVaHnDLI/edit?gid=0#gid=0"",""RESUMEN!B:C""),2,FALSE),""DEFINIR"")"),"DEFINIR")</f>
        <v>DEFINIR</v>
      </c>
      <c r="C332" s="84"/>
      <c r="D332" s="84"/>
      <c r="E332" s="83"/>
      <c r="F332" s="85"/>
      <c r="G332" s="83" t="str">
        <f>IFERROR(__xludf.DUMMYFUNCTION("IF(F332="""",""INCLUIR"",VLOOKUP($F332,IMPORTRANGE(""https://docs.google.com/spreadsheets/d/1vQSgNMJXdrs4S3uLfPKDLLwIaGIMAUdySOJkVaHnDLI/edit?gid=0#gid=0"",""RESUMEN!G:I""),2,0))"),"INCLUIR")</f>
        <v>INCLUIR</v>
      </c>
      <c r="H332" s="86" t="str">
        <f>IFERROR(__xludf.DUMMYFUNCTION("IF(F332="""",""INCLUIR"",VLOOKUP($F332,IMPORTRANGE(""https://docs.google.com/spreadsheets/d/1vQSgNMJXdrs4S3uLfPKDLLwIaGIMAUdySOJkVaHnDLI/edit?gid=0#gid=0"",""RESUMEN!G:I""),3,0))"),"INCLUIR")</f>
        <v>INCLUIR</v>
      </c>
      <c r="I332" s="87" t="str">
        <f t="shared" si="4"/>
        <v>#REF!</v>
      </c>
      <c r="J332" s="87" t="str">
        <f t="shared" si="5"/>
        <v>#REF!</v>
      </c>
      <c r="K332" s="86" t="str">
        <f>IFERROR(__xludf.DUMMYFUNCTION("VLOOKUP($F332,IMPORTRANGE(""https://docs.google.com/spreadsheets/d/1vQSgNMJXdrs4S3uLfPKDLLwIaGIMAUdySOJkVaHnDLI/edit?gid=0#gid=0"",""RESUMEN!G:J""),4,0)"),"#REF!")</f>
        <v>#REF!</v>
      </c>
      <c r="L332" s="88" t="str">
        <f t="shared" si="6"/>
        <v>#REF!</v>
      </c>
      <c r="M332" s="89"/>
      <c r="N332" s="90">
        <f t="shared" si="7"/>
        <v>0</v>
      </c>
      <c r="O332" s="19"/>
      <c r="P332" s="59"/>
      <c r="Q332" s="19"/>
      <c r="R332" s="79"/>
    </row>
    <row r="333" ht="15.75" customHeight="1">
      <c r="A333" s="82"/>
      <c r="B333" s="83" t="str">
        <f>IFERROR(__xludf.DUMMYFUNCTION("IFERROR(VLOOKUP(CONCATENATE(C333,D333,E333,F333,G333,H333),IMPORTRANGE(""https://docs.google.com/spreadsheets/d/1vQSgNMJXdrs4S3uLfPKDLLwIaGIMAUdySOJkVaHnDLI/edit?gid=0#gid=0"",""RESUMEN!B:C""),2,FALSE),""DEFINIR"")"),"DEFINIR")</f>
        <v>DEFINIR</v>
      </c>
      <c r="C333" s="84"/>
      <c r="D333" s="84"/>
      <c r="E333" s="83"/>
      <c r="F333" s="85"/>
      <c r="G333" s="83" t="str">
        <f>IFERROR(__xludf.DUMMYFUNCTION("IF(F333="""",""INCLUIR"",VLOOKUP($F333,IMPORTRANGE(""https://docs.google.com/spreadsheets/d/1vQSgNMJXdrs4S3uLfPKDLLwIaGIMAUdySOJkVaHnDLI/edit?gid=0#gid=0"",""RESUMEN!G:I""),2,0))"),"INCLUIR")</f>
        <v>INCLUIR</v>
      </c>
      <c r="H333" s="86" t="str">
        <f>IFERROR(__xludf.DUMMYFUNCTION("IF(F333="""",""INCLUIR"",VLOOKUP($F333,IMPORTRANGE(""https://docs.google.com/spreadsheets/d/1vQSgNMJXdrs4S3uLfPKDLLwIaGIMAUdySOJkVaHnDLI/edit?gid=0#gid=0"",""RESUMEN!G:I""),3,0))"),"INCLUIR")</f>
        <v>INCLUIR</v>
      </c>
      <c r="I333" s="87" t="str">
        <f t="shared" si="4"/>
        <v>#REF!</v>
      </c>
      <c r="J333" s="87" t="str">
        <f t="shared" si="5"/>
        <v>#REF!</v>
      </c>
      <c r="K333" s="86" t="str">
        <f>IFERROR(__xludf.DUMMYFUNCTION("VLOOKUP($F333,IMPORTRANGE(""https://docs.google.com/spreadsheets/d/1vQSgNMJXdrs4S3uLfPKDLLwIaGIMAUdySOJkVaHnDLI/edit?gid=0#gid=0"",""RESUMEN!G:J""),4,0)"),"#REF!")</f>
        <v>#REF!</v>
      </c>
      <c r="L333" s="88" t="str">
        <f t="shared" si="6"/>
        <v>#REF!</v>
      </c>
      <c r="M333" s="89"/>
      <c r="N333" s="90">
        <f t="shared" si="7"/>
        <v>0</v>
      </c>
      <c r="O333" s="19"/>
      <c r="P333" s="59"/>
      <c r="Q333" s="19"/>
      <c r="R333" s="79"/>
    </row>
    <row r="334" ht="15.75" customHeight="1">
      <c r="A334" s="82"/>
      <c r="B334" s="83" t="str">
        <f>IFERROR(__xludf.DUMMYFUNCTION("IFERROR(VLOOKUP(CONCATENATE(C334,D334,E334,F334,G334,H334),IMPORTRANGE(""https://docs.google.com/spreadsheets/d/1vQSgNMJXdrs4S3uLfPKDLLwIaGIMAUdySOJkVaHnDLI/edit?gid=0#gid=0"",""RESUMEN!B:C""),2,FALSE),""DEFINIR"")"),"DEFINIR")</f>
        <v>DEFINIR</v>
      </c>
      <c r="C334" s="84"/>
      <c r="D334" s="84"/>
      <c r="E334" s="83"/>
      <c r="F334" s="85"/>
      <c r="G334" s="83" t="str">
        <f>IFERROR(__xludf.DUMMYFUNCTION("IF(F334="""",""INCLUIR"",VLOOKUP($F334,IMPORTRANGE(""https://docs.google.com/spreadsheets/d/1vQSgNMJXdrs4S3uLfPKDLLwIaGIMAUdySOJkVaHnDLI/edit?gid=0#gid=0"",""RESUMEN!G:I""),2,0))"),"INCLUIR")</f>
        <v>INCLUIR</v>
      </c>
      <c r="H334" s="86" t="str">
        <f>IFERROR(__xludf.DUMMYFUNCTION("IF(F334="""",""INCLUIR"",VLOOKUP($F334,IMPORTRANGE(""https://docs.google.com/spreadsheets/d/1vQSgNMJXdrs4S3uLfPKDLLwIaGIMAUdySOJkVaHnDLI/edit?gid=0#gid=0"",""RESUMEN!G:I""),3,0))"),"INCLUIR")</f>
        <v>INCLUIR</v>
      </c>
      <c r="I334" s="87" t="str">
        <f t="shared" si="4"/>
        <v>#REF!</v>
      </c>
      <c r="J334" s="87" t="str">
        <f t="shared" si="5"/>
        <v>#REF!</v>
      </c>
      <c r="K334" s="86" t="str">
        <f>IFERROR(__xludf.DUMMYFUNCTION("VLOOKUP($F334,IMPORTRANGE(""https://docs.google.com/spreadsheets/d/1vQSgNMJXdrs4S3uLfPKDLLwIaGIMAUdySOJkVaHnDLI/edit?gid=0#gid=0"",""RESUMEN!G:J""),4,0)"),"#REF!")</f>
        <v>#REF!</v>
      </c>
      <c r="L334" s="88" t="str">
        <f t="shared" si="6"/>
        <v>#REF!</v>
      </c>
      <c r="M334" s="89"/>
      <c r="N334" s="90">
        <f t="shared" si="7"/>
        <v>0</v>
      </c>
      <c r="O334" s="19"/>
      <c r="P334" s="59"/>
      <c r="Q334" s="19"/>
      <c r="R334" s="79"/>
    </row>
    <row r="335" ht="15.75" customHeight="1">
      <c r="A335" s="82"/>
      <c r="B335" s="83" t="str">
        <f>IFERROR(__xludf.DUMMYFUNCTION("IFERROR(VLOOKUP(CONCATENATE(C335,D335,E335,F335,G335,H335),IMPORTRANGE(""https://docs.google.com/spreadsheets/d/1vQSgNMJXdrs4S3uLfPKDLLwIaGIMAUdySOJkVaHnDLI/edit?gid=0#gid=0"",""RESUMEN!B:C""),2,FALSE),""DEFINIR"")"),"DEFINIR")</f>
        <v>DEFINIR</v>
      </c>
      <c r="C335" s="84"/>
      <c r="D335" s="84"/>
      <c r="E335" s="83"/>
      <c r="F335" s="85"/>
      <c r="G335" s="83" t="str">
        <f>IFERROR(__xludf.DUMMYFUNCTION("IF(F335="""",""INCLUIR"",VLOOKUP($F335,IMPORTRANGE(""https://docs.google.com/spreadsheets/d/1vQSgNMJXdrs4S3uLfPKDLLwIaGIMAUdySOJkVaHnDLI/edit?gid=0#gid=0"",""RESUMEN!G:I""),2,0))"),"INCLUIR")</f>
        <v>INCLUIR</v>
      </c>
      <c r="H335" s="86" t="str">
        <f>IFERROR(__xludf.DUMMYFUNCTION("IF(F335="""",""INCLUIR"",VLOOKUP($F335,IMPORTRANGE(""https://docs.google.com/spreadsheets/d/1vQSgNMJXdrs4S3uLfPKDLLwIaGIMAUdySOJkVaHnDLI/edit?gid=0#gid=0"",""RESUMEN!G:I""),3,0))"),"INCLUIR")</f>
        <v>INCLUIR</v>
      </c>
      <c r="I335" s="87" t="str">
        <f t="shared" si="4"/>
        <v>#REF!</v>
      </c>
      <c r="J335" s="87" t="str">
        <f t="shared" si="5"/>
        <v>#REF!</v>
      </c>
      <c r="K335" s="86" t="str">
        <f>IFERROR(__xludf.DUMMYFUNCTION("VLOOKUP($F335,IMPORTRANGE(""https://docs.google.com/spreadsheets/d/1vQSgNMJXdrs4S3uLfPKDLLwIaGIMAUdySOJkVaHnDLI/edit?gid=0#gid=0"",""RESUMEN!G:J""),4,0)"),"#REF!")</f>
        <v>#REF!</v>
      </c>
      <c r="L335" s="88" t="str">
        <f t="shared" si="6"/>
        <v>#REF!</v>
      </c>
      <c r="M335" s="89"/>
      <c r="N335" s="90">
        <f t="shared" si="7"/>
        <v>0</v>
      </c>
      <c r="O335" s="19"/>
      <c r="P335" s="59"/>
      <c r="Q335" s="19"/>
      <c r="R335" s="79"/>
    </row>
    <row r="336" ht="15.75" customHeight="1">
      <c r="A336" s="82"/>
      <c r="B336" s="83" t="str">
        <f>IFERROR(__xludf.DUMMYFUNCTION("IFERROR(VLOOKUP(CONCATENATE(C336,D336,E336,F336,G336,H336),IMPORTRANGE(""https://docs.google.com/spreadsheets/d/1vQSgNMJXdrs4S3uLfPKDLLwIaGIMAUdySOJkVaHnDLI/edit?gid=0#gid=0"",""RESUMEN!B:C""),2,FALSE),""DEFINIR"")"),"DEFINIR")</f>
        <v>DEFINIR</v>
      </c>
      <c r="C336" s="84"/>
      <c r="D336" s="84"/>
      <c r="E336" s="83"/>
      <c r="F336" s="85"/>
      <c r="G336" s="83" t="str">
        <f>IFERROR(__xludf.DUMMYFUNCTION("IF(F336="""",""INCLUIR"",VLOOKUP($F336,IMPORTRANGE(""https://docs.google.com/spreadsheets/d/1vQSgNMJXdrs4S3uLfPKDLLwIaGIMAUdySOJkVaHnDLI/edit?gid=0#gid=0"",""RESUMEN!G:I""),2,0))"),"INCLUIR")</f>
        <v>INCLUIR</v>
      </c>
      <c r="H336" s="86" t="str">
        <f>IFERROR(__xludf.DUMMYFUNCTION("IF(F336="""",""INCLUIR"",VLOOKUP($F336,IMPORTRANGE(""https://docs.google.com/spreadsheets/d/1vQSgNMJXdrs4S3uLfPKDLLwIaGIMAUdySOJkVaHnDLI/edit?gid=0#gid=0"",""RESUMEN!G:I""),3,0))"),"INCLUIR")</f>
        <v>INCLUIR</v>
      </c>
      <c r="I336" s="87" t="str">
        <f t="shared" si="4"/>
        <v>#REF!</v>
      </c>
      <c r="J336" s="87" t="str">
        <f t="shared" si="5"/>
        <v>#REF!</v>
      </c>
      <c r="K336" s="86" t="str">
        <f>IFERROR(__xludf.DUMMYFUNCTION("VLOOKUP($F336,IMPORTRANGE(""https://docs.google.com/spreadsheets/d/1vQSgNMJXdrs4S3uLfPKDLLwIaGIMAUdySOJkVaHnDLI/edit?gid=0#gid=0"",""RESUMEN!G:J""),4,0)"),"#REF!")</f>
        <v>#REF!</v>
      </c>
      <c r="L336" s="88" t="str">
        <f t="shared" si="6"/>
        <v>#REF!</v>
      </c>
      <c r="M336" s="89"/>
      <c r="N336" s="90">
        <f t="shared" si="7"/>
        <v>0</v>
      </c>
      <c r="O336" s="19"/>
      <c r="P336" s="59"/>
      <c r="Q336" s="19"/>
      <c r="R336" s="79"/>
    </row>
    <row r="337" ht="15.75" customHeight="1">
      <c r="A337" s="82"/>
      <c r="B337" s="83" t="str">
        <f>IFERROR(__xludf.DUMMYFUNCTION("IFERROR(VLOOKUP(CONCATENATE(C337,D337,E337,F337,G337,H337),IMPORTRANGE(""https://docs.google.com/spreadsheets/d/1vQSgNMJXdrs4S3uLfPKDLLwIaGIMAUdySOJkVaHnDLI/edit?gid=0#gid=0"",""RESUMEN!B:C""),2,FALSE),""DEFINIR"")"),"DEFINIR")</f>
        <v>DEFINIR</v>
      </c>
      <c r="C337" s="84"/>
      <c r="D337" s="84"/>
      <c r="E337" s="83"/>
      <c r="F337" s="85"/>
      <c r="G337" s="83" t="str">
        <f>IFERROR(__xludf.DUMMYFUNCTION("IF(F337="""",""INCLUIR"",VLOOKUP($F337,IMPORTRANGE(""https://docs.google.com/spreadsheets/d/1vQSgNMJXdrs4S3uLfPKDLLwIaGIMAUdySOJkVaHnDLI/edit?gid=0#gid=0"",""RESUMEN!G:I""),2,0))"),"INCLUIR")</f>
        <v>INCLUIR</v>
      </c>
      <c r="H337" s="86" t="str">
        <f>IFERROR(__xludf.DUMMYFUNCTION("IF(F337="""",""INCLUIR"",VLOOKUP($F337,IMPORTRANGE(""https://docs.google.com/spreadsheets/d/1vQSgNMJXdrs4S3uLfPKDLLwIaGIMAUdySOJkVaHnDLI/edit?gid=0#gid=0"",""RESUMEN!G:I""),3,0))"),"INCLUIR")</f>
        <v>INCLUIR</v>
      </c>
      <c r="I337" s="87" t="str">
        <f t="shared" si="4"/>
        <v>#REF!</v>
      </c>
      <c r="J337" s="87" t="str">
        <f t="shared" si="5"/>
        <v>#REF!</v>
      </c>
      <c r="K337" s="86" t="str">
        <f>IFERROR(__xludf.DUMMYFUNCTION("VLOOKUP($F337,IMPORTRANGE(""https://docs.google.com/spreadsheets/d/1vQSgNMJXdrs4S3uLfPKDLLwIaGIMAUdySOJkVaHnDLI/edit?gid=0#gid=0"",""RESUMEN!G:J""),4,0)"),"#REF!")</f>
        <v>#REF!</v>
      </c>
      <c r="L337" s="88" t="str">
        <f t="shared" si="6"/>
        <v>#REF!</v>
      </c>
      <c r="M337" s="89"/>
      <c r="N337" s="90">
        <f t="shared" si="7"/>
        <v>0</v>
      </c>
      <c r="O337" s="19"/>
      <c r="P337" s="59"/>
      <c r="Q337" s="19"/>
      <c r="R337" s="79"/>
    </row>
    <row r="338" ht="15.75" customHeight="1">
      <c r="A338" s="82"/>
      <c r="B338" s="83" t="str">
        <f>IFERROR(__xludf.DUMMYFUNCTION("IFERROR(VLOOKUP(CONCATENATE(C338,D338,E338,F338,G338,H338),IMPORTRANGE(""https://docs.google.com/spreadsheets/d/1vQSgNMJXdrs4S3uLfPKDLLwIaGIMAUdySOJkVaHnDLI/edit?gid=0#gid=0"",""RESUMEN!B:C""),2,FALSE),""DEFINIR"")"),"DEFINIR")</f>
        <v>DEFINIR</v>
      </c>
      <c r="C338" s="84"/>
      <c r="D338" s="84"/>
      <c r="E338" s="83"/>
      <c r="F338" s="85"/>
      <c r="G338" s="83" t="str">
        <f>IFERROR(__xludf.DUMMYFUNCTION("IF(F338="""",""INCLUIR"",VLOOKUP($F338,IMPORTRANGE(""https://docs.google.com/spreadsheets/d/1vQSgNMJXdrs4S3uLfPKDLLwIaGIMAUdySOJkVaHnDLI/edit?gid=0#gid=0"",""RESUMEN!G:I""),2,0))"),"INCLUIR")</f>
        <v>INCLUIR</v>
      </c>
      <c r="H338" s="86" t="str">
        <f>IFERROR(__xludf.DUMMYFUNCTION("IF(F338="""",""INCLUIR"",VLOOKUP($F338,IMPORTRANGE(""https://docs.google.com/spreadsheets/d/1vQSgNMJXdrs4S3uLfPKDLLwIaGIMAUdySOJkVaHnDLI/edit?gid=0#gid=0"",""RESUMEN!G:I""),3,0))"),"INCLUIR")</f>
        <v>INCLUIR</v>
      </c>
      <c r="I338" s="87" t="str">
        <f t="shared" si="4"/>
        <v>#REF!</v>
      </c>
      <c r="J338" s="87" t="str">
        <f t="shared" si="5"/>
        <v>#REF!</v>
      </c>
      <c r="K338" s="86" t="str">
        <f>IFERROR(__xludf.DUMMYFUNCTION("VLOOKUP($F338,IMPORTRANGE(""https://docs.google.com/spreadsheets/d/1vQSgNMJXdrs4S3uLfPKDLLwIaGIMAUdySOJkVaHnDLI/edit?gid=0#gid=0"",""RESUMEN!G:J""),4,0)"),"#REF!")</f>
        <v>#REF!</v>
      </c>
      <c r="L338" s="88" t="str">
        <f t="shared" si="6"/>
        <v>#REF!</v>
      </c>
      <c r="M338" s="89"/>
      <c r="N338" s="90">
        <f t="shared" si="7"/>
        <v>0</v>
      </c>
      <c r="O338" s="19"/>
      <c r="P338" s="59"/>
      <c r="Q338" s="19"/>
      <c r="R338" s="79"/>
    </row>
    <row r="339" ht="15.75" customHeight="1">
      <c r="A339" s="82"/>
      <c r="B339" s="83" t="str">
        <f>IFERROR(__xludf.DUMMYFUNCTION("IFERROR(VLOOKUP(CONCATENATE(C339,D339,E339,F339,G339,H339),IMPORTRANGE(""https://docs.google.com/spreadsheets/d/1vQSgNMJXdrs4S3uLfPKDLLwIaGIMAUdySOJkVaHnDLI/edit?gid=0#gid=0"",""RESUMEN!B:C""),2,FALSE),""DEFINIR"")"),"DEFINIR")</f>
        <v>DEFINIR</v>
      </c>
      <c r="C339" s="84"/>
      <c r="D339" s="84"/>
      <c r="E339" s="83"/>
      <c r="F339" s="85"/>
      <c r="G339" s="83" t="str">
        <f>IFERROR(__xludf.DUMMYFUNCTION("IF(F339="""",""INCLUIR"",VLOOKUP($F339,IMPORTRANGE(""https://docs.google.com/spreadsheets/d/1vQSgNMJXdrs4S3uLfPKDLLwIaGIMAUdySOJkVaHnDLI/edit?gid=0#gid=0"",""RESUMEN!G:I""),2,0))"),"INCLUIR")</f>
        <v>INCLUIR</v>
      </c>
      <c r="H339" s="86" t="str">
        <f>IFERROR(__xludf.DUMMYFUNCTION("IF(F339="""",""INCLUIR"",VLOOKUP($F339,IMPORTRANGE(""https://docs.google.com/spreadsheets/d/1vQSgNMJXdrs4S3uLfPKDLLwIaGIMAUdySOJkVaHnDLI/edit?gid=0#gid=0"",""RESUMEN!G:I""),3,0))"),"INCLUIR")</f>
        <v>INCLUIR</v>
      </c>
      <c r="I339" s="87" t="str">
        <f t="shared" si="4"/>
        <v>#REF!</v>
      </c>
      <c r="J339" s="87" t="str">
        <f t="shared" si="5"/>
        <v>#REF!</v>
      </c>
      <c r="K339" s="86" t="str">
        <f>IFERROR(__xludf.DUMMYFUNCTION("VLOOKUP($F339,IMPORTRANGE(""https://docs.google.com/spreadsheets/d/1vQSgNMJXdrs4S3uLfPKDLLwIaGIMAUdySOJkVaHnDLI/edit?gid=0#gid=0"",""RESUMEN!G:J""),4,0)"),"#REF!")</f>
        <v>#REF!</v>
      </c>
      <c r="L339" s="88" t="str">
        <f t="shared" si="6"/>
        <v>#REF!</v>
      </c>
      <c r="M339" s="89"/>
      <c r="N339" s="90">
        <f t="shared" si="7"/>
        <v>0</v>
      </c>
      <c r="O339" s="19"/>
      <c r="P339" s="59"/>
      <c r="Q339" s="19"/>
      <c r="R339" s="79"/>
    </row>
    <row r="340" ht="15.75" customHeight="1">
      <c r="A340" s="82"/>
      <c r="B340" s="83" t="str">
        <f>IFERROR(__xludf.DUMMYFUNCTION("IFERROR(VLOOKUP(CONCATENATE(C340,D340,E340,F340,G340,H340),IMPORTRANGE(""https://docs.google.com/spreadsheets/d/1vQSgNMJXdrs4S3uLfPKDLLwIaGIMAUdySOJkVaHnDLI/edit?gid=0#gid=0"",""RESUMEN!B:C""),2,FALSE),""DEFINIR"")"),"DEFINIR")</f>
        <v>DEFINIR</v>
      </c>
      <c r="C340" s="84"/>
      <c r="D340" s="84"/>
      <c r="E340" s="83"/>
      <c r="F340" s="85"/>
      <c r="G340" s="83" t="str">
        <f>IFERROR(__xludf.DUMMYFUNCTION("IF(F340="""",""INCLUIR"",VLOOKUP($F340,IMPORTRANGE(""https://docs.google.com/spreadsheets/d/1vQSgNMJXdrs4S3uLfPKDLLwIaGIMAUdySOJkVaHnDLI/edit?gid=0#gid=0"",""RESUMEN!G:I""),2,0))"),"INCLUIR")</f>
        <v>INCLUIR</v>
      </c>
      <c r="H340" s="86" t="str">
        <f>IFERROR(__xludf.DUMMYFUNCTION("IF(F340="""",""INCLUIR"",VLOOKUP($F340,IMPORTRANGE(""https://docs.google.com/spreadsheets/d/1vQSgNMJXdrs4S3uLfPKDLLwIaGIMAUdySOJkVaHnDLI/edit?gid=0#gid=0"",""RESUMEN!G:I""),3,0))"),"INCLUIR")</f>
        <v>INCLUIR</v>
      </c>
      <c r="I340" s="87" t="str">
        <f t="shared" si="4"/>
        <v>#REF!</v>
      </c>
      <c r="J340" s="87" t="str">
        <f t="shared" si="5"/>
        <v>#REF!</v>
      </c>
      <c r="K340" s="86" t="str">
        <f>IFERROR(__xludf.DUMMYFUNCTION("VLOOKUP($F340,IMPORTRANGE(""https://docs.google.com/spreadsheets/d/1vQSgNMJXdrs4S3uLfPKDLLwIaGIMAUdySOJkVaHnDLI/edit?gid=0#gid=0"",""RESUMEN!G:J""),4,0)"),"#REF!")</f>
        <v>#REF!</v>
      </c>
      <c r="L340" s="88" t="str">
        <f t="shared" si="6"/>
        <v>#REF!</v>
      </c>
      <c r="M340" s="89"/>
      <c r="N340" s="90">
        <f t="shared" si="7"/>
        <v>0</v>
      </c>
      <c r="O340" s="19"/>
      <c r="P340" s="59"/>
      <c r="Q340" s="19"/>
      <c r="R340" s="79"/>
    </row>
    <row r="341" ht="15.75" customHeight="1">
      <c r="A341" s="82"/>
      <c r="B341" s="83" t="str">
        <f>IFERROR(__xludf.DUMMYFUNCTION("IFERROR(VLOOKUP(CONCATENATE(C341,D341,E341,F341,G341,H341),IMPORTRANGE(""https://docs.google.com/spreadsheets/d/1vQSgNMJXdrs4S3uLfPKDLLwIaGIMAUdySOJkVaHnDLI/edit?gid=0#gid=0"",""RESUMEN!B:C""),2,FALSE),""DEFINIR"")"),"DEFINIR")</f>
        <v>DEFINIR</v>
      </c>
      <c r="C341" s="84"/>
      <c r="D341" s="84"/>
      <c r="E341" s="83"/>
      <c r="F341" s="85"/>
      <c r="G341" s="83" t="str">
        <f>IFERROR(__xludf.DUMMYFUNCTION("IF(F341="""",""INCLUIR"",VLOOKUP($F341,IMPORTRANGE(""https://docs.google.com/spreadsheets/d/1vQSgNMJXdrs4S3uLfPKDLLwIaGIMAUdySOJkVaHnDLI/edit?gid=0#gid=0"",""RESUMEN!G:I""),2,0))"),"INCLUIR")</f>
        <v>INCLUIR</v>
      </c>
      <c r="H341" s="86" t="str">
        <f>IFERROR(__xludf.DUMMYFUNCTION("IF(F341="""",""INCLUIR"",VLOOKUP($F341,IMPORTRANGE(""https://docs.google.com/spreadsheets/d/1vQSgNMJXdrs4S3uLfPKDLLwIaGIMAUdySOJkVaHnDLI/edit?gid=0#gid=0"",""RESUMEN!G:I""),3,0))"),"INCLUIR")</f>
        <v>INCLUIR</v>
      </c>
      <c r="I341" s="87" t="str">
        <f t="shared" si="4"/>
        <v>#REF!</v>
      </c>
      <c r="J341" s="87" t="str">
        <f t="shared" si="5"/>
        <v>#REF!</v>
      </c>
      <c r="K341" s="86" t="str">
        <f>IFERROR(__xludf.DUMMYFUNCTION("VLOOKUP($F341,IMPORTRANGE(""https://docs.google.com/spreadsheets/d/1vQSgNMJXdrs4S3uLfPKDLLwIaGIMAUdySOJkVaHnDLI/edit?gid=0#gid=0"",""RESUMEN!G:J""),4,0)"),"#REF!")</f>
        <v>#REF!</v>
      </c>
      <c r="L341" s="88" t="str">
        <f t="shared" si="6"/>
        <v>#REF!</v>
      </c>
      <c r="M341" s="89"/>
      <c r="N341" s="90">
        <f t="shared" si="7"/>
        <v>0</v>
      </c>
      <c r="O341" s="19"/>
      <c r="P341" s="59"/>
      <c r="Q341" s="19"/>
      <c r="R341" s="79"/>
    </row>
    <row r="342" ht="15.75" customHeight="1">
      <c r="A342" s="82"/>
      <c r="B342" s="83" t="str">
        <f>IFERROR(__xludf.DUMMYFUNCTION("IFERROR(VLOOKUP(CONCATENATE(C342,D342,E342,F342,G342,H342),IMPORTRANGE(""https://docs.google.com/spreadsheets/d/1vQSgNMJXdrs4S3uLfPKDLLwIaGIMAUdySOJkVaHnDLI/edit?gid=0#gid=0"",""RESUMEN!B:C""),2,FALSE),""DEFINIR"")"),"DEFINIR")</f>
        <v>DEFINIR</v>
      </c>
      <c r="C342" s="84"/>
      <c r="D342" s="84"/>
      <c r="E342" s="83"/>
      <c r="F342" s="85"/>
      <c r="G342" s="83" t="str">
        <f>IFERROR(__xludf.DUMMYFUNCTION("IF(F342="""",""INCLUIR"",VLOOKUP($F342,IMPORTRANGE(""https://docs.google.com/spreadsheets/d/1vQSgNMJXdrs4S3uLfPKDLLwIaGIMAUdySOJkVaHnDLI/edit?gid=0#gid=0"",""RESUMEN!G:I""),2,0))"),"INCLUIR")</f>
        <v>INCLUIR</v>
      </c>
      <c r="H342" s="86" t="str">
        <f>IFERROR(__xludf.DUMMYFUNCTION("IF(F342="""",""INCLUIR"",VLOOKUP($F342,IMPORTRANGE(""https://docs.google.com/spreadsheets/d/1vQSgNMJXdrs4S3uLfPKDLLwIaGIMAUdySOJkVaHnDLI/edit?gid=0#gid=0"",""RESUMEN!G:I""),3,0))"),"INCLUIR")</f>
        <v>INCLUIR</v>
      </c>
      <c r="I342" s="87" t="str">
        <f t="shared" si="4"/>
        <v>#REF!</v>
      </c>
      <c r="J342" s="87" t="str">
        <f t="shared" si="5"/>
        <v>#REF!</v>
      </c>
      <c r="K342" s="86" t="str">
        <f>IFERROR(__xludf.DUMMYFUNCTION("VLOOKUP($F342,IMPORTRANGE(""https://docs.google.com/spreadsheets/d/1vQSgNMJXdrs4S3uLfPKDLLwIaGIMAUdySOJkVaHnDLI/edit?gid=0#gid=0"",""RESUMEN!G:J""),4,0)"),"#REF!")</f>
        <v>#REF!</v>
      </c>
      <c r="L342" s="88" t="str">
        <f t="shared" si="6"/>
        <v>#REF!</v>
      </c>
      <c r="M342" s="89"/>
      <c r="N342" s="90">
        <f t="shared" si="7"/>
        <v>0</v>
      </c>
      <c r="O342" s="19"/>
      <c r="P342" s="59"/>
      <c r="Q342" s="19"/>
      <c r="R342" s="79"/>
    </row>
    <row r="343" ht="15.75" customHeight="1">
      <c r="A343" s="82"/>
      <c r="B343" s="83" t="str">
        <f>IFERROR(__xludf.DUMMYFUNCTION("IFERROR(VLOOKUP(CONCATENATE(C343,D343,E343,F343,G343,H343),IMPORTRANGE(""https://docs.google.com/spreadsheets/d/1vQSgNMJXdrs4S3uLfPKDLLwIaGIMAUdySOJkVaHnDLI/edit?gid=0#gid=0"",""RESUMEN!B:C""),2,FALSE),""DEFINIR"")"),"DEFINIR")</f>
        <v>DEFINIR</v>
      </c>
      <c r="C343" s="84"/>
      <c r="D343" s="84"/>
      <c r="E343" s="83"/>
      <c r="F343" s="85"/>
      <c r="G343" s="83" t="str">
        <f>IFERROR(__xludf.DUMMYFUNCTION("IF(F343="""",""INCLUIR"",VLOOKUP($F343,IMPORTRANGE(""https://docs.google.com/spreadsheets/d/1vQSgNMJXdrs4S3uLfPKDLLwIaGIMAUdySOJkVaHnDLI/edit?gid=0#gid=0"",""RESUMEN!G:I""),2,0))"),"INCLUIR")</f>
        <v>INCLUIR</v>
      </c>
      <c r="H343" s="86" t="str">
        <f>IFERROR(__xludf.DUMMYFUNCTION("IF(F343="""",""INCLUIR"",VLOOKUP($F343,IMPORTRANGE(""https://docs.google.com/spreadsheets/d/1vQSgNMJXdrs4S3uLfPKDLLwIaGIMAUdySOJkVaHnDLI/edit?gid=0#gid=0"",""RESUMEN!G:I""),3,0))"),"INCLUIR")</f>
        <v>INCLUIR</v>
      </c>
      <c r="I343" s="87" t="str">
        <f t="shared" si="4"/>
        <v>#REF!</v>
      </c>
      <c r="J343" s="87" t="str">
        <f t="shared" si="5"/>
        <v>#REF!</v>
      </c>
      <c r="K343" s="86" t="str">
        <f>IFERROR(__xludf.DUMMYFUNCTION("VLOOKUP($F343,IMPORTRANGE(""https://docs.google.com/spreadsheets/d/1vQSgNMJXdrs4S3uLfPKDLLwIaGIMAUdySOJkVaHnDLI/edit?gid=0#gid=0"",""RESUMEN!G:J""),4,0)"),"#REF!")</f>
        <v>#REF!</v>
      </c>
      <c r="L343" s="88" t="str">
        <f t="shared" si="6"/>
        <v>#REF!</v>
      </c>
      <c r="M343" s="89"/>
      <c r="N343" s="90">
        <f t="shared" si="7"/>
        <v>0</v>
      </c>
      <c r="O343" s="19"/>
      <c r="P343" s="59"/>
      <c r="Q343" s="19"/>
      <c r="R343" s="79"/>
    </row>
    <row r="344" ht="15.75" customHeight="1">
      <c r="A344" s="82"/>
      <c r="B344" s="83" t="str">
        <f>IFERROR(__xludf.DUMMYFUNCTION("IFERROR(VLOOKUP(CONCATENATE(C344,D344,E344,F344,G344,H344),IMPORTRANGE(""https://docs.google.com/spreadsheets/d/1vQSgNMJXdrs4S3uLfPKDLLwIaGIMAUdySOJkVaHnDLI/edit?gid=0#gid=0"",""RESUMEN!B:C""),2,FALSE),""DEFINIR"")"),"DEFINIR")</f>
        <v>DEFINIR</v>
      </c>
      <c r="C344" s="84"/>
      <c r="D344" s="84"/>
      <c r="E344" s="83"/>
      <c r="F344" s="85"/>
      <c r="G344" s="83" t="str">
        <f>IFERROR(__xludf.DUMMYFUNCTION("IF(F344="""",""INCLUIR"",VLOOKUP($F344,IMPORTRANGE(""https://docs.google.com/spreadsheets/d/1vQSgNMJXdrs4S3uLfPKDLLwIaGIMAUdySOJkVaHnDLI/edit?gid=0#gid=0"",""RESUMEN!G:I""),2,0))"),"INCLUIR")</f>
        <v>INCLUIR</v>
      </c>
      <c r="H344" s="86" t="str">
        <f>IFERROR(__xludf.DUMMYFUNCTION("IF(F344="""",""INCLUIR"",VLOOKUP($F344,IMPORTRANGE(""https://docs.google.com/spreadsheets/d/1vQSgNMJXdrs4S3uLfPKDLLwIaGIMAUdySOJkVaHnDLI/edit?gid=0#gid=0"",""RESUMEN!G:I""),3,0))"),"INCLUIR")</f>
        <v>INCLUIR</v>
      </c>
      <c r="I344" s="87" t="str">
        <f t="shared" si="4"/>
        <v>#REF!</v>
      </c>
      <c r="J344" s="87" t="str">
        <f t="shared" si="5"/>
        <v>#REF!</v>
      </c>
      <c r="K344" s="86" t="str">
        <f>IFERROR(__xludf.DUMMYFUNCTION("VLOOKUP($F344,IMPORTRANGE(""https://docs.google.com/spreadsheets/d/1vQSgNMJXdrs4S3uLfPKDLLwIaGIMAUdySOJkVaHnDLI/edit?gid=0#gid=0"",""RESUMEN!G:J""),4,0)"),"#REF!")</f>
        <v>#REF!</v>
      </c>
      <c r="L344" s="88" t="str">
        <f t="shared" si="6"/>
        <v>#REF!</v>
      </c>
      <c r="M344" s="89"/>
      <c r="N344" s="90">
        <f t="shared" si="7"/>
        <v>0</v>
      </c>
      <c r="O344" s="19"/>
      <c r="P344" s="59"/>
      <c r="Q344" s="19"/>
      <c r="R344" s="79"/>
    </row>
    <row r="345" ht="15.75" customHeight="1">
      <c r="A345" s="82"/>
      <c r="B345" s="83" t="str">
        <f>IFERROR(__xludf.DUMMYFUNCTION("IFERROR(VLOOKUP(CONCATENATE(C345,D345,E345,F345,G345,H345),IMPORTRANGE(""https://docs.google.com/spreadsheets/d/1vQSgNMJXdrs4S3uLfPKDLLwIaGIMAUdySOJkVaHnDLI/edit?gid=0#gid=0"",""RESUMEN!B:C""),2,FALSE),""DEFINIR"")"),"DEFINIR")</f>
        <v>DEFINIR</v>
      </c>
      <c r="C345" s="84"/>
      <c r="D345" s="84"/>
      <c r="E345" s="83"/>
      <c r="F345" s="85"/>
      <c r="G345" s="83" t="str">
        <f>IFERROR(__xludf.DUMMYFUNCTION("IF(F345="""",""INCLUIR"",VLOOKUP($F345,IMPORTRANGE(""https://docs.google.com/spreadsheets/d/1vQSgNMJXdrs4S3uLfPKDLLwIaGIMAUdySOJkVaHnDLI/edit?gid=0#gid=0"",""RESUMEN!G:I""),2,0))"),"INCLUIR")</f>
        <v>INCLUIR</v>
      </c>
      <c r="H345" s="86" t="str">
        <f>IFERROR(__xludf.DUMMYFUNCTION("IF(F345="""",""INCLUIR"",VLOOKUP($F345,IMPORTRANGE(""https://docs.google.com/spreadsheets/d/1vQSgNMJXdrs4S3uLfPKDLLwIaGIMAUdySOJkVaHnDLI/edit?gid=0#gid=0"",""RESUMEN!G:I""),3,0))"),"INCLUIR")</f>
        <v>INCLUIR</v>
      </c>
      <c r="I345" s="87" t="str">
        <f t="shared" si="4"/>
        <v>#REF!</v>
      </c>
      <c r="J345" s="87" t="str">
        <f t="shared" si="5"/>
        <v>#REF!</v>
      </c>
      <c r="K345" s="86" t="str">
        <f>IFERROR(__xludf.DUMMYFUNCTION("VLOOKUP($F345,IMPORTRANGE(""https://docs.google.com/spreadsheets/d/1vQSgNMJXdrs4S3uLfPKDLLwIaGIMAUdySOJkVaHnDLI/edit?gid=0#gid=0"",""RESUMEN!G:J""),4,0)"),"#REF!")</f>
        <v>#REF!</v>
      </c>
      <c r="L345" s="88" t="str">
        <f t="shared" si="6"/>
        <v>#REF!</v>
      </c>
      <c r="M345" s="89"/>
      <c r="N345" s="90">
        <f t="shared" si="7"/>
        <v>0</v>
      </c>
      <c r="O345" s="19"/>
      <c r="P345" s="59"/>
      <c r="Q345" s="19"/>
      <c r="R345" s="79"/>
    </row>
    <row r="346" ht="15.75" customHeight="1">
      <c r="A346" s="82"/>
      <c r="B346" s="83" t="str">
        <f>IFERROR(__xludf.DUMMYFUNCTION("IFERROR(VLOOKUP(CONCATENATE(C346,D346,E346,F346,G346,H346),IMPORTRANGE(""https://docs.google.com/spreadsheets/d/1vQSgNMJXdrs4S3uLfPKDLLwIaGIMAUdySOJkVaHnDLI/edit?gid=0#gid=0"",""RESUMEN!B:C""),2,FALSE),""DEFINIR"")"),"DEFINIR")</f>
        <v>DEFINIR</v>
      </c>
      <c r="C346" s="84"/>
      <c r="D346" s="84"/>
      <c r="E346" s="83"/>
      <c r="F346" s="85"/>
      <c r="G346" s="83" t="str">
        <f>IFERROR(__xludf.DUMMYFUNCTION("IF(F346="""",""INCLUIR"",VLOOKUP($F346,IMPORTRANGE(""https://docs.google.com/spreadsheets/d/1vQSgNMJXdrs4S3uLfPKDLLwIaGIMAUdySOJkVaHnDLI/edit?gid=0#gid=0"",""RESUMEN!G:I""),2,0))"),"INCLUIR")</f>
        <v>INCLUIR</v>
      </c>
      <c r="H346" s="86" t="str">
        <f>IFERROR(__xludf.DUMMYFUNCTION("IF(F346="""",""INCLUIR"",VLOOKUP($F346,IMPORTRANGE(""https://docs.google.com/spreadsheets/d/1vQSgNMJXdrs4S3uLfPKDLLwIaGIMAUdySOJkVaHnDLI/edit?gid=0#gid=0"",""RESUMEN!G:I""),3,0))"),"INCLUIR")</f>
        <v>INCLUIR</v>
      </c>
      <c r="I346" s="87" t="str">
        <f t="shared" si="4"/>
        <v>#REF!</v>
      </c>
      <c r="J346" s="87" t="str">
        <f t="shared" si="5"/>
        <v>#REF!</v>
      </c>
      <c r="K346" s="86" t="str">
        <f>IFERROR(__xludf.DUMMYFUNCTION("VLOOKUP($F346,IMPORTRANGE(""https://docs.google.com/spreadsheets/d/1vQSgNMJXdrs4S3uLfPKDLLwIaGIMAUdySOJkVaHnDLI/edit?gid=0#gid=0"",""RESUMEN!G:J""),4,0)"),"#REF!")</f>
        <v>#REF!</v>
      </c>
      <c r="L346" s="88" t="str">
        <f t="shared" si="6"/>
        <v>#REF!</v>
      </c>
      <c r="M346" s="89"/>
      <c r="N346" s="90">
        <f t="shared" si="7"/>
        <v>0</v>
      </c>
      <c r="O346" s="19"/>
      <c r="P346" s="59"/>
      <c r="Q346" s="19"/>
      <c r="R346" s="79"/>
    </row>
    <row r="347" ht="15.75" customHeight="1">
      <c r="A347" s="82"/>
      <c r="B347" s="83" t="str">
        <f>IFERROR(__xludf.DUMMYFUNCTION("IFERROR(VLOOKUP(CONCATENATE(C347,D347,E347,F347,G347,H347),IMPORTRANGE(""https://docs.google.com/spreadsheets/d/1vQSgNMJXdrs4S3uLfPKDLLwIaGIMAUdySOJkVaHnDLI/edit?gid=0#gid=0"",""RESUMEN!B:C""),2,FALSE),""DEFINIR"")"),"DEFINIR")</f>
        <v>DEFINIR</v>
      </c>
      <c r="C347" s="84"/>
      <c r="D347" s="84"/>
      <c r="E347" s="83"/>
      <c r="F347" s="85"/>
      <c r="G347" s="83" t="str">
        <f>IFERROR(__xludf.DUMMYFUNCTION("IF(F347="""",""INCLUIR"",VLOOKUP($F347,IMPORTRANGE(""https://docs.google.com/spreadsheets/d/1vQSgNMJXdrs4S3uLfPKDLLwIaGIMAUdySOJkVaHnDLI/edit?gid=0#gid=0"",""RESUMEN!G:I""),2,0))"),"INCLUIR")</f>
        <v>INCLUIR</v>
      </c>
      <c r="H347" s="86" t="str">
        <f>IFERROR(__xludf.DUMMYFUNCTION("IF(F347="""",""INCLUIR"",VLOOKUP($F347,IMPORTRANGE(""https://docs.google.com/spreadsheets/d/1vQSgNMJXdrs4S3uLfPKDLLwIaGIMAUdySOJkVaHnDLI/edit?gid=0#gid=0"",""RESUMEN!G:I""),3,0))"),"INCLUIR")</f>
        <v>INCLUIR</v>
      </c>
      <c r="I347" s="87" t="str">
        <f t="shared" si="4"/>
        <v>#REF!</v>
      </c>
      <c r="J347" s="87" t="str">
        <f t="shared" si="5"/>
        <v>#REF!</v>
      </c>
      <c r="K347" s="86" t="str">
        <f>IFERROR(__xludf.DUMMYFUNCTION("VLOOKUP($F347,IMPORTRANGE(""https://docs.google.com/spreadsheets/d/1vQSgNMJXdrs4S3uLfPKDLLwIaGIMAUdySOJkVaHnDLI/edit?gid=0#gid=0"",""RESUMEN!G:J""),4,0)"),"#REF!")</f>
        <v>#REF!</v>
      </c>
      <c r="L347" s="88" t="str">
        <f t="shared" si="6"/>
        <v>#REF!</v>
      </c>
      <c r="M347" s="89"/>
      <c r="N347" s="90">
        <f t="shared" si="7"/>
        <v>0</v>
      </c>
      <c r="O347" s="19"/>
      <c r="P347" s="59"/>
      <c r="Q347" s="19"/>
      <c r="R347" s="79"/>
    </row>
    <row r="348" ht="15.75" customHeight="1">
      <c r="A348" s="82"/>
      <c r="B348" s="83" t="str">
        <f>IFERROR(__xludf.DUMMYFUNCTION("IFERROR(VLOOKUP(CONCATENATE(C348,D348,E348,F348,G348,H348),IMPORTRANGE(""https://docs.google.com/spreadsheets/d/1vQSgNMJXdrs4S3uLfPKDLLwIaGIMAUdySOJkVaHnDLI/edit?gid=0#gid=0"",""RESUMEN!B:C""),2,FALSE),""DEFINIR"")"),"DEFINIR")</f>
        <v>DEFINIR</v>
      </c>
      <c r="C348" s="84"/>
      <c r="D348" s="84"/>
      <c r="E348" s="83"/>
      <c r="F348" s="85"/>
      <c r="G348" s="83" t="str">
        <f>IFERROR(__xludf.DUMMYFUNCTION("IF(F348="""",""INCLUIR"",VLOOKUP($F348,IMPORTRANGE(""https://docs.google.com/spreadsheets/d/1vQSgNMJXdrs4S3uLfPKDLLwIaGIMAUdySOJkVaHnDLI/edit?gid=0#gid=0"",""RESUMEN!G:I""),2,0))"),"INCLUIR")</f>
        <v>INCLUIR</v>
      </c>
      <c r="H348" s="86" t="str">
        <f>IFERROR(__xludf.DUMMYFUNCTION("IF(F348="""",""INCLUIR"",VLOOKUP($F348,IMPORTRANGE(""https://docs.google.com/spreadsheets/d/1vQSgNMJXdrs4S3uLfPKDLLwIaGIMAUdySOJkVaHnDLI/edit?gid=0#gid=0"",""RESUMEN!G:I""),3,0))"),"INCLUIR")</f>
        <v>INCLUIR</v>
      </c>
      <c r="I348" s="87" t="str">
        <f t="shared" si="4"/>
        <v>#REF!</v>
      </c>
      <c r="J348" s="87" t="str">
        <f t="shared" si="5"/>
        <v>#REF!</v>
      </c>
      <c r="K348" s="86" t="str">
        <f>IFERROR(__xludf.DUMMYFUNCTION("VLOOKUP($F348,IMPORTRANGE(""https://docs.google.com/spreadsheets/d/1vQSgNMJXdrs4S3uLfPKDLLwIaGIMAUdySOJkVaHnDLI/edit?gid=0#gid=0"",""RESUMEN!G:J""),4,0)"),"#REF!")</f>
        <v>#REF!</v>
      </c>
      <c r="L348" s="88" t="str">
        <f t="shared" si="6"/>
        <v>#REF!</v>
      </c>
      <c r="M348" s="89"/>
      <c r="N348" s="90">
        <f t="shared" si="7"/>
        <v>0</v>
      </c>
      <c r="O348" s="19"/>
      <c r="P348" s="59"/>
      <c r="Q348" s="19"/>
      <c r="R348" s="79"/>
    </row>
    <row r="349" ht="15.75" customHeight="1">
      <c r="A349" s="82"/>
      <c r="B349" s="83" t="str">
        <f>IFERROR(__xludf.DUMMYFUNCTION("IFERROR(VLOOKUP(CONCATENATE(C349,D349,E349,F349,G349,H349),IMPORTRANGE(""https://docs.google.com/spreadsheets/d/1vQSgNMJXdrs4S3uLfPKDLLwIaGIMAUdySOJkVaHnDLI/edit?gid=0#gid=0"",""RESUMEN!B:C""),2,FALSE),""DEFINIR"")"),"DEFINIR")</f>
        <v>DEFINIR</v>
      </c>
      <c r="C349" s="84"/>
      <c r="D349" s="84"/>
      <c r="E349" s="83"/>
      <c r="F349" s="85"/>
      <c r="G349" s="83" t="str">
        <f>IFERROR(__xludf.DUMMYFUNCTION("IF(F349="""",""INCLUIR"",VLOOKUP($F349,IMPORTRANGE(""https://docs.google.com/spreadsheets/d/1vQSgNMJXdrs4S3uLfPKDLLwIaGIMAUdySOJkVaHnDLI/edit?gid=0#gid=0"",""RESUMEN!G:I""),2,0))"),"INCLUIR")</f>
        <v>INCLUIR</v>
      </c>
      <c r="H349" s="86" t="str">
        <f>IFERROR(__xludf.DUMMYFUNCTION("IF(F349="""",""INCLUIR"",VLOOKUP($F349,IMPORTRANGE(""https://docs.google.com/spreadsheets/d/1vQSgNMJXdrs4S3uLfPKDLLwIaGIMAUdySOJkVaHnDLI/edit?gid=0#gid=0"",""RESUMEN!G:I""),3,0))"),"INCLUIR")</f>
        <v>INCLUIR</v>
      </c>
      <c r="I349" s="87" t="str">
        <f t="shared" si="4"/>
        <v>#REF!</v>
      </c>
      <c r="J349" s="87" t="str">
        <f t="shared" si="5"/>
        <v>#REF!</v>
      </c>
      <c r="K349" s="86" t="str">
        <f>IFERROR(__xludf.DUMMYFUNCTION("VLOOKUP($F349,IMPORTRANGE(""https://docs.google.com/spreadsheets/d/1vQSgNMJXdrs4S3uLfPKDLLwIaGIMAUdySOJkVaHnDLI/edit?gid=0#gid=0"",""RESUMEN!G:J""),4,0)"),"#REF!")</f>
        <v>#REF!</v>
      </c>
      <c r="L349" s="88" t="str">
        <f t="shared" si="6"/>
        <v>#REF!</v>
      </c>
      <c r="M349" s="89"/>
      <c r="N349" s="90">
        <f t="shared" si="7"/>
        <v>0</v>
      </c>
      <c r="O349" s="19"/>
      <c r="P349" s="59"/>
      <c r="Q349" s="19"/>
      <c r="R349" s="79"/>
    </row>
    <row r="350" ht="15.75" customHeight="1">
      <c r="A350" s="82"/>
      <c r="B350" s="83" t="str">
        <f>IFERROR(__xludf.DUMMYFUNCTION("IFERROR(VLOOKUP(CONCATENATE(C350,D350,E350,F350,G350,H350),IMPORTRANGE(""https://docs.google.com/spreadsheets/d/1vQSgNMJXdrs4S3uLfPKDLLwIaGIMAUdySOJkVaHnDLI/edit?gid=0#gid=0"",""RESUMEN!B:C""),2,FALSE),""DEFINIR"")"),"DEFINIR")</f>
        <v>DEFINIR</v>
      </c>
      <c r="C350" s="84"/>
      <c r="D350" s="84"/>
      <c r="E350" s="83"/>
      <c r="F350" s="85"/>
      <c r="G350" s="83" t="str">
        <f>IFERROR(__xludf.DUMMYFUNCTION("IF(F350="""",""INCLUIR"",VLOOKUP($F350,IMPORTRANGE(""https://docs.google.com/spreadsheets/d/1vQSgNMJXdrs4S3uLfPKDLLwIaGIMAUdySOJkVaHnDLI/edit?gid=0#gid=0"",""RESUMEN!G:I""),2,0))"),"INCLUIR")</f>
        <v>INCLUIR</v>
      </c>
      <c r="H350" s="86" t="str">
        <f>IFERROR(__xludf.DUMMYFUNCTION("IF(F350="""",""INCLUIR"",VLOOKUP($F350,IMPORTRANGE(""https://docs.google.com/spreadsheets/d/1vQSgNMJXdrs4S3uLfPKDLLwIaGIMAUdySOJkVaHnDLI/edit?gid=0#gid=0"",""RESUMEN!G:I""),3,0))"),"INCLUIR")</f>
        <v>INCLUIR</v>
      </c>
      <c r="I350" s="87" t="str">
        <f t="shared" si="4"/>
        <v>#REF!</v>
      </c>
      <c r="J350" s="87" t="str">
        <f t="shared" si="5"/>
        <v>#REF!</v>
      </c>
      <c r="K350" s="86" t="str">
        <f>IFERROR(__xludf.DUMMYFUNCTION("VLOOKUP($F350,IMPORTRANGE(""https://docs.google.com/spreadsheets/d/1vQSgNMJXdrs4S3uLfPKDLLwIaGIMAUdySOJkVaHnDLI/edit?gid=0#gid=0"",""RESUMEN!G:J""),4,0)"),"#REF!")</f>
        <v>#REF!</v>
      </c>
      <c r="L350" s="88" t="str">
        <f t="shared" si="6"/>
        <v>#REF!</v>
      </c>
      <c r="M350" s="89"/>
      <c r="N350" s="90">
        <f t="shared" si="7"/>
        <v>0</v>
      </c>
      <c r="O350" s="19"/>
      <c r="P350" s="59"/>
      <c r="Q350" s="19"/>
      <c r="R350" s="79"/>
    </row>
    <row r="351" ht="15.75" customHeight="1">
      <c r="A351" s="82"/>
      <c r="B351" s="83" t="str">
        <f>IFERROR(__xludf.DUMMYFUNCTION("IFERROR(VLOOKUP(CONCATENATE(C351,D351,E351,F351,G351,H351),IMPORTRANGE(""https://docs.google.com/spreadsheets/d/1vQSgNMJXdrs4S3uLfPKDLLwIaGIMAUdySOJkVaHnDLI/edit?gid=0#gid=0"",""RESUMEN!B:C""),2,FALSE),""DEFINIR"")"),"DEFINIR")</f>
        <v>DEFINIR</v>
      </c>
      <c r="C351" s="84"/>
      <c r="D351" s="84"/>
      <c r="E351" s="83"/>
      <c r="F351" s="85"/>
      <c r="G351" s="83" t="str">
        <f>IFERROR(__xludf.DUMMYFUNCTION("IF(F351="""",""INCLUIR"",VLOOKUP($F351,IMPORTRANGE(""https://docs.google.com/spreadsheets/d/1vQSgNMJXdrs4S3uLfPKDLLwIaGIMAUdySOJkVaHnDLI/edit?gid=0#gid=0"",""RESUMEN!G:I""),2,0))"),"INCLUIR")</f>
        <v>INCLUIR</v>
      </c>
      <c r="H351" s="86" t="str">
        <f>IFERROR(__xludf.DUMMYFUNCTION("IF(F351="""",""INCLUIR"",VLOOKUP($F351,IMPORTRANGE(""https://docs.google.com/spreadsheets/d/1vQSgNMJXdrs4S3uLfPKDLLwIaGIMAUdySOJkVaHnDLI/edit?gid=0#gid=0"",""RESUMEN!G:I""),3,0))"),"INCLUIR")</f>
        <v>INCLUIR</v>
      </c>
      <c r="I351" s="87" t="str">
        <f t="shared" si="4"/>
        <v>#REF!</v>
      </c>
      <c r="J351" s="87" t="str">
        <f t="shared" si="5"/>
        <v>#REF!</v>
      </c>
      <c r="K351" s="86" t="str">
        <f>IFERROR(__xludf.DUMMYFUNCTION("VLOOKUP($F351,IMPORTRANGE(""https://docs.google.com/spreadsheets/d/1vQSgNMJXdrs4S3uLfPKDLLwIaGIMAUdySOJkVaHnDLI/edit?gid=0#gid=0"",""RESUMEN!G:J""),4,0)"),"#REF!")</f>
        <v>#REF!</v>
      </c>
      <c r="L351" s="88" t="str">
        <f t="shared" si="6"/>
        <v>#REF!</v>
      </c>
      <c r="M351" s="89"/>
      <c r="N351" s="90">
        <f t="shared" si="7"/>
        <v>0</v>
      </c>
      <c r="O351" s="19"/>
      <c r="P351" s="59"/>
      <c r="Q351" s="19"/>
      <c r="R351" s="79"/>
    </row>
    <row r="352" ht="15.75" customHeight="1">
      <c r="A352" s="82"/>
      <c r="B352" s="83" t="str">
        <f>IFERROR(__xludf.DUMMYFUNCTION("IFERROR(VLOOKUP(CONCATENATE(C352,D352,E352,F352,G352,H352),IMPORTRANGE(""https://docs.google.com/spreadsheets/d/1vQSgNMJXdrs4S3uLfPKDLLwIaGIMAUdySOJkVaHnDLI/edit?gid=0#gid=0"",""RESUMEN!B:C""),2,FALSE),""DEFINIR"")"),"DEFINIR")</f>
        <v>DEFINIR</v>
      </c>
      <c r="C352" s="84"/>
      <c r="D352" s="84"/>
      <c r="E352" s="83"/>
      <c r="F352" s="85"/>
      <c r="G352" s="83" t="str">
        <f>IFERROR(__xludf.DUMMYFUNCTION("IF(F352="""",""INCLUIR"",VLOOKUP($F352,IMPORTRANGE(""https://docs.google.com/spreadsheets/d/1vQSgNMJXdrs4S3uLfPKDLLwIaGIMAUdySOJkVaHnDLI/edit?gid=0#gid=0"",""RESUMEN!G:I""),2,0))"),"INCLUIR")</f>
        <v>INCLUIR</v>
      </c>
      <c r="H352" s="86" t="str">
        <f>IFERROR(__xludf.DUMMYFUNCTION("IF(F352="""",""INCLUIR"",VLOOKUP($F352,IMPORTRANGE(""https://docs.google.com/spreadsheets/d/1vQSgNMJXdrs4S3uLfPKDLLwIaGIMAUdySOJkVaHnDLI/edit?gid=0#gid=0"",""RESUMEN!G:I""),3,0))"),"INCLUIR")</f>
        <v>INCLUIR</v>
      </c>
      <c r="I352" s="87" t="str">
        <f t="shared" si="4"/>
        <v>#REF!</v>
      </c>
      <c r="J352" s="87" t="str">
        <f t="shared" si="5"/>
        <v>#REF!</v>
      </c>
      <c r="K352" s="86" t="str">
        <f>IFERROR(__xludf.DUMMYFUNCTION("VLOOKUP($F352,IMPORTRANGE(""https://docs.google.com/spreadsheets/d/1vQSgNMJXdrs4S3uLfPKDLLwIaGIMAUdySOJkVaHnDLI/edit?gid=0#gid=0"",""RESUMEN!G:J""),4,0)"),"#REF!")</f>
        <v>#REF!</v>
      </c>
      <c r="L352" s="88" t="str">
        <f t="shared" si="6"/>
        <v>#REF!</v>
      </c>
      <c r="M352" s="89"/>
      <c r="N352" s="90">
        <f t="shared" si="7"/>
        <v>0</v>
      </c>
      <c r="O352" s="19"/>
      <c r="P352" s="59"/>
      <c r="Q352" s="19"/>
      <c r="R352" s="79"/>
    </row>
    <row r="353" ht="15.75" customHeight="1">
      <c r="A353" s="82"/>
      <c r="B353" s="83" t="str">
        <f>IFERROR(__xludf.DUMMYFUNCTION("IFERROR(VLOOKUP(CONCATENATE(C353,D353,E353,F353,G353,H353),IMPORTRANGE(""https://docs.google.com/spreadsheets/d/1vQSgNMJXdrs4S3uLfPKDLLwIaGIMAUdySOJkVaHnDLI/edit?gid=0#gid=0"",""RESUMEN!B:C""),2,FALSE),""DEFINIR"")"),"DEFINIR")</f>
        <v>DEFINIR</v>
      </c>
      <c r="C353" s="84"/>
      <c r="D353" s="84"/>
      <c r="E353" s="83"/>
      <c r="F353" s="85"/>
      <c r="G353" s="83" t="str">
        <f>IFERROR(__xludf.DUMMYFUNCTION("IF(F353="""",""INCLUIR"",VLOOKUP($F353,IMPORTRANGE(""https://docs.google.com/spreadsheets/d/1vQSgNMJXdrs4S3uLfPKDLLwIaGIMAUdySOJkVaHnDLI/edit?gid=0#gid=0"",""RESUMEN!G:I""),2,0))"),"INCLUIR")</f>
        <v>INCLUIR</v>
      </c>
      <c r="H353" s="86" t="str">
        <f>IFERROR(__xludf.DUMMYFUNCTION("IF(F353="""",""INCLUIR"",VLOOKUP($F353,IMPORTRANGE(""https://docs.google.com/spreadsheets/d/1vQSgNMJXdrs4S3uLfPKDLLwIaGIMAUdySOJkVaHnDLI/edit?gid=0#gid=0"",""RESUMEN!G:I""),3,0))"),"INCLUIR")</f>
        <v>INCLUIR</v>
      </c>
      <c r="I353" s="87" t="str">
        <f t="shared" si="4"/>
        <v>#REF!</v>
      </c>
      <c r="J353" s="87" t="str">
        <f t="shared" si="5"/>
        <v>#REF!</v>
      </c>
      <c r="K353" s="86" t="str">
        <f>IFERROR(__xludf.DUMMYFUNCTION("VLOOKUP($F353,IMPORTRANGE(""https://docs.google.com/spreadsheets/d/1vQSgNMJXdrs4S3uLfPKDLLwIaGIMAUdySOJkVaHnDLI/edit?gid=0#gid=0"",""RESUMEN!G:J""),4,0)"),"#REF!")</f>
        <v>#REF!</v>
      </c>
      <c r="L353" s="88" t="str">
        <f t="shared" si="6"/>
        <v>#REF!</v>
      </c>
      <c r="M353" s="89"/>
      <c r="N353" s="90">
        <f t="shared" si="7"/>
        <v>0</v>
      </c>
      <c r="O353" s="19"/>
      <c r="P353" s="59"/>
      <c r="Q353" s="19"/>
      <c r="R353" s="79"/>
    </row>
    <row r="354" ht="15.75" customHeight="1">
      <c r="A354" s="82"/>
      <c r="B354" s="83" t="str">
        <f>IFERROR(__xludf.DUMMYFUNCTION("IFERROR(VLOOKUP(CONCATENATE(C354,D354,E354,F354,G354,H354),IMPORTRANGE(""https://docs.google.com/spreadsheets/d/1vQSgNMJXdrs4S3uLfPKDLLwIaGIMAUdySOJkVaHnDLI/edit?gid=0#gid=0"",""RESUMEN!B:C""),2,FALSE),""DEFINIR"")"),"DEFINIR")</f>
        <v>DEFINIR</v>
      </c>
      <c r="C354" s="84"/>
      <c r="D354" s="84"/>
      <c r="E354" s="83"/>
      <c r="F354" s="85"/>
      <c r="G354" s="83" t="str">
        <f>IFERROR(__xludf.DUMMYFUNCTION("IF(F354="""",""INCLUIR"",VLOOKUP($F354,IMPORTRANGE(""https://docs.google.com/spreadsheets/d/1vQSgNMJXdrs4S3uLfPKDLLwIaGIMAUdySOJkVaHnDLI/edit?gid=0#gid=0"",""RESUMEN!G:I""),2,0))"),"INCLUIR")</f>
        <v>INCLUIR</v>
      </c>
      <c r="H354" s="86" t="str">
        <f>IFERROR(__xludf.DUMMYFUNCTION("IF(F354="""",""INCLUIR"",VLOOKUP($F354,IMPORTRANGE(""https://docs.google.com/spreadsheets/d/1vQSgNMJXdrs4S3uLfPKDLLwIaGIMAUdySOJkVaHnDLI/edit?gid=0#gid=0"",""RESUMEN!G:I""),3,0))"),"INCLUIR")</f>
        <v>INCLUIR</v>
      </c>
      <c r="I354" s="87" t="str">
        <f t="shared" si="4"/>
        <v>#REF!</v>
      </c>
      <c r="J354" s="87" t="str">
        <f t="shared" si="5"/>
        <v>#REF!</v>
      </c>
      <c r="K354" s="86" t="str">
        <f>IFERROR(__xludf.DUMMYFUNCTION("VLOOKUP($F354,IMPORTRANGE(""https://docs.google.com/spreadsheets/d/1vQSgNMJXdrs4S3uLfPKDLLwIaGIMAUdySOJkVaHnDLI/edit?gid=0#gid=0"",""RESUMEN!G:J""),4,0)"),"#REF!")</f>
        <v>#REF!</v>
      </c>
      <c r="L354" s="88" t="str">
        <f t="shared" si="6"/>
        <v>#REF!</v>
      </c>
      <c r="M354" s="89"/>
      <c r="N354" s="90">
        <f t="shared" si="7"/>
        <v>0</v>
      </c>
      <c r="O354" s="19"/>
      <c r="P354" s="59"/>
      <c r="Q354" s="19"/>
      <c r="R354" s="79"/>
    </row>
    <row r="355" ht="15.75" customHeight="1">
      <c r="A355" s="82"/>
      <c r="B355" s="83" t="str">
        <f>IFERROR(__xludf.DUMMYFUNCTION("IFERROR(VLOOKUP(CONCATENATE(C355,D355,E355,F355,G355,H355),IMPORTRANGE(""https://docs.google.com/spreadsheets/d/1vQSgNMJXdrs4S3uLfPKDLLwIaGIMAUdySOJkVaHnDLI/edit?gid=0#gid=0"",""RESUMEN!B:C""),2,FALSE),""DEFINIR"")"),"DEFINIR")</f>
        <v>DEFINIR</v>
      </c>
      <c r="C355" s="84"/>
      <c r="D355" s="84"/>
      <c r="E355" s="83"/>
      <c r="F355" s="85"/>
      <c r="G355" s="83" t="str">
        <f>IFERROR(__xludf.DUMMYFUNCTION("IF(F355="""",""INCLUIR"",VLOOKUP($F355,IMPORTRANGE(""https://docs.google.com/spreadsheets/d/1vQSgNMJXdrs4S3uLfPKDLLwIaGIMAUdySOJkVaHnDLI/edit?gid=0#gid=0"",""RESUMEN!G:I""),2,0))"),"INCLUIR")</f>
        <v>INCLUIR</v>
      </c>
      <c r="H355" s="86" t="str">
        <f>IFERROR(__xludf.DUMMYFUNCTION("IF(F355="""",""INCLUIR"",VLOOKUP($F355,IMPORTRANGE(""https://docs.google.com/spreadsheets/d/1vQSgNMJXdrs4S3uLfPKDLLwIaGIMAUdySOJkVaHnDLI/edit?gid=0#gid=0"",""RESUMEN!G:I""),3,0))"),"INCLUIR")</f>
        <v>INCLUIR</v>
      </c>
      <c r="I355" s="87" t="str">
        <f t="shared" si="4"/>
        <v>#REF!</v>
      </c>
      <c r="J355" s="87" t="str">
        <f t="shared" si="5"/>
        <v>#REF!</v>
      </c>
      <c r="K355" s="86" t="str">
        <f>IFERROR(__xludf.DUMMYFUNCTION("VLOOKUP($F355,IMPORTRANGE(""https://docs.google.com/spreadsheets/d/1vQSgNMJXdrs4S3uLfPKDLLwIaGIMAUdySOJkVaHnDLI/edit?gid=0#gid=0"",""RESUMEN!G:J""),4,0)"),"#REF!")</f>
        <v>#REF!</v>
      </c>
      <c r="L355" s="88" t="str">
        <f t="shared" si="6"/>
        <v>#REF!</v>
      </c>
      <c r="M355" s="89"/>
      <c r="N355" s="90">
        <f t="shared" si="7"/>
        <v>0</v>
      </c>
      <c r="O355" s="19"/>
      <c r="P355" s="59"/>
      <c r="Q355" s="19"/>
      <c r="R355" s="79"/>
    </row>
    <row r="356" ht="15.75" customHeight="1">
      <c r="A356" s="82"/>
      <c r="B356" s="83" t="str">
        <f>IFERROR(__xludf.DUMMYFUNCTION("IFERROR(VLOOKUP(CONCATENATE(C356,D356,E356,F356,G356,H356),IMPORTRANGE(""https://docs.google.com/spreadsheets/d/1vQSgNMJXdrs4S3uLfPKDLLwIaGIMAUdySOJkVaHnDLI/edit?gid=0#gid=0"",""RESUMEN!B:C""),2,FALSE),""DEFINIR"")"),"DEFINIR")</f>
        <v>DEFINIR</v>
      </c>
      <c r="C356" s="84"/>
      <c r="D356" s="84"/>
      <c r="E356" s="83"/>
      <c r="F356" s="85"/>
      <c r="G356" s="83" t="str">
        <f>IFERROR(__xludf.DUMMYFUNCTION("IF(F356="""",""INCLUIR"",VLOOKUP($F356,IMPORTRANGE(""https://docs.google.com/spreadsheets/d/1vQSgNMJXdrs4S3uLfPKDLLwIaGIMAUdySOJkVaHnDLI/edit?gid=0#gid=0"",""RESUMEN!G:I""),2,0))"),"INCLUIR")</f>
        <v>INCLUIR</v>
      </c>
      <c r="H356" s="86" t="str">
        <f>IFERROR(__xludf.DUMMYFUNCTION("IF(F356="""",""INCLUIR"",VLOOKUP($F356,IMPORTRANGE(""https://docs.google.com/spreadsheets/d/1vQSgNMJXdrs4S3uLfPKDLLwIaGIMAUdySOJkVaHnDLI/edit?gid=0#gid=0"",""RESUMEN!G:I""),3,0))"),"INCLUIR")</f>
        <v>INCLUIR</v>
      </c>
      <c r="I356" s="87" t="str">
        <f t="shared" si="4"/>
        <v>#REF!</v>
      </c>
      <c r="J356" s="87" t="str">
        <f t="shared" si="5"/>
        <v>#REF!</v>
      </c>
      <c r="K356" s="86" t="str">
        <f>IFERROR(__xludf.DUMMYFUNCTION("VLOOKUP($F356,IMPORTRANGE(""https://docs.google.com/spreadsheets/d/1vQSgNMJXdrs4S3uLfPKDLLwIaGIMAUdySOJkVaHnDLI/edit?gid=0#gid=0"",""RESUMEN!G:J""),4,0)"),"#REF!")</f>
        <v>#REF!</v>
      </c>
      <c r="L356" s="88" t="str">
        <f t="shared" si="6"/>
        <v>#REF!</v>
      </c>
      <c r="M356" s="89"/>
      <c r="N356" s="90">
        <f t="shared" si="7"/>
        <v>0</v>
      </c>
      <c r="O356" s="19"/>
      <c r="P356" s="59"/>
      <c r="Q356" s="19"/>
      <c r="R356" s="79"/>
    </row>
    <row r="357" ht="15.75" customHeight="1">
      <c r="A357" s="82"/>
      <c r="B357" s="83" t="str">
        <f>IFERROR(__xludf.DUMMYFUNCTION("IFERROR(VLOOKUP(CONCATENATE(C357,D357,E357,F357,G357,H357),IMPORTRANGE(""https://docs.google.com/spreadsheets/d/1vQSgNMJXdrs4S3uLfPKDLLwIaGIMAUdySOJkVaHnDLI/edit?gid=0#gid=0"",""RESUMEN!B:C""),2,FALSE),""DEFINIR"")"),"DEFINIR")</f>
        <v>DEFINIR</v>
      </c>
      <c r="C357" s="84"/>
      <c r="D357" s="84"/>
      <c r="E357" s="83"/>
      <c r="F357" s="85"/>
      <c r="G357" s="83" t="str">
        <f>IFERROR(__xludf.DUMMYFUNCTION("IF(F357="""",""INCLUIR"",VLOOKUP($F357,IMPORTRANGE(""https://docs.google.com/spreadsheets/d/1vQSgNMJXdrs4S3uLfPKDLLwIaGIMAUdySOJkVaHnDLI/edit?gid=0#gid=0"",""RESUMEN!G:I""),2,0))"),"INCLUIR")</f>
        <v>INCLUIR</v>
      </c>
      <c r="H357" s="86" t="str">
        <f>IFERROR(__xludf.DUMMYFUNCTION("IF(F357="""",""INCLUIR"",VLOOKUP($F357,IMPORTRANGE(""https://docs.google.com/spreadsheets/d/1vQSgNMJXdrs4S3uLfPKDLLwIaGIMAUdySOJkVaHnDLI/edit?gid=0#gid=0"",""RESUMEN!G:I""),3,0))"),"INCLUIR")</f>
        <v>INCLUIR</v>
      </c>
      <c r="I357" s="87" t="str">
        <f t="shared" si="4"/>
        <v>#REF!</v>
      </c>
      <c r="J357" s="87" t="str">
        <f t="shared" si="5"/>
        <v>#REF!</v>
      </c>
      <c r="K357" s="86" t="str">
        <f>IFERROR(__xludf.DUMMYFUNCTION("VLOOKUP($F357,IMPORTRANGE(""https://docs.google.com/spreadsheets/d/1vQSgNMJXdrs4S3uLfPKDLLwIaGIMAUdySOJkVaHnDLI/edit?gid=0#gid=0"",""RESUMEN!G:J""),4,0)"),"#REF!")</f>
        <v>#REF!</v>
      </c>
      <c r="L357" s="88" t="str">
        <f t="shared" si="6"/>
        <v>#REF!</v>
      </c>
      <c r="M357" s="89"/>
      <c r="N357" s="90">
        <f t="shared" si="7"/>
        <v>0</v>
      </c>
      <c r="O357" s="19"/>
      <c r="P357" s="59"/>
      <c r="Q357" s="19"/>
      <c r="R357" s="79"/>
    </row>
    <row r="358" ht="15.75" customHeight="1">
      <c r="A358" s="82"/>
      <c r="B358" s="83" t="str">
        <f>IFERROR(__xludf.DUMMYFUNCTION("IFERROR(VLOOKUP(CONCATENATE(C358,D358,E358,F358,G358,H358),IMPORTRANGE(""https://docs.google.com/spreadsheets/d/1vQSgNMJXdrs4S3uLfPKDLLwIaGIMAUdySOJkVaHnDLI/edit?gid=0#gid=0"",""RESUMEN!B:C""),2,FALSE),""DEFINIR"")"),"DEFINIR")</f>
        <v>DEFINIR</v>
      </c>
      <c r="C358" s="84"/>
      <c r="D358" s="84"/>
      <c r="E358" s="83"/>
      <c r="F358" s="85"/>
      <c r="G358" s="83" t="str">
        <f>IFERROR(__xludf.DUMMYFUNCTION("IF(F358="""",""INCLUIR"",VLOOKUP($F358,IMPORTRANGE(""https://docs.google.com/spreadsheets/d/1vQSgNMJXdrs4S3uLfPKDLLwIaGIMAUdySOJkVaHnDLI/edit?gid=0#gid=0"",""RESUMEN!G:I""),2,0))"),"INCLUIR")</f>
        <v>INCLUIR</v>
      </c>
      <c r="H358" s="86" t="str">
        <f>IFERROR(__xludf.DUMMYFUNCTION("IF(F358="""",""INCLUIR"",VLOOKUP($F358,IMPORTRANGE(""https://docs.google.com/spreadsheets/d/1vQSgNMJXdrs4S3uLfPKDLLwIaGIMAUdySOJkVaHnDLI/edit?gid=0#gid=0"",""RESUMEN!G:I""),3,0))"),"INCLUIR")</f>
        <v>INCLUIR</v>
      </c>
      <c r="I358" s="87" t="str">
        <f t="shared" si="4"/>
        <v>#REF!</v>
      </c>
      <c r="J358" s="87" t="str">
        <f t="shared" si="5"/>
        <v>#REF!</v>
      </c>
      <c r="K358" s="86" t="str">
        <f>IFERROR(__xludf.DUMMYFUNCTION("VLOOKUP($F358,IMPORTRANGE(""https://docs.google.com/spreadsheets/d/1vQSgNMJXdrs4S3uLfPKDLLwIaGIMAUdySOJkVaHnDLI/edit?gid=0#gid=0"",""RESUMEN!G:J""),4,0)"),"#REF!")</f>
        <v>#REF!</v>
      </c>
      <c r="L358" s="88" t="str">
        <f t="shared" si="6"/>
        <v>#REF!</v>
      </c>
      <c r="M358" s="89"/>
      <c r="N358" s="90">
        <f t="shared" si="7"/>
        <v>0</v>
      </c>
      <c r="O358" s="19"/>
      <c r="P358" s="59"/>
      <c r="Q358" s="19"/>
      <c r="R358" s="79"/>
    </row>
    <row r="359" ht="15.75" customHeight="1">
      <c r="A359" s="82"/>
      <c r="B359" s="83" t="str">
        <f>IFERROR(__xludf.DUMMYFUNCTION("IFERROR(VLOOKUP(CONCATENATE(C359,D359,E359,F359,G359,H359),IMPORTRANGE(""https://docs.google.com/spreadsheets/d/1vQSgNMJXdrs4S3uLfPKDLLwIaGIMAUdySOJkVaHnDLI/edit?gid=0#gid=0"",""RESUMEN!B:C""),2,FALSE),""DEFINIR"")"),"DEFINIR")</f>
        <v>DEFINIR</v>
      </c>
      <c r="C359" s="84"/>
      <c r="D359" s="84"/>
      <c r="E359" s="83"/>
      <c r="F359" s="85"/>
      <c r="G359" s="83" t="str">
        <f>IFERROR(__xludf.DUMMYFUNCTION("IF(F359="""",""INCLUIR"",VLOOKUP($F359,IMPORTRANGE(""https://docs.google.com/spreadsheets/d/1vQSgNMJXdrs4S3uLfPKDLLwIaGIMAUdySOJkVaHnDLI/edit?gid=0#gid=0"",""RESUMEN!G:I""),2,0))"),"INCLUIR")</f>
        <v>INCLUIR</v>
      </c>
      <c r="H359" s="86" t="str">
        <f>IFERROR(__xludf.DUMMYFUNCTION("IF(F359="""",""INCLUIR"",VLOOKUP($F359,IMPORTRANGE(""https://docs.google.com/spreadsheets/d/1vQSgNMJXdrs4S3uLfPKDLLwIaGIMAUdySOJkVaHnDLI/edit?gid=0#gid=0"",""RESUMEN!G:I""),3,0))"),"INCLUIR")</f>
        <v>INCLUIR</v>
      </c>
      <c r="I359" s="87" t="str">
        <f t="shared" si="4"/>
        <v>#REF!</v>
      </c>
      <c r="J359" s="87" t="str">
        <f t="shared" si="5"/>
        <v>#REF!</v>
      </c>
      <c r="K359" s="86" t="str">
        <f>IFERROR(__xludf.DUMMYFUNCTION("VLOOKUP($F359,IMPORTRANGE(""https://docs.google.com/spreadsheets/d/1vQSgNMJXdrs4S3uLfPKDLLwIaGIMAUdySOJkVaHnDLI/edit?gid=0#gid=0"",""RESUMEN!G:J""),4,0)"),"#REF!")</f>
        <v>#REF!</v>
      </c>
      <c r="L359" s="88" t="str">
        <f t="shared" si="6"/>
        <v>#REF!</v>
      </c>
      <c r="M359" s="89"/>
      <c r="N359" s="90">
        <f t="shared" si="7"/>
        <v>0</v>
      </c>
      <c r="O359" s="19"/>
      <c r="P359" s="59"/>
      <c r="Q359" s="19"/>
      <c r="R359" s="79"/>
    </row>
    <row r="360" ht="15.75" customHeight="1">
      <c r="A360" s="82"/>
      <c r="B360" s="83" t="str">
        <f>IFERROR(__xludf.DUMMYFUNCTION("IFERROR(VLOOKUP(CONCATENATE(C360,D360,E360,F360,G360,H360),IMPORTRANGE(""https://docs.google.com/spreadsheets/d/1vQSgNMJXdrs4S3uLfPKDLLwIaGIMAUdySOJkVaHnDLI/edit?gid=0#gid=0"",""RESUMEN!B:C""),2,FALSE),""DEFINIR"")"),"DEFINIR")</f>
        <v>DEFINIR</v>
      </c>
      <c r="C360" s="84"/>
      <c r="D360" s="84"/>
      <c r="E360" s="83"/>
      <c r="F360" s="85"/>
      <c r="G360" s="83" t="str">
        <f>IFERROR(__xludf.DUMMYFUNCTION("IF(F360="""",""INCLUIR"",VLOOKUP($F360,IMPORTRANGE(""https://docs.google.com/spreadsheets/d/1vQSgNMJXdrs4S3uLfPKDLLwIaGIMAUdySOJkVaHnDLI/edit?gid=0#gid=0"",""RESUMEN!G:I""),2,0))"),"INCLUIR")</f>
        <v>INCLUIR</v>
      </c>
      <c r="H360" s="86" t="str">
        <f>IFERROR(__xludf.DUMMYFUNCTION("IF(F360="""",""INCLUIR"",VLOOKUP($F360,IMPORTRANGE(""https://docs.google.com/spreadsheets/d/1vQSgNMJXdrs4S3uLfPKDLLwIaGIMAUdySOJkVaHnDLI/edit?gid=0#gid=0"",""RESUMEN!G:I""),3,0))"),"INCLUIR")</f>
        <v>INCLUIR</v>
      </c>
      <c r="I360" s="87" t="str">
        <f t="shared" si="4"/>
        <v>#REF!</v>
      </c>
      <c r="J360" s="87" t="str">
        <f t="shared" si="5"/>
        <v>#REF!</v>
      </c>
      <c r="K360" s="86" t="str">
        <f>IFERROR(__xludf.DUMMYFUNCTION("VLOOKUP($F360,IMPORTRANGE(""https://docs.google.com/spreadsheets/d/1vQSgNMJXdrs4S3uLfPKDLLwIaGIMAUdySOJkVaHnDLI/edit?gid=0#gid=0"",""RESUMEN!G:J""),4,0)"),"#REF!")</f>
        <v>#REF!</v>
      </c>
      <c r="L360" s="88" t="str">
        <f t="shared" si="6"/>
        <v>#REF!</v>
      </c>
      <c r="M360" s="89"/>
      <c r="N360" s="90">
        <f t="shared" si="7"/>
        <v>0</v>
      </c>
      <c r="O360" s="19"/>
      <c r="P360" s="59"/>
      <c r="Q360" s="19"/>
      <c r="R360" s="79"/>
    </row>
    <row r="361" ht="15.75" customHeight="1">
      <c r="A361" s="82"/>
      <c r="B361" s="83" t="str">
        <f>IFERROR(__xludf.DUMMYFUNCTION("IFERROR(VLOOKUP(CONCATENATE(C361,D361,E361,F361,G361,H361),IMPORTRANGE(""https://docs.google.com/spreadsheets/d/1vQSgNMJXdrs4S3uLfPKDLLwIaGIMAUdySOJkVaHnDLI/edit?gid=0#gid=0"",""RESUMEN!B:C""),2,FALSE),""DEFINIR"")"),"DEFINIR")</f>
        <v>DEFINIR</v>
      </c>
      <c r="C361" s="84"/>
      <c r="D361" s="84"/>
      <c r="E361" s="83"/>
      <c r="F361" s="85"/>
      <c r="G361" s="83" t="str">
        <f>IFERROR(__xludf.DUMMYFUNCTION("IF(F361="""",""INCLUIR"",VLOOKUP($F361,IMPORTRANGE(""https://docs.google.com/spreadsheets/d/1vQSgNMJXdrs4S3uLfPKDLLwIaGIMAUdySOJkVaHnDLI/edit?gid=0#gid=0"",""RESUMEN!G:I""),2,0))"),"INCLUIR")</f>
        <v>INCLUIR</v>
      </c>
      <c r="H361" s="86" t="str">
        <f>IFERROR(__xludf.DUMMYFUNCTION("IF(F361="""",""INCLUIR"",VLOOKUP($F361,IMPORTRANGE(""https://docs.google.com/spreadsheets/d/1vQSgNMJXdrs4S3uLfPKDLLwIaGIMAUdySOJkVaHnDLI/edit?gid=0#gid=0"",""RESUMEN!G:I""),3,0))"),"INCLUIR")</f>
        <v>INCLUIR</v>
      </c>
      <c r="I361" s="87" t="str">
        <f t="shared" si="4"/>
        <v>#REF!</v>
      </c>
      <c r="J361" s="87" t="str">
        <f t="shared" si="5"/>
        <v>#REF!</v>
      </c>
      <c r="K361" s="86" t="str">
        <f>IFERROR(__xludf.DUMMYFUNCTION("VLOOKUP($F361,IMPORTRANGE(""https://docs.google.com/spreadsheets/d/1vQSgNMJXdrs4S3uLfPKDLLwIaGIMAUdySOJkVaHnDLI/edit?gid=0#gid=0"",""RESUMEN!G:J""),4,0)"),"#REF!")</f>
        <v>#REF!</v>
      </c>
      <c r="L361" s="88" t="str">
        <f t="shared" si="6"/>
        <v>#REF!</v>
      </c>
      <c r="M361" s="89"/>
      <c r="N361" s="90">
        <f t="shared" si="7"/>
        <v>0</v>
      </c>
      <c r="O361" s="19"/>
      <c r="P361" s="59"/>
      <c r="Q361" s="19"/>
      <c r="R361" s="79"/>
    </row>
    <row r="362" ht="15.75" customHeight="1">
      <c r="A362" s="82"/>
      <c r="B362" s="83" t="str">
        <f>IFERROR(__xludf.DUMMYFUNCTION("IFERROR(VLOOKUP(CONCATENATE(C362,D362,E362,F362,G362,H362),IMPORTRANGE(""https://docs.google.com/spreadsheets/d/1vQSgNMJXdrs4S3uLfPKDLLwIaGIMAUdySOJkVaHnDLI/edit?gid=0#gid=0"",""RESUMEN!B:C""),2,FALSE),""DEFINIR"")"),"DEFINIR")</f>
        <v>DEFINIR</v>
      </c>
      <c r="C362" s="84"/>
      <c r="D362" s="84"/>
      <c r="E362" s="83"/>
      <c r="F362" s="85"/>
      <c r="G362" s="83" t="str">
        <f>IFERROR(__xludf.DUMMYFUNCTION("IF(F362="""",""INCLUIR"",VLOOKUP($F362,IMPORTRANGE(""https://docs.google.com/spreadsheets/d/1vQSgNMJXdrs4S3uLfPKDLLwIaGIMAUdySOJkVaHnDLI/edit?gid=0#gid=0"",""RESUMEN!G:I""),2,0))"),"INCLUIR")</f>
        <v>INCLUIR</v>
      </c>
      <c r="H362" s="86" t="str">
        <f>IFERROR(__xludf.DUMMYFUNCTION("IF(F362="""",""INCLUIR"",VLOOKUP($F362,IMPORTRANGE(""https://docs.google.com/spreadsheets/d/1vQSgNMJXdrs4S3uLfPKDLLwIaGIMAUdySOJkVaHnDLI/edit?gid=0#gid=0"",""RESUMEN!G:I""),3,0))"),"INCLUIR")</f>
        <v>INCLUIR</v>
      </c>
      <c r="I362" s="87" t="str">
        <f t="shared" si="4"/>
        <v>#REF!</v>
      </c>
      <c r="J362" s="87" t="str">
        <f t="shared" si="5"/>
        <v>#REF!</v>
      </c>
      <c r="K362" s="86" t="str">
        <f>IFERROR(__xludf.DUMMYFUNCTION("VLOOKUP($F362,IMPORTRANGE(""https://docs.google.com/spreadsheets/d/1vQSgNMJXdrs4S3uLfPKDLLwIaGIMAUdySOJkVaHnDLI/edit?gid=0#gid=0"",""RESUMEN!G:J""),4,0)"),"#REF!")</f>
        <v>#REF!</v>
      </c>
      <c r="L362" s="88" t="str">
        <f t="shared" si="6"/>
        <v>#REF!</v>
      </c>
      <c r="M362" s="89"/>
      <c r="N362" s="90">
        <f t="shared" si="7"/>
        <v>0</v>
      </c>
      <c r="O362" s="19"/>
      <c r="P362" s="59"/>
      <c r="Q362" s="19"/>
      <c r="R362" s="79"/>
    </row>
    <row r="363" ht="15.75" customHeight="1">
      <c r="A363" s="82"/>
      <c r="B363" s="83" t="str">
        <f>IFERROR(__xludf.DUMMYFUNCTION("IFERROR(VLOOKUP(CONCATENATE(C363,D363,E363,F363,G363,H363),IMPORTRANGE(""https://docs.google.com/spreadsheets/d/1vQSgNMJXdrs4S3uLfPKDLLwIaGIMAUdySOJkVaHnDLI/edit?gid=0#gid=0"",""RESUMEN!B:C""),2,FALSE),""DEFINIR"")"),"DEFINIR")</f>
        <v>DEFINIR</v>
      </c>
      <c r="C363" s="84"/>
      <c r="D363" s="84"/>
      <c r="E363" s="83"/>
      <c r="F363" s="85"/>
      <c r="G363" s="83" t="str">
        <f>IFERROR(__xludf.DUMMYFUNCTION("IF(F363="""",""INCLUIR"",VLOOKUP($F363,IMPORTRANGE(""https://docs.google.com/spreadsheets/d/1vQSgNMJXdrs4S3uLfPKDLLwIaGIMAUdySOJkVaHnDLI/edit?gid=0#gid=0"",""RESUMEN!G:I""),2,0))"),"INCLUIR")</f>
        <v>INCLUIR</v>
      </c>
      <c r="H363" s="86" t="str">
        <f>IFERROR(__xludf.DUMMYFUNCTION("IF(F363="""",""INCLUIR"",VLOOKUP($F363,IMPORTRANGE(""https://docs.google.com/spreadsheets/d/1vQSgNMJXdrs4S3uLfPKDLLwIaGIMAUdySOJkVaHnDLI/edit?gid=0#gid=0"",""RESUMEN!G:I""),3,0))"),"INCLUIR")</f>
        <v>INCLUIR</v>
      </c>
      <c r="I363" s="87" t="str">
        <f t="shared" si="4"/>
        <v>#REF!</v>
      </c>
      <c r="J363" s="87" t="str">
        <f t="shared" si="5"/>
        <v>#REF!</v>
      </c>
      <c r="K363" s="86" t="str">
        <f>IFERROR(__xludf.DUMMYFUNCTION("VLOOKUP($F363,IMPORTRANGE(""https://docs.google.com/spreadsheets/d/1vQSgNMJXdrs4S3uLfPKDLLwIaGIMAUdySOJkVaHnDLI/edit?gid=0#gid=0"",""RESUMEN!G:J""),4,0)"),"#REF!")</f>
        <v>#REF!</v>
      </c>
      <c r="L363" s="88" t="str">
        <f t="shared" si="6"/>
        <v>#REF!</v>
      </c>
      <c r="M363" s="89"/>
      <c r="N363" s="90">
        <f t="shared" si="7"/>
        <v>0</v>
      </c>
      <c r="O363" s="19"/>
      <c r="P363" s="59"/>
      <c r="Q363" s="19"/>
      <c r="R363" s="79"/>
    </row>
    <row r="364" ht="15.75" customHeight="1">
      <c r="A364" s="82"/>
      <c r="B364" s="83" t="str">
        <f>IFERROR(__xludf.DUMMYFUNCTION("IFERROR(VLOOKUP(CONCATENATE(C364,D364,E364,F364,G364,H364),IMPORTRANGE(""https://docs.google.com/spreadsheets/d/1vQSgNMJXdrs4S3uLfPKDLLwIaGIMAUdySOJkVaHnDLI/edit?gid=0#gid=0"",""RESUMEN!B:C""),2,FALSE),""DEFINIR"")"),"DEFINIR")</f>
        <v>DEFINIR</v>
      </c>
      <c r="C364" s="84"/>
      <c r="D364" s="84"/>
      <c r="E364" s="83"/>
      <c r="F364" s="85"/>
      <c r="G364" s="83" t="str">
        <f>IFERROR(__xludf.DUMMYFUNCTION("IF(F364="""",""INCLUIR"",VLOOKUP($F364,IMPORTRANGE(""https://docs.google.com/spreadsheets/d/1vQSgNMJXdrs4S3uLfPKDLLwIaGIMAUdySOJkVaHnDLI/edit?gid=0#gid=0"",""RESUMEN!G:I""),2,0))"),"INCLUIR")</f>
        <v>INCLUIR</v>
      </c>
      <c r="H364" s="86" t="str">
        <f>IFERROR(__xludf.DUMMYFUNCTION("IF(F364="""",""INCLUIR"",VLOOKUP($F364,IMPORTRANGE(""https://docs.google.com/spreadsheets/d/1vQSgNMJXdrs4S3uLfPKDLLwIaGIMAUdySOJkVaHnDLI/edit?gid=0#gid=0"",""RESUMEN!G:I""),3,0))"),"INCLUIR")</f>
        <v>INCLUIR</v>
      </c>
      <c r="I364" s="87" t="str">
        <f t="shared" si="4"/>
        <v>#REF!</v>
      </c>
      <c r="J364" s="87" t="str">
        <f t="shared" si="5"/>
        <v>#REF!</v>
      </c>
      <c r="K364" s="86" t="str">
        <f>IFERROR(__xludf.DUMMYFUNCTION("VLOOKUP($F364,IMPORTRANGE(""https://docs.google.com/spreadsheets/d/1vQSgNMJXdrs4S3uLfPKDLLwIaGIMAUdySOJkVaHnDLI/edit?gid=0#gid=0"",""RESUMEN!G:J""),4,0)"),"#REF!")</f>
        <v>#REF!</v>
      </c>
      <c r="L364" s="88" t="str">
        <f t="shared" si="6"/>
        <v>#REF!</v>
      </c>
      <c r="M364" s="89"/>
      <c r="N364" s="90">
        <f t="shared" si="7"/>
        <v>0</v>
      </c>
      <c r="O364" s="19"/>
      <c r="P364" s="59"/>
      <c r="Q364" s="19"/>
      <c r="R364" s="79"/>
    </row>
    <row r="365" ht="15.75" customHeight="1">
      <c r="A365" s="82"/>
      <c r="B365" s="83" t="str">
        <f>IFERROR(__xludf.DUMMYFUNCTION("IFERROR(VLOOKUP(CONCATENATE(C365,D365,E365,F365,G365,H365),IMPORTRANGE(""https://docs.google.com/spreadsheets/d/1vQSgNMJXdrs4S3uLfPKDLLwIaGIMAUdySOJkVaHnDLI/edit?gid=0#gid=0"",""RESUMEN!B:C""),2,FALSE),""DEFINIR"")"),"DEFINIR")</f>
        <v>DEFINIR</v>
      </c>
      <c r="C365" s="84"/>
      <c r="D365" s="84"/>
      <c r="E365" s="83"/>
      <c r="F365" s="85"/>
      <c r="G365" s="83" t="str">
        <f>IFERROR(__xludf.DUMMYFUNCTION("IF(F365="""",""INCLUIR"",VLOOKUP($F365,IMPORTRANGE(""https://docs.google.com/spreadsheets/d/1vQSgNMJXdrs4S3uLfPKDLLwIaGIMAUdySOJkVaHnDLI/edit?gid=0#gid=0"",""RESUMEN!G:I""),2,0))"),"INCLUIR")</f>
        <v>INCLUIR</v>
      </c>
      <c r="H365" s="86" t="str">
        <f>IFERROR(__xludf.DUMMYFUNCTION("IF(F365="""",""INCLUIR"",VLOOKUP($F365,IMPORTRANGE(""https://docs.google.com/spreadsheets/d/1vQSgNMJXdrs4S3uLfPKDLLwIaGIMAUdySOJkVaHnDLI/edit?gid=0#gid=0"",""RESUMEN!G:I""),3,0))"),"INCLUIR")</f>
        <v>INCLUIR</v>
      </c>
      <c r="I365" s="87" t="str">
        <f t="shared" si="4"/>
        <v>#REF!</v>
      </c>
      <c r="J365" s="87" t="str">
        <f t="shared" si="5"/>
        <v>#REF!</v>
      </c>
      <c r="K365" s="86" t="str">
        <f>IFERROR(__xludf.DUMMYFUNCTION("VLOOKUP($F365,IMPORTRANGE(""https://docs.google.com/spreadsheets/d/1vQSgNMJXdrs4S3uLfPKDLLwIaGIMAUdySOJkVaHnDLI/edit?gid=0#gid=0"",""RESUMEN!G:J""),4,0)"),"#REF!")</f>
        <v>#REF!</v>
      </c>
      <c r="L365" s="88" t="str">
        <f t="shared" si="6"/>
        <v>#REF!</v>
      </c>
      <c r="M365" s="89"/>
      <c r="N365" s="90">
        <f t="shared" si="7"/>
        <v>0</v>
      </c>
      <c r="O365" s="19"/>
      <c r="P365" s="59"/>
      <c r="Q365" s="19"/>
      <c r="R365" s="79"/>
    </row>
    <row r="366" ht="15.75" customHeight="1">
      <c r="A366" s="82"/>
      <c r="B366" s="83" t="str">
        <f>IFERROR(__xludf.DUMMYFUNCTION("IFERROR(VLOOKUP(CONCATENATE(C366,D366,E366,F366,G366,H366),IMPORTRANGE(""https://docs.google.com/spreadsheets/d/1vQSgNMJXdrs4S3uLfPKDLLwIaGIMAUdySOJkVaHnDLI/edit?gid=0#gid=0"",""RESUMEN!B:C""),2,FALSE),""DEFINIR"")"),"DEFINIR")</f>
        <v>DEFINIR</v>
      </c>
      <c r="C366" s="84"/>
      <c r="D366" s="84"/>
      <c r="E366" s="83"/>
      <c r="F366" s="85"/>
      <c r="G366" s="83" t="str">
        <f>IFERROR(__xludf.DUMMYFUNCTION("IF(F366="""",""INCLUIR"",VLOOKUP($F366,IMPORTRANGE(""https://docs.google.com/spreadsheets/d/1vQSgNMJXdrs4S3uLfPKDLLwIaGIMAUdySOJkVaHnDLI/edit?gid=0#gid=0"",""RESUMEN!G:I""),2,0))"),"INCLUIR")</f>
        <v>INCLUIR</v>
      </c>
      <c r="H366" s="86" t="str">
        <f>IFERROR(__xludf.DUMMYFUNCTION("IF(F366="""",""INCLUIR"",VLOOKUP($F366,IMPORTRANGE(""https://docs.google.com/spreadsheets/d/1vQSgNMJXdrs4S3uLfPKDLLwIaGIMAUdySOJkVaHnDLI/edit?gid=0#gid=0"",""RESUMEN!G:I""),3,0))"),"INCLUIR")</f>
        <v>INCLUIR</v>
      </c>
      <c r="I366" s="87" t="str">
        <f t="shared" si="4"/>
        <v>#REF!</v>
      </c>
      <c r="J366" s="87" t="str">
        <f t="shared" si="5"/>
        <v>#REF!</v>
      </c>
      <c r="K366" s="86" t="str">
        <f>IFERROR(__xludf.DUMMYFUNCTION("VLOOKUP($F366,IMPORTRANGE(""https://docs.google.com/spreadsheets/d/1vQSgNMJXdrs4S3uLfPKDLLwIaGIMAUdySOJkVaHnDLI/edit?gid=0#gid=0"",""RESUMEN!G:J""),4,0)"),"#REF!")</f>
        <v>#REF!</v>
      </c>
      <c r="L366" s="88" t="str">
        <f t="shared" si="6"/>
        <v>#REF!</v>
      </c>
      <c r="M366" s="89"/>
      <c r="N366" s="90">
        <f t="shared" si="7"/>
        <v>0</v>
      </c>
      <c r="O366" s="19"/>
      <c r="P366" s="59"/>
      <c r="Q366" s="19"/>
      <c r="R366" s="79"/>
    </row>
    <row r="367" ht="15.75" customHeight="1">
      <c r="A367" s="82"/>
      <c r="B367" s="83" t="str">
        <f>IFERROR(__xludf.DUMMYFUNCTION("IFERROR(VLOOKUP(CONCATENATE(C367,D367,E367,F367,G367,H367),IMPORTRANGE(""https://docs.google.com/spreadsheets/d/1vQSgNMJXdrs4S3uLfPKDLLwIaGIMAUdySOJkVaHnDLI/edit?gid=0#gid=0"",""RESUMEN!B:C""),2,FALSE),""DEFINIR"")"),"DEFINIR")</f>
        <v>DEFINIR</v>
      </c>
      <c r="C367" s="84"/>
      <c r="D367" s="84"/>
      <c r="E367" s="83"/>
      <c r="F367" s="85"/>
      <c r="G367" s="83" t="str">
        <f>IFERROR(__xludf.DUMMYFUNCTION("IF(F367="""",""INCLUIR"",VLOOKUP($F367,IMPORTRANGE(""https://docs.google.com/spreadsheets/d/1vQSgNMJXdrs4S3uLfPKDLLwIaGIMAUdySOJkVaHnDLI/edit?gid=0#gid=0"",""RESUMEN!G:I""),2,0))"),"INCLUIR")</f>
        <v>INCLUIR</v>
      </c>
      <c r="H367" s="86" t="str">
        <f>IFERROR(__xludf.DUMMYFUNCTION("IF(F367="""",""INCLUIR"",VLOOKUP($F367,IMPORTRANGE(""https://docs.google.com/spreadsheets/d/1vQSgNMJXdrs4S3uLfPKDLLwIaGIMAUdySOJkVaHnDLI/edit?gid=0#gid=0"",""RESUMEN!G:I""),3,0))"),"INCLUIR")</f>
        <v>INCLUIR</v>
      </c>
      <c r="I367" s="87" t="str">
        <f t="shared" si="4"/>
        <v>#REF!</v>
      </c>
      <c r="J367" s="87" t="str">
        <f t="shared" si="5"/>
        <v>#REF!</v>
      </c>
      <c r="K367" s="86" t="str">
        <f>IFERROR(__xludf.DUMMYFUNCTION("VLOOKUP($F367,IMPORTRANGE(""https://docs.google.com/spreadsheets/d/1vQSgNMJXdrs4S3uLfPKDLLwIaGIMAUdySOJkVaHnDLI/edit?gid=0#gid=0"",""RESUMEN!G:J""),4,0)"),"#REF!")</f>
        <v>#REF!</v>
      </c>
      <c r="L367" s="88" t="str">
        <f t="shared" si="6"/>
        <v>#REF!</v>
      </c>
      <c r="M367" s="89"/>
      <c r="N367" s="90">
        <f t="shared" si="7"/>
        <v>0</v>
      </c>
      <c r="O367" s="19"/>
      <c r="P367" s="59"/>
      <c r="Q367" s="19"/>
      <c r="R367" s="79"/>
    </row>
    <row r="368" ht="15.75" customHeight="1">
      <c r="A368" s="82"/>
      <c r="B368" s="83" t="str">
        <f>IFERROR(__xludf.DUMMYFUNCTION("IFERROR(VLOOKUP(CONCATENATE(C368,D368,E368,F368,G368,H368),IMPORTRANGE(""https://docs.google.com/spreadsheets/d/1vQSgNMJXdrs4S3uLfPKDLLwIaGIMAUdySOJkVaHnDLI/edit?gid=0#gid=0"",""RESUMEN!B:C""),2,FALSE),""DEFINIR"")"),"DEFINIR")</f>
        <v>DEFINIR</v>
      </c>
      <c r="C368" s="84"/>
      <c r="D368" s="84"/>
      <c r="E368" s="83"/>
      <c r="F368" s="85"/>
      <c r="G368" s="83" t="str">
        <f>IFERROR(__xludf.DUMMYFUNCTION("IF(F368="""",""INCLUIR"",VLOOKUP($F368,IMPORTRANGE(""https://docs.google.com/spreadsheets/d/1vQSgNMJXdrs4S3uLfPKDLLwIaGIMAUdySOJkVaHnDLI/edit?gid=0#gid=0"",""RESUMEN!G:I""),2,0))"),"INCLUIR")</f>
        <v>INCLUIR</v>
      </c>
      <c r="H368" s="86" t="str">
        <f>IFERROR(__xludf.DUMMYFUNCTION("IF(F368="""",""INCLUIR"",VLOOKUP($F368,IMPORTRANGE(""https://docs.google.com/spreadsheets/d/1vQSgNMJXdrs4S3uLfPKDLLwIaGIMAUdySOJkVaHnDLI/edit?gid=0#gid=0"",""RESUMEN!G:I""),3,0))"),"INCLUIR")</f>
        <v>INCLUIR</v>
      </c>
      <c r="I368" s="87" t="str">
        <f t="shared" si="4"/>
        <v>#REF!</v>
      </c>
      <c r="J368" s="87" t="str">
        <f t="shared" si="5"/>
        <v>#REF!</v>
      </c>
      <c r="K368" s="86" t="str">
        <f>IFERROR(__xludf.DUMMYFUNCTION("VLOOKUP($F368,IMPORTRANGE(""https://docs.google.com/spreadsheets/d/1vQSgNMJXdrs4S3uLfPKDLLwIaGIMAUdySOJkVaHnDLI/edit?gid=0#gid=0"",""RESUMEN!G:J""),4,0)"),"#REF!")</f>
        <v>#REF!</v>
      </c>
      <c r="L368" s="88" t="str">
        <f t="shared" si="6"/>
        <v>#REF!</v>
      </c>
      <c r="M368" s="89"/>
      <c r="N368" s="90">
        <f t="shared" si="7"/>
        <v>0</v>
      </c>
      <c r="O368" s="19"/>
      <c r="P368" s="59"/>
      <c r="Q368" s="19"/>
      <c r="R368" s="79"/>
    </row>
    <row r="369" ht="15.75" customHeight="1">
      <c r="A369" s="82"/>
      <c r="B369" s="83" t="str">
        <f>IFERROR(__xludf.DUMMYFUNCTION("IFERROR(VLOOKUP(CONCATENATE(C369,D369,E369,F369,G369,H369),IMPORTRANGE(""https://docs.google.com/spreadsheets/d/1vQSgNMJXdrs4S3uLfPKDLLwIaGIMAUdySOJkVaHnDLI/edit?gid=0#gid=0"",""RESUMEN!B:C""),2,FALSE),""DEFINIR"")"),"DEFINIR")</f>
        <v>DEFINIR</v>
      </c>
      <c r="C369" s="84"/>
      <c r="D369" s="84"/>
      <c r="E369" s="83"/>
      <c r="F369" s="85"/>
      <c r="G369" s="83" t="str">
        <f>IFERROR(__xludf.DUMMYFUNCTION("IF(F369="""",""INCLUIR"",VLOOKUP($F369,IMPORTRANGE(""https://docs.google.com/spreadsheets/d/1vQSgNMJXdrs4S3uLfPKDLLwIaGIMAUdySOJkVaHnDLI/edit?gid=0#gid=0"",""RESUMEN!G:I""),2,0))"),"INCLUIR")</f>
        <v>INCLUIR</v>
      </c>
      <c r="H369" s="86" t="str">
        <f>IFERROR(__xludf.DUMMYFUNCTION("IF(F369="""",""INCLUIR"",VLOOKUP($F369,IMPORTRANGE(""https://docs.google.com/spreadsheets/d/1vQSgNMJXdrs4S3uLfPKDLLwIaGIMAUdySOJkVaHnDLI/edit?gid=0#gid=0"",""RESUMEN!G:I""),3,0))"),"INCLUIR")</f>
        <v>INCLUIR</v>
      </c>
      <c r="I369" s="87" t="str">
        <f t="shared" si="4"/>
        <v>#REF!</v>
      </c>
      <c r="J369" s="87" t="str">
        <f t="shared" si="5"/>
        <v>#REF!</v>
      </c>
      <c r="K369" s="86" t="str">
        <f>IFERROR(__xludf.DUMMYFUNCTION("VLOOKUP($F369,IMPORTRANGE(""https://docs.google.com/spreadsheets/d/1vQSgNMJXdrs4S3uLfPKDLLwIaGIMAUdySOJkVaHnDLI/edit?gid=0#gid=0"",""RESUMEN!G:J""),4,0)"),"#REF!")</f>
        <v>#REF!</v>
      </c>
      <c r="L369" s="88" t="str">
        <f t="shared" si="6"/>
        <v>#REF!</v>
      </c>
      <c r="M369" s="89"/>
      <c r="N369" s="90">
        <f t="shared" si="7"/>
        <v>0</v>
      </c>
      <c r="O369" s="19"/>
      <c r="P369" s="59"/>
      <c r="Q369" s="19"/>
      <c r="R369" s="79"/>
    </row>
    <row r="370" ht="15.75" customHeight="1">
      <c r="A370" s="82"/>
      <c r="B370" s="83" t="str">
        <f>IFERROR(__xludf.DUMMYFUNCTION("IFERROR(VLOOKUP(CONCATENATE(C370,D370,E370,F370,G370,H370),IMPORTRANGE(""https://docs.google.com/spreadsheets/d/1vQSgNMJXdrs4S3uLfPKDLLwIaGIMAUdySOJkVaHnDLI/edit?gid=0#gid=0"",""RESUMEN!B:C""),2,FALSE),""DEFINIR"")"),"DEFINIR")</f>
        <v>DEFINIR</v>
      </c>
      <c r="C370" s="84"/>
      <c r="D370" s="84"/>
      <c r="E370" s="83"/>
      <c r="F370" s="85"/>
      <c r="G370" s="83" t="str">
        <f>IFERROR(__xludf.DUMMYFUNCTION("IF(F370="""",""INCLUIR"",VLOOKUP($F370,IMPORTRANGE(""https://docs.google.com/spreadsheets/d/1vQSgNMJXdrs4S3uLfPKDLLwIaGIMAUdySOJkVaHnDLI/edit?gid=0#gid=0"",""RESUMEN!G:I""),2,0))"),"INCLUIR")</f>
        <v>INCLUIR</v>
      </c>
      <c r="H370" s="86" t="str">
        <f>IFERROR(__xludf.DUMMYFUNCTION("IF(F370="""",""INCLUIR"",VLOOKUP($F370,IMPORTRANGE(""https://docs.google.com/spreadsheets/d/1vQSgNMJXdrs4S3uLfPKDLLwIaGIMAUdySOJkVaHnDLI/edit?gid=0#gid=0"",""RESUMEN!G:I""),3,0))"),"INCLUIR")</f>
        <v>INCLUIR</v>
      </c>
      <c r="I370" s="87" t="str">
        <f t="shared" si="4"/>
        <v>#REF!</v>
      </c>
      <c r="J370" s="87" t="str">
        <f t="shared" si="5"/>
        <v>#REF!</v>
      </c>
      <c r="K370" s="86" t="str">
        <f>IFERROR(__xludf.DUMMYFUNCTION("VLOOKUP($F370,IMPORTRANGE(""https://docs.google.com/spreadsheets/d/1vQSgNMJXdrs4S3uLfPKDLLwIaGIMAUdySOJkVaHnDLI/edit?gid=0#gid=0"",""RESUMEN!G:J""),4,0)"),"#REF!")</f>
        <v>#REF!</v>
      </c>
      <c r="L370" s="88" t="str">
        <f t="shared" si="6"/>
        <v>#REF!</v>
      </c>
      <c r="M370" s="89"/>
      <c r="N370" s="90">
        <f t="shared" si="7"/>
        <v>0</v>
      </c>
      <c r="O370" s="19"/>
      <c r="P370" s="59"/>
      <c r="Q370" s="19"/>
      <c r="R370" s="79"/>
    </row>
    <row r="371" ht="15.75" customHeight="1">
      <c r="A371" s="82"/>
      <c r="B371" s="83" t="str">
        <f>IFERROR(__xludf.DUMMYFUNCTION("IFERROR(VLOOKUP(CONCATENATE(C371,D371,E371,F371,G371,H371),IMPORTRANGE(""https://docs.google.com/spreadsheets/d/1vQSgNMJXdrs4S3uLfPKDLLwIaGIMAUdySOJkVaHnDLI/edit?gid=0#gid=0"",""RESUMEN!B:C""),2,FALSE),""DEFINIR"")"),"DEFINIR")</f>
        <v>DEFINIR</v>
      </c>
      <c r="C371" s="84"/>
      <c r="D371" s="84"/>
      <c r="E371" s="83"/>
      <c r="F371" s="85"/>
      <c r="G371" s="83" t="str">
        <f>IFERROR(__xludf.DUMMYFUNCTION("IF(F371="""",""INCLUIR"",VLOOKUP($F371,IMPORTRANGE(""https://docs.google.com/spreadsheets/d/1vQSgNMJXdrs4S3uLfPKDLLwIaGIMAUdySOJkVaHnDLI/edit?gid=0#gid=0"",""RESUMEN!G:I""),2,0))"),"INCLUIR")</f>
        <v>INCLUIR</v>
      </c>
      <c r="H371" s="86" t="str">
        <f>IFERROR(__xludf.DUMMYFUNCTION("IF(F371="""",""INCLUIR"",VLOOKUP($F371,IMPORTRANGE(""https://docs.google.com/spreadsheets/d/1vQSgNMJXdrs4S3uLfPKDLLwIaGIMAUdySOJkVaHnDLI/edit?gid=0#gid=0"",""RESUMEN!G:I""),3,0))"),"INCLUIR")</f>
        <v>INCLUIR</v>
      </c>
      <c r="I371" s="87" t="str">
        <f t="shared" si="4"/>
        <v>#REF!</v>
      </c>
      <c r="J371" s="87" t="str">
        <f t="shared" si="5"/>
        <v>#REF!</v>
      </c>
      <c r="K371" s="86" t="str">
        <f>IFERROR(__xludf.DUMMYFUNCTION("VLOOKUP($F371,IMPORTRANGE(""https://docs.google.com/spreadsheets/d/1vQSgNMJXdrs4S3uLfPKDLLwIaGIMAUdySOJkVaHnDLI/edit?gid=0#gid=0"",""RESUMEN!G:J""),4,0)"),"#REF!")</f>
        <v>#REF!</v>
      </c>
      <c r="L371" s="88" t="str">
        <f t="shared" si="6"/>
        <v>#REF!</v>
      </c>
      <c r="M371" s="89"/>
      <c r="N371" s="90">
        <f t="shared" si="7"/>
        <v>0</v>
      </c>
      <c r="O371" s="19"/>
      <c r="P371" s="59"/>
      <c r="Q371" s="19"/>
      <c r="R371" s="79"/>
    </row>
    <row r="372" ht="15.75" customHeight="1">
      <c r="A372" s="82"/>
      <c r="B372" s="83" t="str">
        <f>IFERROR(__xludf.DUMMYFUNCTION("IFERROR(VLOOKUP(CONCATENATE(C372,D372,E372,F372,G372,H372),IMPORTRANGE(""https://docs.google.com/spreadsheets/d/1vQSgNMJXdrs4S3uLfPKDLLwIaGIMAUdySOJkVaHnDLI/edit?gid=0#gid=0"",""RESUMEN!B:C""),2,FALSE),""DEFINIR"")"),"DEFINIR")</f>
        <v>DEFINIR</v>
      </c>
      <c r="C372" s="84"/>
      <c r="D372" s="84"/>
      <c r="E372" s="83"/>
      <c r="F372" s="85"/>
      <c r="G372" s="83" t="str">
        <f>IFERROR(__xludf.DUMMYFUNCTION("IF(F372="""",""INCLUIR"",VLOOKUP($F372,IMPORTRANGE(""https://docs.google.com/spreadsheets/d/1vQSgNMJXdrs4S3uLfPKDLLwIaGIMAUdySOJkVaHnDLI/edit?gid=0#gid=0"",""RESUMEN!G:I""),2,0))"),"INCLUIR")</f>
        <v>INCLUIR</v>
      </c>
      <c r="H372" s="86" t="str">
        <f>IFERROR(__xludf.DUMMYFUNCTION("IF(F372="""",""INCLUIR"",VLOOKUP($F372,IMPORTRANGE(""https://docs.google.com/spreadsheets/d/1vQSgNMJXdrs4S3uLfPKDLLwIaGIMAUdySOJkVaHnDLI/edit?gid=0#gid=0"",""RESUMEN!G:I""),3,0))"),"INCLUIR")</f>
        <v>INCLUIR</v>
      </c>
      <c r="I372" s="87" t="str">
        <f t="shared" si="4"/>
        <v>#REF!</v>
      </c>
      <c r="J372" s="87" t="str">
        <f t="shared" si="5"/>
        <v>#REF!</v>
      </c>
      <c r="K372" s="86" t="str">
        <f>IFERROR(__xludf.DUMMYFUNCTION("VLOOKUP($F372,IMPORTRANGE(""https://docs.google.com/spreadsheets/d/1vQSgNMJXdrs4S3uLfPKDLLwIaGIMAUdySOJkVaHnDLI/edit?gid=0#gid=0"",""RESUMEN!G:J""),4,0)"),"#REF!")</f>
        <v>#REF!</v>
      </c>
      <c r="L372" s="88" t="str">
        <f t="shared" si="6"/>
        <v>#REF!</v>
      </c>
      <c r="M372" s="89"/>
      <c r="N372" s="90">
        <f t="shared" si="7"/>
        <v>0</v>
      </c>
      <c r="O372" s="19"/>
      <c r="P372" s="59"/>
      <c r="Q372" s="19"/>
      <c r="R372" s="79"/>
    </row>
    <row r="373" ht="15.75" customHeight="1">
      <c r="A373" s="82"/>
      <c r="B373" s="83" t="str">
        <f>IFERROR(__xludf.DUMMYFUNCTION("IFERROR(VLOOKUP(CONCATENATE(C373,D373,E373,F373,G373,H373),IMPORTRANGE(""https://docs.google.com/spreadsheets/d/1vQSgNMJXdrs4S3uLfPKDLLwIaGIMAUdySOJkVaHnDLI/edit?gid=0#gid=0"",""RESUMEN!B:C""),2,FALSE),""DEFINIR"")"),"DEFINIR")</f>
        <v>DEFINIR</v>
      </c>
      <c r="C373" s="84"/>
      <c r="D373" s="84"/>
      <c r="E373" s="83"/>
      <c r="F373" s="85"/>
      <c r="G373" s="83" t="str">
        <f>IFERROR(__xludf.DUMMYFUNCTION("IF(F373="""",""INCLUIR"",VLOOKUP($F373,IMPORTRANGE(""https://docs.google.com/spreadsheets/d/1vQSgNMJXdrs4S3uLfPKDLLwIaGIMAUdySOJkVaHnDLI/edit?gid=0#gid=0"",""RESUMEN!G:I""),2,0))"),"INCLUIR")</f>
        <v>INCLUIR</v>
      </c>
      <c r="H373" s="86" t="str">
        <f>IFERROR(__xludf.DUMMYFUNCTION("IF(F373="""",""INCLUIR"",VLOOKUP($F373,IMPORTRANGE(""https://docs.google.com/spreadsheets/d/1vQSgNMJXdrs4S3uLfPKDLLwIaGIMAUdySOJkVaHnDLI/edit?gid=0#gid=0"",""RESUMEN!G:I""),3,0))"),"INCLUIR")</f>
        <v>INCLUIR</v>
      </c>
      <c r="I373" s="87" t="str">
        <f t="shared" si="4"/>
        <v>#REF!</v>
      </c>
      <c r="J373" s="87" t="str">
        <f t="shared" si="5"/>
        <v>#REF!</v>
      </c>
      <c r="K373" s="86" t="str">
        <f>IFERROR(__xludf.DUMMYFUNCTION("VLOOKUP($F373,IMPORTRANGE(""https://docs.google.com/spreadsheets/d/1vQSgNMJXdrs4S3uLfPKDLLwIaGIMAUdySOJkVaHnDLI/edit?gid=0#gid=0"",""RESUMEN!G:J""),4,0)"),"#REF!")</f>
        <v>#REF!</v>
      </c>
      <c r="L373" s="88" t="str">
        <f t="shared" si="6"/>
        <v>#REF!</v>
      </c>
      <c r="M373" s="89"/>
      <c r="N373" s="90">
        <f t="shared" si="7"/>
        <v>0</v>
      </c>
      <c r="O373" s="19"/>
      <c r="P373" s="59"/>
      <c r="Q373" s="19"/>
      <c r="R373" s="79"/>
    </row>
    <row r="374" ht="15.75" customHeight="1">
      <c r="A374" s="82"/>
      <c r="B374" s="83" t="str">
        <f>IFERROR(__xludf.DUMMYFUNCTION("IFERROR(VLOOKUP(CONCATENATE(C374,D374,E374,F374,G374,H374),IMPORTRANGE(""https://docs.google.com/spreadsheets/d/1vQSgNMJXdrs4S3uLfPKDLLwIaGIMAUdySOJkVaHnDLI/edit?gid=0#gid=0"",""RESUMEN!B:C""),2,FALSE),""DEFINIR"")"),"DEFINIR")</f>
        <v>DEFINIR</v>
      </c>
      <c r="C374" s="84"/>
      <c r="D374" s="84"/>
      <c r="E374" s="83"/>
      <c r="F374" s="85"/>
      <c r="G374" s="83" t="str">
        <f>IFERROR(__xludf.DUMMYFUNCTION("IF(F374="""",""INCLUIR"",VLOOKUP($F374,IMPORTRANGE(""https://docs.google.com/spreadsheets/d/1vQSgNMJXdrs4S3uLfPKDLLwIaGIMAUdySOJkVaHnDLI/edit?gid=0#gid=0"",""RESUMEN!G:I""),2,0))"),"INCLUIR")</f>
        <v>INCLUIR</v>
      </c>
      <c r="H374" s="86" t="str">
        <f>IFERROR(__xludf.DUMMYFUNCTION("IF(F374="""",""INCLUIR"",VLOOKUP($F374,IMPORTRANGE(""https://docs.google.com/spreadsheets/d/1vQSgNMJXdrs4S3uLfPKDLLwIaGIMAUdySOJkVaHnDLI/edit?gid=0#gid=0"",""RESUMEN!G:I""),3,0))"),"INCLUIR")</f>
        <v>INCLUIR</v>
      </c>
      <c r="I374" s="87" t="str">
        <f t="shared" si="4"/>
        <v>#REF!</v>
      </c>
      <c r="J374" s="87" t="str">
        <f t="shared" si="5"/>
        <v>#REF!</v>
      </c>
      <c r="K374" s="86" t="str">
        <f>IFERROR(__xludf.DUMMYFUNCTION("VLOOKUP($F374,IMPORTRANGE(""https://docs.google.com/spreadsheets/d/1vQSgNMJXdrs4S3uLfPKDLLwIaGIMAUdySOJkVaHnDLI/edit?gid=0#gid=0"",""RESUMEN!G:J""),4,0)"),"#REF!")</f>
        <v>#REF!</v>
      </c>
      <c r="L374" s="88" t="str">
        <f t="shared" si="6"/>
        <v>#REF!</v>
      </c>
      <c r="M374" s="89"/>
      <c r="N374" s="90">
        <f t="shared" si="7"/>
        <v>0</v>
      </c>
      <c r="O374" s="19"/>
      <c r="P374" s="59"/>
      <c r="Q374" s="19"/>
      <c r="R374" s="79"/>
    </row>
    <row r="375" ht="15.75" customHeight="1">
      <c r="A375" s="82"/>
      <c r="B375" s="83" t="str">
        <f>IFERROR(__xludf.DUMMYFUNCTION("IFERROR(VLOOKUP(CONCATENATE(C375,D375,E375,F375,G375,H375),IMPORTRANGE(""https://docs.google.com/spreadsheets/d/1vQSgNMJXdrs4S3uLfPKDLLwIaGIMAUdySOJkVaHnDLI/edit?gid=0#gid=0"",""RESUMEN!B:C""),2,FALSE),""DEFINIR"")"),"DEFINIR")</f>
        <v>DEFINIR</v>
      </c>
      <c r="C375" s="84"/>
      <c r="D375" s="84"/>
      <c r="E375" s="83"/>
      <c r="F375" s="85"/>
      <c r="G375" s="83" t="str">
        <f>IFERROR(__xludf.DUMMYFUNCTION("IF(F375="""",""INCLUIR"",VLOOKUP($F375,IMPORTRANGE(""https://docs.google.com/spreadsheets/d/1vQSgNMJXdrs4S3uLfPKDLLwIaGIMAUdySOJkVaHnDLI/edit?gid=0#gid=0"",""RESUMEN!G:I""),2,0))"),"INCLUIR")</f>
        <v>INCLUIR</v>
      </c>
      <c r="H375" s="86" t="str">
        <f>IFERROR(__xludf.DUMMYFUNCTION("IF(F375="""",""INCLUIR"",VLOOKUP($F375,IMPORTRANGE(""https://docs.google.com/spreadsheets/d/1vQSgNMJXdrs4S3uLfPKDLLwIaGIMAUdySOJkVaHnDLI/edit?gid=0#gid=0"",""RESUMEN!G:I""),3,0))"),"INCLUIR")</f>
        <v>INCLUIR</v>
      </c>
      <c r="I375" s="87" t="str">
        <f t="shared" si="4"/>
        <v>#REF!</v>
      </c>
      <c r="J375" s="87" t="str">
        <f t="shared" si="5"/>
        <v>#REF!</v>
      </c>
      <c r="K375" s="86" t="str">
        <f>IFERROR(__xludf.DUMMYFUNCTION("VLOOKUP($F375,IMPORTRANGE(""https://docs.google.com/spreadsheets/d/1vQSgNMJXdrs4S3uLfPKDLLwIaGIMAUdySOJkVaHnDLI/edit?gid=0#gid=0"",""RESUMEN!G:J""),4,0)"),"#REF!")</f>
        <v>#REF!</v>
      </c>
      <c r="L375" s="88" t="str">
        <f t="shared" si="6"/>
        <v>#REF!</v>
      </c>
      <c r="M375" s="89"/>
      <c r="N375" s="90">
        <f t="shared" si="7"/>
        <v>0</v>
      </c>
      <c r="O375" s="19"/>
      <c r="P375" s="59"/>
      <c r="Q375" s="19"/>
      <c r="R375" s="79"/>
    </row>
    <row r="376" ht="15.75" customHeight="1">
      <c r="A376" s="82"/>
      <c r="B376" s="83" t="str">
        <f>IFERROR(__xludf.DUMMYFUNCTION("IFERROR(VLOOKUP(CONCATENATE(C376,D376,E376,F376,G376,H376),IMPORTRANGE(""https://docs.google.com/spreadsheets/d/1vQSgNMJXdrs4S3uLfPKDLLwIaGIMAUdySOJkVaHnDLI/edit?gid=0#gid=0"",""RESUMEN!B:C""),2,FALSE),""DEFINIR"")"),"DEFINIR")</f>
        <v>DEFINIR</v>
      </c>
      <c r="C376" s="84"/>
      <c r="D376" s="84"/>
      <c r="E376" s="83"/>
      <c r="F376" s="85"/>
      <c r="G376" s="83" t="str">
        <f>IFERROR(__xludf.DUMMYFUNCTION("IF(F376="""",""INCLUIR"",VLOOKUP($F376,IMPORTRANGE(""https://docs.google.com/spreadsheets/d/1vQSgNMJXdrs4S3uLfPKDLLwIaGIMAUdySOJkVaHnDLI/edit?gid=0#gid=0"",""RESUMEN!G:I""),2,0))"),"INCLUIR")</f>
        <v>INCLUIR</v>
      </c>
      <c r="H376" s="86" t="str">
        <f>IFERROR(__xludf.DUMMYFUNCTION("IF(F376="""",""INCLUIR"",VLOOKUP($F376,IMPORTRANGE(""https://docs.google.com/spreadsheets/d/1vQSgNMJXdrs4S3uLfPKDLLwIaGIMAUdySOJkVaHnDLI/edit?gid=0#gid=0"",""RESUMEN!G:I""),3,0))"),"INCLUIR")</f>
        <v>INCLUIR</v>
      </c>
      <c r="I376" s="87" t="str">
        <f t="shared" si="4"/>
        <v>#REF!</v>
      </c>
      <c r="J376" s="87" t="str">
        <f t="shared" si="5"/>
        <v>#REF!</v>
      </c>
      <c r="K376" s="86" t="str">
        <f>IFERROR(__xludf.DUMMYFUNCTION("VLOOKUP($F376,IMPORTRANGE(""https://docs.google.com/spreadsheets/d/1vQSgNMJXdrs4S3uLfPKDLLwIaGIMAUdySOJkVaHnDLI/edit?gid=0#gid=0"",""RESUMEN!G:J""),4,0)"),"#REF!")</f>
        <v>#REF!</v>
      </c>
      <c r="L376" s="88" t="str">
        <f t="shared" si="6"/>
        <v>#REF!</v>
      </c>
      <c r="M376" s="89"/>
      <c r="N376" s="90">
        <f t="shared" si="7"/>
        <v>0</v>
      </c>
      <c r="O376" s="19"/>
      <c r="P376" s="59"/>
      <c r="Q376" s="19"/>
      <c r="R376" s="79"/>
    </row>
    <row r="377" ht="15.75" customHeight="1">
      <c r="A377" s="82"/>
      <c r="B377" s="83" t="str">
        <f>IFERROR(__xludf.DUMMYFUNCTION("IFERROR(VLOOKUP(CONCATENATE(C377,D377,E377,F377,G377,H377),IMPORTRANGE(""https://docs.google.com/spreadsheets/d/1vQSgNMJXdrs4S3uLfPKDLLwIaGIMAUdySOJkVaHnDLI/edit?gid=0#gid=0"",""RESUMEN!B:C""),2,FALSE),""DEFINIR"")"),"DEFINIR")</f>
        <v>DEFINIR</v>
      </c>
      <c r="C377" s="84"/>
      <c r="D377" s="84"/>
      <c r="E377" s="83"/>
      <c r="F377" s="85"/>
      <c r="G377" s="83" t="str">
        <f>IFERROR(__xludf.DUMMYFUNCTION("IF(F377="""",""INCLUIR"",VLOOKUP($F377,IMPORTRANGE(""https://docs.google.com/spreadsheets/d/1vQSgNMJXdrs4S3uLfPKDLLwIaGIMAUdySOJkVaHnDLI/edit?gid=0#gid=0"",""RESUMEN!G:I""),2,0))"),"INCLUIR")</f>
        <v>INCLUIR</v>
      </c>
      <c r="H377" s="86" t="str">
        <f>IFERROR(__xludf.DUMMYFUNCTION("IF(F377="""",""INCLUIR"",VLOOKUP($F377,IMPORTRANGE(""https://docs.google.com/spreadsheets/d/1vQSgNMJXdrs4S3uLfPKDLLwIaGIMAUdySOJkVaHnDLI/edit?gid=0#gid=0"",""RESUMEN!G:I""),3,0))"),"INCLUIR")</f>
        <v>INCLUIR</v>
      </c>
      <c r="I377" s="87" t="str">
        <f t="shared" si="4"/>
        <v>#REF!</v>
      </c>
      <c r="J377" s="87" t="str">
        <f t="shared" si="5"/>
        <v>#REF!</v>
      </c>
      <c r="K377" s="86" t="str">
        <f>IFERROR(__xludf.DUMMYFUNCTION("VLOOKUP($F377,IMPORTRANGE(""https://docs.google.com/spreadsheets/d/1vQSgNMJXdrs4S3uLfPKDLLwIaGIMAUdySOJkVaHnDLI/edit?gid=0#gid=0"",""RESUMEN!G:J""),4,0)"),"#REF!")</f>
        <v>#REF!</v>
      </c>
      <c r="L377" s="88" t="str">
        <f t="shared" si="6"/>
        <v>#REF!</v>
      </c>
      <c r="M377" s="89"/>
      <c r="N377" s="90">
        <f t="shared" si="7"/>
        <v>0</v>
      </c>
      <c r="O377" s="19"/>
      <c r="P377" s="59"/>
      <c r="Q377" s="19"/>
      <c r="R377" s="79"/>
    </row>
    <row r="378" ht="15.75" customHeight="1">
      <c r="A378" s="82"/>
      <c r="B378" s="83" t="str">
        <f>IFERROR(__xludf.DUMMYFUNCTION("IFERROR(VLOOKUP(CONCATENATE(C378,D378,E378,F378,G378,H378),IMPORTRANGE(""https://docs.google.com/spreadsheets/d/1vQSgNMJXdrs4S3uLfPKDLLwIaGIMAUdySOJkVaHnDLI/edit?gid=0#gid=0"",""RESUMEN!B:C""),2,FALSE),""DEFINIR"")"),"DEFINIR")</f>
        <v>DEFINIR</v>
      </c>
      <c r="C378" s="84"/>
      <c r="D378" s="84"/>
      <c r="E378" s="83"/>
      <c r="F378" s="85"/>
      <c r="G378" s="83" t="str">
        <f>IFERROR(__xludf.DUMMYFUNCTION("IF(F378="""",""INCLUIR"",VLOOKUP($F378,IMPORTRANGE(""https://docs.google.com/spreadsheets/d/1vQSgNMJXdrs4S3uLfPKDLLwIaGIMAUdySOJkVaHnDLI/edit?gid=0#gid=0"",""RESUMEN!G:I""),2,0))"),"INCLUIR")</f>
        <v>INCLUIR</v>
      </c>
      <c r="H378" s="86" t="str">
        <f>IFERROR(__xludf.DUMMYFUNCTION("IF(F378="""",""INCLUIR"",VLOOKUP($F378,IMPORTRANGE(""https://docs.google.com/spreadsheets/d/1vQSgNMJXdrs4S3uLfPKDLLwIaGIMAUdySOJkVaHnDLI/edit?gid=0#gid=0"",""RESUMEN!G:I""),3,0))"),"INCLUIR")</f>
        <v>INCLUIR</v>
      </c>
      <c r="I378" s="87" t="str">
        <f t="shared" si="4"/>
        <v>#REF!</v>
      </c>
      <c r="J378" s="87" t="str">
        <f t="shared" si="5"/>
        <v>#REF!</v>
      </c>
      <c r="K378" s="86" t="str">
        <f>IFERROR(__xludf.DUMMYFUNCTION("VLOOKUP($F378,IMPORTRANGE(""https://docs.google.com/spreadsheets/d/1vQSgNMJXdrs4S3uLfPKDLLwIaGIMAUdySOJkVaHnDLI/edit?gid=0#gid=0"",""RESUMEN!G:J""),4,0)"),"#REF!")</f>
        <v>#REF!</v>
      </c>
      <c r="L378" s="88" t="str">
        <f t="shared" si="6"/>
        <v>#REF!</v>
      </c>
      <c r="M378" s="89"/>
      <c r="N378" s="90">
        <f t="shared" si="7"/>
        <v>0</v>
      </c>
      <c r="O378" s="19"/>
      <c r="P378" s="59"/>
      <c r="Q378" s="19"/>
      <c r="R378" s="79"/>
    </row>
    <row r="379" ht="15.75" customHeight="1">
      <c r="A379" s="82"/>
      <c r="B379" s="83" t="str">
        <f>IFERROR(__xludf.DUMMYFUNCTION("IFERROR(VLOOKUP(CONCATENATE(C379,D379,E379,F379,G379,H379),IMPORTRANGE(""https://docs.google.com/spreadsheets/d/1vQSgNMJXdrs4S3uLfPKDLLwIaGIMAUdySOJkVaHnDLI/edit?gid=0#gid=0"",""RESUMEN!B:C""),2,FALSE),""DEFINIR"")"),"DEFINIR")</f>
        <v>DEFINIR</v>
      </c>
      <c r="C379" s="84"/>
      <c r="D379" s="84"/>
      <c r="E379" s="83"/>
      <c r="F379" s="85"/>
      <c r="G379" s="83" t="str">
        <f>IFERROR(__xludf.DUMMYFUNCTION("IF(F379="""",""INCLUIR"",VLOOKUP($F379,IMPORTRANGE(""https://docs.google.com/spreadsheets/d/1vQSgNMJXdrs4S3uLfPKDLLwIaGIMAUdySOJkVaHnDLI/edit?gid=0#gid=0"",""RESUMEN!G:I""),2,0))"),"INCLUIR")</f>
        <v>INCLUIR</v>
      </c>
      <c r="H379" s="86" t="str">
        <f>IFERROR(__xludf.DUMMYFUNCTION("IF(F379="""",""INCLUIR"",VLOOKUP($F379,IMPORTRANGE(""https://docs.google.com/spreadsheets/d/1vQSgNMJXdrs4S3uLfPKDLLwIaGIMAUdySOJkVaHnDLI/edit?gid=0#gid=0"",""RESUMEN!G:I""),3,0))"),"INCLUIR")</f>
        <v>INCLUIR</v>
      </c>
      <c r="I379" s="87" t="str">
        <f t="shared" si="4"/>
        <v>#REF!</v>
      </c>
      <c r="J379" s="87" t="str">
        <f t="shared" si="5"/>
        <v>#REF!</v>
      </c>
      <c r="K379" s="86" t="str">
        <f>IFERROR(__xludf.DUMMYFUNCTION("VLOOKUP($F379,IMPORTRANGE(""https://docs.google.com/spreadsheets/d/1vQSgNMJXdrs4S3uLfPKDLLwIaGIMAUdySOJkVaHnDLI/edit?gid=0#gid=0"",""RESUMEN!G:J""),4,0)"),"#REF!")</f>
        <v>#REF!</v>
      </c>
      <c r="L379" s="88" t="str">
        <f t="shared" si="6"/>
        <v>#REF!</v>
      </c>
      <c r="M379" s="89"/>
      <c r="N379" s="90">
        <f t="shared" si="7"/>
        <v>0</v>
      </c>
      <c r="O379" s="19"/>
      <c r="P379" s="59"/>
      <c r="Q379" s="19"/>
      <c r="R379" s="79"/>
    </row>
    <row r="380" ht="15.75" customHeight="1">
      <c r="A380" s="82"/>
      <c r="B380" s="83" t="str">
        <f>IFERROR(__xludf.DUMMYFUNCTION("IFERROR(VLOOKUP(CONCATENATE(C380,D380,E380,F380,G380,H380),IMPORTRANGE(""https://docs.google.com/spreadsheets/d/1vQSgNMJXdrs4S3uLfPKDLLwIaGIMAUdySOJkVaHnDLI/edit?gid=0#gid=0"",""RESUMEN!B:C""),2,FALSE),""DEFINIR"")"),"DEFINIR")</f>
        <v>DEFINIR</v>
      </c>
      <c r="C380" s="84"/>
      <c r="D380" s="84"/>
      <c r="E380" s="83"/>
      <c r="F380" s="85"/>
      <c r="G380" s="83" t="str">
        <f>IFERROR(__xludf.DUMMYFUNCTION("IF(F380="""",""INCLUIR"",VLOOKUP($F380,IMPORTRANGE(""https://docs.google.com/spreadsheets/d/1vQSgNMJXdrs4S3uLfPKDLLwIaGIMAUdySOJkVaHnDLI/edit?gid=0#gid=0"",""RESUMEN!G:I""),2,0))"),"INCLUIR")</f>
        <v>INCLUIR</v>
      </c>
      <c r="H380" s="86" t="str">
        <f>IFERROR(__xludf.DUMMYFUNCTION("IF(F380="""",""INCLUIR"",VLOOKUP($F380,IMPORTRANGE(""https://docs.google.com/spreadsheets/d/1vQSgNMJXdrs4S3uLfPKDLLwIaGIMAUdySOJkVaHnDLI/edit?gid=0#gid=0"",""RESUMEN!G:I""),3,0))"),"INCLUIR")</f>
        <v>INCLUIR</v>
      </c>
      <c r="I380" s="87" t="str">
        <f t="shared" si="4"/>
        <v>#REF!</v>
      </c>
      <c r="J380" s="87" t="str">
        <f t="shared" si="5"/>
        <v>#REF!</v>
      </c>
      <c r="K380" s="86" t="str">
        <f>IFERROR(__xludf.DUMMYFUNCTION("VLOOKUP($F380,IMPORTRANGE(""https://docs.google.com/spreadsheets/d/1vQSgNMJXdrs4S3uLfPKDLLwIaGIMAUdySOJkVaHnDLI/edit?gid=0#gid=0"",""RESUMEN!G:J""),4,0)"),"#REF!")</f>
        <v>#REF!</v>
      </c>
      <c r="L380" s="88" t="str">
        <f t="shared" si="6"/>
        <v>#REF!</v>
      </c>
      <c r="M380" s="89"/>
      <c r="N380" s="90">
        <f t="shared" si="7"/>
        <v>0</v>
      </c>
      <c r="O380" s="19"/>
      <c r="P380" s="59"/>
      <c r="Q380" s="19"/>
      <c r="R380" s="79"/>
    </row>
    <row r="381" ht="15.75" customHeight="1">
      <c r="A381" s="82"/>
      <c r="B381" s="83" t="str">
        <f>IFERROR(__xludf.DUMMYFUNCTION("IFERROR(VLOOKUP(CONCATENATE(C381,D381,E381,F381,G381,H381),IMPORTRANGE(""https://docs.google.com/spreadsheets/d/1vQSgNMJXdrs4S3uLfPKDLLwIaGIMAUdySOJkVaHnDLI/edit?gid=0#gid=0"",""RESUMEN!B:C""),2,FALSE),""DEFINIR"")"),"DEFINIR")</f>
        <v>DEFINIR</v>
      </c>
      <c r="C381" s="84"/>
      <c r="D381" s="84"/>
      <c r="E381" s="83"/>
      <c r="F381" s="85"/>
      <c r="G381" s="83" t="str">
        <f>IFERROR(__xludf.DUMMYFUNCTION("IF(F381="""",""INCLUIR"",VLOOKUP($F381,IMPORTRANGE(""https://docs.google.com/spreadsheets/d/1vQSgNMJXdrs4S3uLfPKDLLwIaGIMAUdySOJkVaHnDLI/edit?gid=0#gid=0"",""RESUMEN!G:I""),2,0))"),"INCLUIR")</f>
        <v>INCLUIR</v>
      </c>
      <c r="H381" s="86" t="str">
        <f>IFERROR(__xludf.DUMMYFUNCTION("IF(F381="""",""INCLUIR"",VLOOKUP($F381,IMPORTRANGE(""https://docs.google.com/spreadsheets/d/1vQSgNMJXdrs4S3uLfPKDLLwIaGIMAUdySOJkVaHnDLI/edit?gid=0#gid=0"",""RESUMEN!G:I""),3,0))"),"INCLUIR")</f>
        <v>INCLUIR</v>
      </c>
      <c r="I381" s="87" t="str">
        <f t="shared" si="4"/>
        <v>#REF!</v>
      </c>
      <c r="J381" s="87" t="str">
        <f t="shared" si="5"/>
        <v>#REF!</v>
      </c>
      <c r="K381" s="86" t="str">
        <f>IFERROR(__xludf.DUMMYFUNCTION("VLOOKUP($F381,IMPORTRANGE(""https://docs.google.com/spreadsheets/d/1vQSgNMJXdrs4S3uLfPKDLLwIaGIMAUdySOJkVaHnDLI/edit?gid=0#gid=0"",""RESUMEN!G:J""),4,0)"),"#REF!")</f>
        <v>#REF!</v>
      </c>
      <c r="L381" s="88" t="str">
        <f t="shared" si="6"/>
        <v>#REF!</v>
      </c>
      <c r="M381" s="89"/>
      <c r="N381" s="90">
        <f t="shared" si="7"/>
        <v>0</v>
      </c>
      <c r="O381" s="19"/>
      <c r="P381" s="59"/>
      <c r="Q381" s="19"/>
      <c r="R381" s="79"/>
    </row>
    <row r="382" ht="15.75" customHeight="1">
      <c r="A382" s="82"/>
      <c r="B382" s="83" t="str">
        <f>IFERROR(__xludf.DUMMYFUNCTION("IFERROR(VLOOKUP(CONCATENATE(C382,D382,E382,F382,G382,H382),IMPORTRANGE(""https://docs.google.com/spreadsheets/d/1vQSgNMJXdrs4S3uLfPKDLLwIaGIMAUdySOJkVaHnDLI/edit?gid=0#gid=0"",""RESUMEN!B:C""),2,FALSE),""DEFINIR"")"),"DEFINIR")</f>
        <v>DEFINIR</v>
      </c>
      <c r="C382" s="84"/>
      <c r="D382" s="84"/>
      <c r="E382" s="83"/>
      <c r="F382" s="85"/>
      <c r="G382" s="83" t="str">
        <f>IFERROR(__xludf.DUMMYFUNCTION("IF(F382="""",""INCLUIR"",VLOOKUP($F382,IMPORTRANGE(""https://docs.google.com/spreadsheets/d/1vQSgNMJXdrs4S3uLfPKDLLwIaGIMAUdySOJkVaHnDLI/edit?gid=0#gid=0"",""RESUMEN!G:I""),2,0))"),"INCLUIR")</f>
        <v>INCLUIR</v>
      </c>
      <c r="H382" s="86" t="str">
        <f>IFERROR(__xludf.DUMMYFUNCTION("IF(F382="""",""INCLUIR"",VLOOKUP($F382,IMPORTRANGE(""https://docs.google.com/spreadsheets/d/1vQSgNMJXdrs4S3uLfPKDLLwIaGIMAUdySOJkVaHnDLI/edit?gid=0#gid=0"",""RESUMEN!G:I""),3,0))"),"INCLUIR")</f>
        <v>INCLUIR</v>
      </c>
      <c r="I382" s="87" t="str">
        <f t="shared" si="4"/>
        <v>#REF!</v>
      </c>
      <c r="J382" s="87" t="str">
        <f t="shared" si="5"/>
        <v>#REF!</v>
      </c>
      <c r="K382" s="86" t="str">
        <f>IFERROR(__xludf.DUMMYFUNCTION("VLOOKUP($F382,IMPORTRANGE(""https://docs.google.com/spreadsheets/d/1vQSgNMJXdrs4S3uLfPKDLLwIaGIMAUdySOJkVaHnDLI/edit?gid=0#gid=0"",""RESUMEN!G:J""),4,0)"),"#REF!")</f>
        <v>#REF!</v>
      </c>
      <c r="L382" s="88" t="str">
        <f t="shared" si="6"/>
        <v>#REF!</v>
      </c>
      <c r="M382" s="89"/>
      <c r="N382" s="90">
        <f t="shared" si="7"/>
        <v>0</v>
      </c>
      <c r="O382" s="19"/>
      <c r="P382" s="59"/>
      <c r="Q382" s="19"/>
      <c r="R382" s="79"/>
    </row>
    <row r="383" ht="15.75" customHeight="1">
      <c r="A383" s="82"/>
      <c r="B383" s="83" t="str">
        <f>IFERROR(__xludf.DUMMYFUNCTION("IFERROR(VLOOKUP(CONCATENATE(C383,D383,E383,F383,G383,H383),IMPORTRANGE(""https://docs.google.com/spreadsheets/d/1vQSgNMJXdrs4S3uLfPKDLLwIaGIMAUdySOJkVaHnDLI/edit?gid=0#gid=0"",""RESUMEN!B:C""),2,FALSE),""DEFINIR"")"),"DEFINIR")</f>
        <v>DEFINIR</v>
      </c>
      <c r="C383" s="84"/>
      <c r="D383" s="84"/>
      <c r="E383" s="83"/>
      <c r="F383" s="85"/>
      <c r="G383" s="83" t="str">
        <f>IFERROR(__xludf.DUMMYFUNCTION("IF(F383="""",""INCLUIR"",VLOOKUP($F383,IMPORTRANGE(""https://docs.google.com/spreadsheets/d/1vQSgNMJXdrs4S3uLfPKDLLwIaGIMAUdySOJkVaHnDLI/edit?gid=0#gid=0"",""RESUMEN!G:I""),2,0))"),"INCLUIR")</f>
        <v>INCLUIR</v>
      </c>
      <c r="H383" s="86" t="str">
        <f>IFERROR(__xludf.DUMMYFUNCTION("IF(F383="""",""INCLUIR"",VLOOKUP($F383,IMPORTRANGE(""https://docs.google.com/spreadsheets/d/1vQSgNMJXdrs4S3uLfPKDLLwIaGIMAUdySOJkVaHnDLI/edit?gid=0#gid=0"",""RESUMEN!G:I""),3,0))"),"INCLUIR")</f>
        <v>INCLUIR</v>
      </c>
      <c r="I383" s="87" t="str">
        <f t="shared" si="4"/>
        <v>#REF!</v>
      </c>
      <c r="J383" s="87" t="str">
        <f t="shared" si="5"/>
        <v>#REF!</v>
      </c>
      <c r="K383" s="86" t="str">
        <f>IFERROR(__xludf.DUMMYFUNCTION("VLOOKUP($F383,IMPORTRANGE(""https://docs.google.com/spreadsheets/d/1vQSgNMJXdrs4S3uLfPKDLLwIaGIMAUdySOJkVaHnDLI/edit?gid=0#gid=0"",""RESUMEN!G:J""),4,0)"),"#REF!")</f>
        <v>#REF!</v>
      </c>
      <c r="L383" s="88" t="str">
        <f t="shared" si="6"/>
        <v>#REF!</v>
      </c>
      <c r="M383" s="89"/>
      <c r="N383" s="90">
        <f t="shared" si="7"/>
        <v>0</v>
      </c>
      <c r="O383" s="19"/>
      <c r="P383" s="59"/>
      <c r="Q383" s="19"/>
      <c r="R383" s="79"/>
    </row>
    <row r="384" ht="15.75" customHeight="1">
      <c r="A384" s="82"/>
      <c r="B384" s="83" t="str">
        <f>IFERROR(__xludf.DUMMYFUNCTION("IFERROR(VLOOKUP(CONCATENATE(C384,D384,E384,F384,G384,H384),IMPORTRANGE(""https://docs.google.com/spreadsheets/d/1vQSgNMJXdrs4S3uLfPKDLLwIaGIMAUdySOJkVaHnDLI/edit?gid=0#gid=0"",""RESUMEN!B:C""),2,FALSE),""DEFINIR"")"),"DEFINIR")</f>
        <v>DEFINIR</v>
      </c>
      <c r="C384" s="84"/>
      <c r="D384" s="84"/>
      <c r="E384" s="83"/>
      <c r="F384" s="85"/>
      <c r="G384" s="83" t="str">
        <f>IFERROR(__xludf.DUMMYFUNCTION("IF(F384="""",""INCLUIR"",VLOOKUP($F384,IMPORTRANGE(""https://docs.google.com/spreadsheets/d/1vQSgNMJXdrs4S3uLfPKDLLwIaGIMAUdySOJkVaHnDLI/edit?gid=0#gid=0"",""RESUMEN!G:I""),2,0))"),"INCLUIR")</f>
        <v>INCLUIR</v>
      </c>
      <c r="H384" s="86" t="str">
        <f>IFERROR(__xludf.DUMMYFUNCTION("IF(F384="""",""INCLUIR"",VLOOKUP($F384,IMPORTRANGE(""https://docs.google.com/spreadsheets/d/1vQSgNMJXdrs4S3uLfPKDLLwIaGIMAUdySOJkVaHnDLI/edit?gid=0#gid=0"",""RESUMEN!G:I""),3,0))"),"INCLUIR")</f>
        <v>INCLUIR</v>
      </c>
      <c r="I384" s="87" t="str">
        <f t="shared" si="4"/>
        <v>#REF!</v>
      </c>
      <c r="J384" s="87" t="str">
        <f t="shared" si="5"/>
        <v>#REF!</v>
      </c>
      <c r="K384" s="86" t="str">
        <f>IFERROR(__xludf.DUMMYFUNCTION("VLOOKUP($F384,IMPORTRANGE(""https://docs.google.com/spreadsheets/d/1vQSgNMJXdrs4S3uLfPKDLLwIaGIMAUdySOJkVaHnDLI/edit?gid=0#gid=0"",""RESUMEN!G:J""),4,0)"),"#REF!")</f>
        <v>#REF!</v>
      </c>
      <c r="L384" s="88" t="str">
        <f t="shared" si="6"/>
        <v>#REF!</v>
      </c>
      <c r="M384" s="89"/>
      <c r="N384" s="90">
        <f t="shared" si="7"/>
        <v>0</v>
      </c>
      <c r="O384" s="19"/>
      <c r="P384" s="59"/>
      <c r="Q384" s="19"/>
      <c r="R384" s="79"/>
    </row>
    <row r="385" ht="15.75" customHeight="1">
      <c r="A385" s="82"/>
      <c r="B385" s="83" t="str">
        <f>IFERROR(__xludf.DUMMYFUNCTION("IFERROR(VLOOKUP(CONCATENATE(C385,D385,E385,F385,G385,H385),IMPORTRANGE(""https://docs.google.com/spreadsheets/d/1vQSgNMJXdrs4S3uLfPKDLLwIaGIMAUdySOJkVaHnDLI/edit?gid=0#gid=0"",""RESUMEN!B:C""),2,FALSE),""DEFINIR"")"),"DEFINIR")</f>
        <v>DEFINIR</v>
      </c>
      <c r="C385" s="84"/>
      <c r="D385" s="84"/>
      <c r="E385" s="83"/>
      <c r="F385" s="85"/>
      <c r="G385" s="83" t="str">
        <f>IFERROR(__xludf.DUMMYFUNCTION("IF(F385="""",""INCLUIR"",VLOOKUP($F385,IMPORTRANGE(""https://docs.google.com/spreadsheets/d/1vQSgNMJXdrs4S3uLfPKDLLwIaGIMAUdySOJkVaHnDLI/edit?gid=0#gid=0"",""RESUMEN!G:I""),2,0))"),"INCLUIR")</f>
        <v>INCLUIR</v>
      </c>
      <c r="H385" s="86" t="str">
        <f>IFERROR(__xludf.DUMMYFUNCTION("IF(F385="""",""INCLUIR"",VLOOKUP($F385,IMPORTRANGE(""https://docs.google.com/spreadsheets/d/1vQSgNMJXdrs4S3uLfPKDLLwIaGIMAUdySOJkVaHnDLI/edit?gid=0#gid=0"",""RESUMEN!G:I""),3,0))"),"INCLUIR")</f>
        <v>INCLUIR</v>
      </c>
      <c r="I385" s="87" t="str">
        <f t="shared" si="4"/>
        <v>#REF!</v>
      </c>
      <c r="J385" s="87" t="str">
        <f t="shared" si="5"/>
        <v>#REF!</v>
      </c>
      <c r="K385" s="86" t="str">
        <f>IFERROR(__xludf.DUMMYFUNCTION("VLOOKUP($F385,IMPORTRANGE(""https://docs.google.com/spreadsheets/d/1vQSgNMJXdrs4S3uLfPKDLLwIaGIMAUdySOJkVaHnDLI/edit?gid=0#gid=0"",""RESUMEN!G:J""),4,0)"),"#REF!")</f>
        <v>#REF!</v>
      </c>
      <c r="L385" s="88" t="str">
        <f t="shared" si="6"/>
        <v>#REF!</v>
      </c>
      <c r="M385" s="89"/>
      <c r="N385" s="90">
        <f t="shared" si="7"/>
        <v>0</v>
      </c>
      <c r="O385" s="19"/>
      <c r="P385" s="59"/>
      <c r="Q385" s="19"/>
      <c r="R385" s="79"/>
    </row>
    <row r="386" ht="15.75" customHeight="1">
      <c r="A386" s="82"/>
      <c r="B386" s="83" t="str">
        <f>IFERROR(__xludf.DUMMYFUNCTION("IFERROR(VLOOKUP(CONCATENATE(C386,D386,E386,F386,G386,H386),IMPORTRANGE(""https://docs.google.com/spreadsheets/d/1vQSgNMJXdrs4S3uLfPKDLLwIaGIMAUdySOJkVaHnDLI/edit?gid=0#gid=0"",""RESUMEN!B:C""),2,FALSE),""DEFINIR"")"),"DEFINIR")</f>
        <v>DEFINIR</v>
      </c>
      <c r="C386" s="84"/>
      <c r="D386" s="84"/>
      <c r="E386" s="83"/>
      <c r="F386" s="97"/>
      <c r="G386" s="83" t="str">
        <f>IFERROR(__xludf.DUMMYFUNCTION("IF(F386="""",""INCLUIR"",VLOOKUP($F386,IMPORTRANGE(""https://docs.google.com/spreadsheets/d/1vQSgNMJXdrs4S3uLfPKDLLwIaGIMAUdySOJkVaHnDLI/edit?gid=0#gid=0"",""RESUMEN!G:I""),2,0))"),"INCLUIR")</f>
        <v>INCLUIR</v>
      </c>
      <c r="H386" s="86" t="str">
        <f>IFERROR(__xludf.DUMMYFUNCTION("IF(F386="""",""INCLUIR"",VLOOKUP($F386,IMPORTRANGE(""https://docs.google.com/spreadsheets/d/1vQSgNMJXdrs4S3uLfPKDLLwIaGIMAUdySOJkVaHnDLI/edit?gid=0#gid=0"",""RESUMEN!G:I""),3,0))"),"INCLUIR")</f>
        <v>INCLUIR</v>
      </c>
      <c r="I386" s="87" t="str">
        <f t="shared" si="4"/>
        <v>#REF!</v>
      </c>
      <c r="J386" s="87" t="str">
        <f t="shared" si="5"/>
        <v>#REF!</v>
      </c>
      <c r="K386" s="86" t="str">
        <f>IFERROR(__xludf.DUMMYFUNCTION("VLOOKUP($F386,IMPORTRANGE(""https://docs.google.com/spreadsheets/d/1vQSgNMJXdrs4S3uLfPKDLLwIaGIMAUdySOJkVaHnDLI/edit?gid=0#gid=0"",""RESUMEN!G:J""),4,0)"),"#REF!")</f>
        <v>#REF!</v>
      </c>
      <c r="L386" s="88" t="str">
        <f t="shared" si="6"/>
        <v>#REF!</v>
      </c>
      <c r="M386" s="89"/>
      <c r="N386" s="90">
        <f t="shared" si="7"/>
        <v>0</v>
      </c>
      <c r="O386" s="19"/>
      <c r="P386" s="59"/>
      <c r="Q386" s="19"/>
      <c r="R386" s="79"/>
    </row>
    <row r="387" ht="15.75" customHeight="1">
      <c r="A387" s="82"/>
      <c r="B387" s="83" t="str">
        <f>IFERROR(__xludf.DUMMYFUNCTION("IFERROR(VLOOKUP(CONCATENATE(C387,D387,E387,F387,G387,H387),IMPORTRANGE(""https://docs.google.com/spreadsheets/d/1vQSgNMJXdrs4S3uLfPKDLLwIaGIMAUdySOJkVaHnDLI/edit?gid=0#gid=0"",""RESUMEN!B:C""),2,FALSE),""DEFINIR"")"),"DEFINIR")</f>
        <v>DEFINIR</v>
      </c>
      <c r="C387" s="84"/>
      <c r="D387" s="84"/>
      <c r="E387" s="83"/>
      <c r="F387" s="84"/>
      <c r="G387" s="83" t="str">
        <f>IFERROR(__xludf.DUMMYFUNCTION("IF(F387="""",""INCLUIR"",VLOOKUP($F387,IMPORTRANGE(""https://docs.google.com/spreadsheets/d/1vQSgNMJXdrs4S3uLfPKDLLwIaGIMAUdySOJkVaHnDLI/edit?gid=0#gid=0"",""RESUMEN!G:I""),2,0))"),"INCLUIR")</f>
        <v>INCLUIR</v>
      </c>
      <c r="H387" s="86" t="str">
        <f>IFERROR(__xludf.DUMMYFUNCTION("IF(F387="""",""INCLUIR"",VLOOKUP($F387,IMPORTRANGE(""https://docs.google.com/spreadsheets/d/1vQSgNMJXdrs4S3uLfPKDLLwIaGIMAUdySOJkVaHnDLI/edit?gid=0#gid=0"",""RESUMEN!G:I""),3,0))"),"INCLUIR")</f>
        <v>INCLUIR</v>
      </c>
      <c r="I387" s="87" t="str">
        <f t="shared" si="4"/>
        <v>#REF!</v>
      </c>
      <c r="J387" s="87" t="str">
        <f t="shared" si="5"/>
        <v>#REF!</v>
      </c>
      <c r="K387" s="86" t="str">
        <f>IFERROR(__xludf.DUMMYFUNCTION("VLOOKUP($F387,IMPORTRANGE(""https://docs.google.com/spreadsheets/d/1vQSgNMJXdrs4S3uLfPKDLLwIaGIMAUdySOJkVaHnDLI/edit?gid=0#gid=0"",""RESUMEN!G:J""),4,0)"),"#REF!")</f>
        <v>#REF!</v>
      </c>
      <c r="L387" s="88" t="str">
        <f t="shared" si="6"/>
        <v>#REF!</v>
      </c>
      <c r="M387" s="89"/>
      <c r="N387" s="90">
        <f t="shared" si="7"/>
        <v>0</v>
      </c>
      <c r="O387" s="19"/>
      <c r="P387" s="59"/>
      <c r="Q387" s="19"/>
      <c r="R387" s="79"/>
    </row>
    <row r="388" ht="15.75" customHeight="1">
      <c r="A388" s="82"/>
      <c r="B388" s="83" t="str">
        <f>IFERROR(__xludf.DUMMYFUNCTION("IFERROR(VLOOKUP(CONCATENATE(C388,D388,E388,F388,G388,H388),IMPORTRANGE(""https://docs.google.com/spreadsheets/d/1vQSgNMJXdrs4S3uLfPKDLLwIaGIMAUdySOJkVaHnDLI/edit?gid=0#gid=0"",""RESUMEN!B:C""),2,FALSE),""DEFINIR"")"),"DEFINIR")</f>
        <v>DEFINIR</v>
      </c>
      <c r="C388" s="84"/>
      <c r="D388" s="84"/>
      <c r="E388" s="83"/>
      <c r="F388" s="85"/>
      <c r="G388" s="83" t="str">
        <f>IFERROR(__xludf.DUMMYFUNCTION("IF(F388="""",""INCLUIR"",VLOOKUP($F388,IMPORTRANGE(""https://docs.google.com/spreadsheets/d/1vQSgNMJXdrs4S3uLfPKDLLwIaGIMAUdySOJkVaHnDLI/edit?gid=0#gid=0"",""RESUMEN!G:I""),2,0))"),"INCLUIR")</f>
        <v>INCLUIR</v>
      </c>
      <c r="H388" s="86" t="str">
        <f>IFERROR(__xludf.DUMMYFUNCTION("IF(F388="""",""INCLUIR"",VLOOKUP($F388,IMPORTRANGE(""https://docs.google.com/spreadsheets/d/1vQSgNMJXdrs4S3uLfPKDLLwIaGIMAUdySOJkVaHnDLI/edit?gid=0#gid=0"",""RESUMEN!G:I""),3,0))"),"INCLUIR")</f>
        <v>INCLUIR</v>
      </c>
      <c r="I388" s="87" t="str">
        <f t="shared" si="4"/>
        <v>#REF!</v>
      </c>
      <c r="J388" s="87" t="str">
        <f t="shared" si="5"/>
        <v>#REF!</v>
      </c>
      <c r="K388" s="86" t="str">
        <f>IFERROR(__xludf.DUMMYFUNCTION("VLOOKUP($F388,IMPORTRANGE(""https://docs.google.com/spreadsheets/d/1vQSgNMJXdrs4S3uLfPKDLLwIaGIMAUdySOJkVaHnDLI/edit?gid=0#gid=0"",""RESUMEN!G:J""),4,0)"),"#REF!")</f>
        <v>#REF!</v>
      </c>
      <c r="L388" s="88" t="str">
        <f t="shared" si="6"/>
        <v>#REF!</v>
      </c>
      <c r="M388" s="89"/>
      <c r="N388" s="90">
        <f t="shared" si="7"/>
        <v>0</v>
      </c>
      <c r="O388" s="19"/>
      <c r="P388" s="59"/>
      <c r="Q388" s="19"/>
      <c r="R388" s="79"/>
    </row>
    <row r="389" ht="15.75" customHeight="1">
      <c r="A389" s="82"/>
      <c r="B389" s="83" t="str">
        <f>IFERROR(__xludf.DUMMYFUNCTION("IFERROR(VLOOKUP(CONCATENATE(C389,D389,E389,F389,G389,H389),IMPORTRANGE(""https://docs.google.com/spreadsheets/d/1vQSgNMJXdrs4S3uLfPKDLLwIaGIMAUdySOJkVaHnDLI/edit?gid=0#gid=0"",""RESUMEN!B:C""),2,FALSE),""DEFINIR"")"),"DEFINIR")</f>
        <v>DEFINIR</v>
      </c>
      <c r="C389" s="84"/>
      <c r="D389" s="84"/>
      <c r="E389" s="83"/>
      <c r="F389" s="85"/>
      <c r="G389" s="83" t="str">
        <f>IFERROR(__xludf.DUMMYFUNCTION("IF(F389="""",""INCLUIR"",VLOOKUP($F389,IMPORTRANGE(""https://docs.google.com/spreadsheets/d/1vQSgNMJXdrs4S3uLfPKDLLwIaGIMAUdySOJkVaHnDLI/edit?gid=0#gid=0"",""RESUMEN!G:I""),2,0))"),"INCLUIR")</f>
        <v>INCLUIR</v>
      </c>
      <c r="H389" s="86" t="str">
        <f>IFERROR(__xludf.DUMMYFUNCTION("IF(F389="""",""INCLUIR"",VLOOKUP($F389,IMPORTRANGE(""https://docs.google.com/spreadsheets/d/1vQSgNMJXdrs4S3uLfPKDLLwIaGIMAUdySOJkVaHnDLI/edit?gid=0#gid=0"",""RESUMEN!G:I""),3,0))"),"INCLUIR")</f>
        <v>INCLUIR</v>
      </c>
      <c r="I389" s="87" t="str">
        <f t="shared" si="4"/>
        <v>#REF!</v>
      </c>
      <c r="J389" s="87" t="str">
        <f t="shared" si="5"/>
        <v>#REF!</v>
      </c>
      <c r="K389" s="86" t="str">
        <f>IFERROR(__xludf.DUMMYFUNCTION("VLOOKUP($F389,IMPORTRANGE(""https://docs.google.com/spreadsheets/d/1vQSgNMJXdrs4S3uLfPKDLLwIaGIMAUdySOJkVaHnDLI/edit?gid=0#gid=0"",""RESUMEN!G:J""),4,0)"),"#REF!")</f>
        <v>#REF!</v>
      </c>
      <c r="L389" s="88" t="str">
        <f t="shared" si="6"/>
        <v>#REF!</v>
      </c>
      <c r="M389" s="89"/>
      <c r="N389" s="90">
        <f t="shared" si="7"/>
        <v>0</v>
      </c>
      <c r="O389" s="19"/>
      <c r="P389" s="59"/>
      <c r="Q389" s="19"/>
      <c r="R389" s="79"/>
    </row>
    <row r="390" ht="15.75" customHeight="1">
      <c r="A390" s="82"/>
      <c r="B390" s="83" t="str">
        <f>IFERROR(__xludf.DUMMYFUNCTION("IFERROR(VLOOKUP(CONCATENATE(C390,D390,E390,F390,G390,H390),IMPORTRANGE(""https://docs.google.com/spreadsheets/d/1vQSgNMJXdrs4S3uLfPKDLLwIaGIMAUdySOJkVaHnDLI/edit?gid=0#gid=0"",""RESUMEN!B:C""),2,FALSE),""DEFINIR"")"),"DEFINIR")</f>
        <v>DEFINIR</v>
      </c>
      <c r="C390" s="84"/>
      <c r="D390" s="84"/>
      <c r="E390" s="83"/>
      <c r="F390" s="97"/>
      <c r="G390" s="83" t="str">
        <f>IFERROR(__xludf.DUMMYFUNCTION("IF(F390="""",""INCLUIR"",VLOOKUP($F390,IMPORTRANGE(""https://docs.google.com/spreadsheets/d/1vQSgNMJXdrs4S3uLfPKDLLwIaGIMAUdySOJkVaHnDLI/edit?gid=0#gid=0"",""RESUMEN!G:I""),2,0))"),"INCLUIR")</f>
        <v>INCLUIR</v>
      </c>
      <c r="H390" s="86" t="str">
        <f>IFERROR(__xludf.DUMMYFUNCTION("IF(F390="""",""INCLUIR"",VLOOKUP($F390,IMPORTRANGE(""https://docs.google.com/spreadsheets/d/1vQSgNMJXdrs4S3uLfPKDLLwIaGIMAUdySOJkVaHnDLI/edit?gid=0#gid=0"",""RESUMEN!G:I""),3,0))"),"INCLUIR")</f>
        <v>INCLUIR</v>
      </c>
      <c r="I390" s="87" t="str">
        <f t="shared" si="4"/>
        <v>#REF!</v>
      </c>
      <c r="J390" s="87" t="str">
        <f t="shared" si="5"/>
        <v>#REF!</v>
      </c>
      <c r="K390" s="86" t="str">
        <f>IFERROR(__xludf.DUMMYFUNCTION("VLOOKUP($F390,IMPORTRANGE(""https://docs.google.com/spreadsheets/d/1vQSgNMJXdrs4S3uLfPKDLLwIaGIMAUdySOJkVaHnDLI/edit?gid=0#gid=0"",""RESUMEN!G:J""),4,0)"),"#REF!")</f>
        <v>#REF!</v>
      </c>
      <c r="L390" s="88" t="str">
        <f t="shared" si="6"/>
        <v>#REF!</v>
      </c>
      <c r="M390" s="89"/>
      <c r="N390" s="90">
        <f t="shared" si="7"/>
        <v>0</v>
      </c>
      <c r="O390" s="19"/>
      <c r="P390" s="59"/>
      <c r="Q390" s="19"/>
      <c r="R390" s="79"/>
    </row>
    <row r="391" ht="15.75" customHeight="1">
      <c r="A391" s="82"/>
      <c r="B391" s="83" t="str">
        <f>IFERROR(__xludf.DUMMYFUNCTION("IFERROR(VLOOKUP(CONCATENATE(C391,D391,E391,F391,G391,H391),IMPORTRANGE(""https://docs.google.com/spreadsheets/d/1vQSgNMJXdrs4S3uLfPKDLLwIaGIMAUdySOJkVaHnDLI/edit?gid=0#gid=0"",""RESUMEN!B:C""),2,FALSE),""DEFINIR"")"),"DEFINIR")</f>
        <v>DEFINIR</v>
      </c>
      <c r="C391" s="84"/>
      <c r="D391" s="84"/>
      <c r="E391" s="83"/>
      <c r="F391" s="84"/>
      <c r="G391" s="83" t="str">
        <f>IFERROR(__xludf.DUMMYFUNCTION("IF(F391="""",""INCLUIR"",VLOOKUP($F391,IMPORTRANGE(""https://docs.google.com/spreadsheets/d/1vQSgNMJXdrs4S3uLfPKDLLwIaGIMAUdySOJkVaHnDLI/edit?gid=0#gid=0"",""RESUMEN!G:I""),2,0))"),"INCLUIR")</f>
        <v>INCLUIR</v>
      </c>
      <c r="H391" s="86" t="str">
        <f>IFERROR(__xludf.DUMMYFUNCTION("IF(F391="""",""INCLUIR"",VLOOKUP($F391,IMPORTRANGE(""https://docs.google.com/spreadsheets/d/1vQSgNMJXdrs4S3uLfPKDLLwIaGIMAUdySOJkVaHnDLI/edit?gid=0#gid=0"",""RESUMEN!G:I""),3,0))"),"INCLUIR")</f>
        <v>INCLUIR</v>
      </c>
      <c r="I391" s="87" t="str">
        <f t="shared" si="4"/>
        <v>#REF!</v>
      </c>
      <c r="J391" s="87" t="str">
        <f t="shared" si="5"/>
        <v>#REF!</v>
      </c>
      <c r="K391" s="86" t="str">
        <f>IFERROR(__xludf.DUMMYFUNCTION("VLOOKUP($F391,IMPORTRANGE(""https://docs.google.com/spreadsheets/d/1vQSgNMJXdrs4S3uLfPKDLLwIaGIMAUdySOJkVaHnDLI/edit?gid=0#gid=0"",""RESUMEN!G:J""),4,0)"),"#REF!")</f>
        <v>#REF!</v>
      </c>
      <c r="L391" s="88" t="str">
        <f t="shared" si="6"/>
        <v>#REF!</v>
      </c>
      <c r="M391" s="89"/>
      <c r="N391" s="90">
        <f t="shared" si="7"/>
        <v>0</v>
      </c>
      <c r="O391" s="19"/>
      <c r="P391" s="59"/>
      <c r="Q391" s="19"/>
      <c r="R391" s="79"/>
    </row>
    <row r="392" ht="15.75" customHeight="1">
      <c r="A392" s="82"/>
      <c r="B392" s="83" t="str">
        <f>IFERROR(__xludf.DUMMYFUNCTION("IFERROR(VLOOKUP(CONCATENATE(C392,D392,E392,F392,G392,H392),IMPORTRANGE(""https://docs.google.com/spreadsheets/d/1vQSgNMJXdrs4S3uLfPKDLLwIaGIMAUdySOJkVaHnDLI/edit?gid=0#gid=0"",""RESUMEN!B:C""),2,FALSE),""DEFINIR"")"),"DEFINIR")</f>
        <v>DEFINIR</v>
      </c>
      <c r="C392" s="84"/>
      <c r="D392" s="84"/>
      <c r="E392" s="83"/>
      <c r="F392" s="84"/>
      <c r="G392" s="83" t="str">
        <f>IFERROR(__xludf.DUMMYFUNCTION("IF(F392="""",""INCLUIR"",VLOOKUP($F392,IMPORTRANGE(""https://docs.google.com/spreadsheets/d/1vQSgNMJXdrs4S3uLfPKDLLwIaGIMAUdySOJkVaHnDLI/edit?gid=0#gid=0"",""RESUMEN!G:I""),2,0))"),"INCLUIR")</f>
        <v>INCLUIR</v>
      </c>
      <c r="H392" s="86" t="str">
        <f>IFERROR(__xludf.DUMMYFUNCTION("IF(F392="""",""INCLUIR"",VLOOKUP($F392,IMPORTRANGE(""https://docs.google.com/spreadsheets/d/1vQSgNMJXdrs4S3uLfPKDLLwIaGIMAUdySOJkVaHnDLI/edit?gid=0#gid=0"",""RESUMEN!G:I""),3,0))"),"INCLUIR")</f>
        <v>INCLUIR</v>
      </c>
      <c r="I392" s="87" t="str">
        <f t="shared" si="4"/>
        <v>#REF!</v>
      </c>
      <c r="J392" s="87" t="str">
        <f t="shared" si="5"/>
        <v>#REF!</v>
      </c>
      <c r="K392" s="86" t="str">
        <f>IFERROR(__xludf.DUMMYFUNCTION("VLOOKUP($F392,IMPORTRANGE(""https://docs.google.com/spreadsheets/d/1vQSgNMJXdrs4S3uLfPKDLLwIaGIMAUdySOJkVaHnDLI/edit?gid=0#gid=0"",""RESUMEN!G:J""),4,0)"),"#REF!")</f>
        <v>#REF!</v>
      </c>
      <c r="L392" s="88" t="str">
        <f t="shared" si="6"/>
        <v>#REF!</v>
      </c>
      <c r="M392" s="89"/>
      <c r="N392" s="90">
        <f t="shared" si="7"/>
        <v>0</v>
      </c>
      <c r="O392" s="19"/>
      <c r="P392" s="59"/>
      <c r="Q392" s="19"/>
      <c r="R392" s="79"/>
    </row>
    <row r="393" ht="15.75" customHeight="1">
      <c r="A393" s="82"/>
      <c r="B393" s="83" t="str">
        <f>IFERROR(__xludf.DUMMYFUNCTION("IFERROR(VLOOKUP(CONCATENATE(C393,D393,E393,F393,G393,H393),IMPORTRANGE(""https://docs.google.com/spreadsheets/d/1vQSgNMJXdrs4S3uLfPKDLLwIaGIMAUdySOJkVaHnDLI/edit?gid=0#gid=0"",""RESUMEN!B:C""),2,FALSE),""DEFINIR"")"),"DEFINIR")</f>
        <v>DEFINIR</v>
      </c>
      <c r="C393" s="84"/>
      <c r="D393" s="84"/>
      <c r="E393" s="83"/>
      <c r="F393" s="84"/>
      <c r="G393" s="83" t="str">
        <f>IFERROR(__xludf.DUMMYFUNCTION("IF(F393="""",""INCLUIR"",VLOOKUP($F393,IMPORTRANGE(""https://docs.google.com/spreadsheets/d/1vQSgNMJXdrs4S3uLfPKDLLwIaGIMAUdySOJkVaHnDLI/edit?gid=0#gid=0"",""RESUMEN!G:I""),2,0))"),"INCLUIR")</f>
        <v>INCLUIR</v>
      </c>
      <c r="H393" s="86" t="str">
        <f>IFERROR(__xludf.DUMMYFUNCTION("IF(F393="""",""INCLUIR"",VLOOKUP($F393,IMPORTRANGE(""https://docs.google.com/spreadsheets/d/1vQSgNMJXdrs4S3uLfPKDLLwIaGIMAUdySOJkVaHnDLI/edit?gid=0#gid=0"",""RESUMEN!G:I""),3,0))"),"INCLUIR")</f>
        <v>INCLUIR</v>
      </c>
      <c r="I393" s="87" t="str">
        <f t="shared" si="4"/>
        <v>#REF!</v>
      </c>
      <c r="J393" s="87" t="str">
        <f t="shared" si="5"/>
        <v>#REF!</v>
      </c>
      <c r="K393" s="86" t="str">
        <f>IFERROR(__xludf.DUMMYFUNCTION("VLOOKUP($F393,IMPORTRANGE(""https://docs.google.com/spreadsheets/d/1vQSgNMJXdrs4S3uLfPKDLLwIaGIMAUdySOJkVaHnDLI/edit?gid=0#gid=0"",""RESUMEN!G:J""),4,0)"),"#REF!")</f>
        <v>#REF!</v>
      </c>
      <c r="L393" s="88" t="str">
        <f t="shared" si="6"/>
        <v>#REF!</v>
      </c>
      <c r="M393" s="89"/>
      <c r="N393" s="90">
        <f t="shared" si="7"/>
        <v>0</v>
      </c>
      <c r="O393" s="19"/>
      <c r="P393" s="59"/>
      <c r="Q393" s="19"/>
      <c r="R393" s="79"/>
    </row>
    <row r="394" ht="15.75" customHeight="1">
      <c r="A394" s="82"/>
      <c r="B394" s="83" t="str">
        <f>IFERROR(__xludf.DUMMYFUNCTION("IFERROR(VLOOKUP(CONCATENATE(C394,D394,E394,F394,G394,H394),IMPORTRANGE(""https://docs.google.com/spreadsheets/d/1vQSgNMJXdrs4S3uLfPKDLLwIaGIMAUdySOJkVaHnDLI/edit?gid=0#gid=0"",""RESUMEN!B:C""),2,FALSE),""DEFINIR"")"),"DEFINIR")</f>
        <v>DEFINIR</v>
      </c>
      <c r="C394" s="84"/>
      <c r="D394" s="84"/>
      <c r="E394" s="83"/>
      <c r="F394" s="84"/>
      <c r="G394" s="83" t="str">
        <f>IFERROR(__xludf.DUMMYFUNCTION("IF(F394="""",""INCLUIR"",VLOOKUP($F394,IMPORTRANGE(""https://docs.google.com/spreadsheets/d/1vQSgNMJXdrs4S3uLfPKDLLwIaGIMAUdySOJkVaHnDLI/edit?gid=0#gid=0"",""RESUMEN!G:I""),2,0))"),"INCLUIR")</f>
        <v>INCLUIR</v>
      </c>
      <c r="H394" s="86" t="str">
        <f>IFERROR(__xludf.DUMMYFUNCTION("IF(F394="""",""INCLUIR"",VLOOKUP($F394,IMPORTRANGE(""https://docs.google.com/spreadsheets/d/1vQSgNMJXdrs4S3uLfPKDLLwIaGIMAUdySOJkVaHnDLI/edit?gid=0#gid=0"",""RESUMEN!G:I""),3,0))"),"INCLUIR")</f>
        <v>INCLUIR</v>
      </c>
      <c r="I394" s="87" t="str">
        <f t="shared" si="4"/>
        <v>#REF!</v>
      </c>
      <c r="J394" s="87" t="str">
        <f t="shared" si="5"/>
        <v>#REF!</v>
      </c>
      <c r="K394" s="86" t="str">
        <f>IFERROR(__xludf.DUMMYFUNCTION("VLOOKUP($F394,IMPORTRANGE(""https://docs.google.com/spreadsheets/d/1vQSgNMJXdrs4S3uLfPKDLLwIaGIMAUdySOJkVaHnDLI/edit?gid=0#gid=0"",""RESUMEN!G:J""),4,0)"),"#REF!")</f>
        <v>#REF!</v>
      </c>
      <c r="L394" s="88" t="str">
        <f t="shared" si="6"/>
        <v>#REF!</v>
      </c>
      <c r="M394" s="89"/>
      <c r="N394" s="90">
        <f t="shared" si="7"/>
        <v>0</v>
      </c>
      <c r="O394" s="19"/>
      <c r="P394" s="59"/>
      <c r="Q394" s="19"/>
      <c r="R394" s="79"/>
    </row>
    <row r="395" ht="15.75" customHeight="1">
      <c r="A395" s="82"/>
      <c r="B395" s="83" t="str">
        <f>IFERROR(__xludf.DUMMYFUNCTION("IFERROR(VLOOKUP(CONCATENATE(C395,D395,E395,F395,G395,H395),IMPORTRANGE(""https://docs.google.com/spreadsheets/d/1vQSgNMJXdrs4S3uLfPKDLLwIaGIMAUdySOJkVaHnDLI/edit?gid=0#gid=0"",""RESUMEN!B:C""),2,FALSE),""DEFINIR"")"),"DEFINIR")</f>
        <v>DEFINIR</v>
      </c>
      <c r="C395" s="84"/>
      <c r="D395" s="84"/>
      <c r="E395" s="83"/>
      <c r="F395" s="84"/>
      <c r="G395" s="83" t="str">
        <f>IFERROR(__xludf.DUMMYFUNCTION("IF(F395="""",""INCLUIR"",VLOOKUP($F395,IMPORTRANGE(""https://docs.google.com/spreadsheets/d/1vQSgNMJXdrs4S3uLfPKDLLwIaGIMAUdySOJkVaHnDLI/edit?gid=0#gid=0"",""RESUMEN!G:I""),2,0))"),"INCLUIR")</f>
        <v>INCLUIR</v>
      </c>
      <c r="H395" s="86" t="str">
        <f>IFERROR(__xludf.DUMMYFUNCTION("IF(F395="""",""INCLUIR"",VLOOKUP($F395,IMPORTRANGE(""https://docs.google.com/spreadsheets/d/1vQSgNMJXdrs4S3uLfPKDLLwIaGIMAUdySOJkVaHnDLI/edit?gid=0#gid=0"",""RESUMEN!G:I""),3,0))"),"INCLUIR")</f>
        <v>INCLUIR</v>
      </c>
      <c r="I395" s="87" t="str">
        <f t="shared" si="4"/>
        <v>#REF!</v>
      </c>
      <c r="J395" s="87" t="str">
        <f t="shared" si="5"/>
        <v>#REF!</v>
      </c>
      <c r="K395" s="86" t="str">
        <f>IFERROR(__xludf.DUMMYFUNCTION("VLOOKUP($F395,IMPORTRANGE(""https://docs.google.com/spreadsheets/d/1vQSgNMJXdrs4S3uLfPKDLLwIaGIMAUdySOJkVaHnDLI/edit?gid=0#gid=0"",""RESUMEN!G:J""),4,0)"),"#REF!")</f>
        <v>#REF!</v>
      </c>
      <c r="L395" s="88" t="str">
        <f t="shared" si="6"/>
        <v>#REF!</v>
      </c>
      <c r="M395" s="89"/>
      <c r="N395" s="90">
        <f t="shared" si="7"/>
        <v>0</v>
      </c>
      <c r="O395" s="19"/>
      <c r="P395" s="59"/>
      <c r="Q395" s="19"/>
      <c r="R395" s="79"/>
    </row>
    <row r="396" ht="15.75" customHeight="1">
      <c r="A396" s="82"/>
      <c r="B396" s="83" t="str">
        <f>IFERROR(__xludf.DUMMYFUNCTION("IFERROR(VLOOKUP(CONCATENATE(C396,D396,E396,F396,G396,H396),IMPORTRANGE(""https://docs.google.com/spreadsheets/d/1vQSgNMJXdrs4S3uLfPKDLLwIaGIMAUdySOJkVaHnDLI/edit?gid=0#gid=0"",""RESUMEN!B:C""),2,FALSE),""DEFINIR"")"),"DEFINIR")</f>
        <v>DEFINIR</v>
      </c>
      <c r="C396" s="84"/>
      <c r="D396" s="84"/>
      <c r="E396" s="83"/>
      <c r="F396" s="84"/>
      <c r="G396" s="83" t="str">
        <f>IFERROR(__xludf.DUMMYFUNCTION("IF(F396="""",""INCLUIR"",VLOOKUP($F396,IMPORTRANGE(""https://docs.google.com/spreadsheets/d/1vQSgNMJXdrs4S3uLfPKDLLwIaGIMAUdySOJkVaHnDLI/edit?gid=0#gid=0"",""RESUMEN!G:I""),2,0))"),"INCLUIR")</f>
        <v>INCLUIR</v>
      </c>
      <c r="H396" s="86" t="str">
        <f>IFERROR(__xludf.DUMMYFUNCTION("IF(F396="""",""INCLUIR"",VLOOKUP($F396,IMPORTRANGE(""https://docs.google.com/spreadsheets/d/1vQSgNMJXdrs4S3uLfPKDLLwIaGIMAUdySOJkVaHnDLI/edit?gid=0#gid=0"",""RESUMEN!G:I""),3,0))"),"INCLUIR")</f>
        <v>INCLUIR</v>
      </c>
      <c r="I396" s="87" t="str">
        <f t="shared" si="4"/>
        <v>#REF!</v>
      </c>
      <c r="J396" s="87" t="str">
        <f t="shared" si="5"/>
        <v>#REF!</v>
      </c>
      <c r="K396" s="86" t="str">
        <f>IFERROR(__xludf.DUMMYFUNCTION("VLOOKUP($F396,IMPORTRANGE(""https://docs.google.com/spreadsheets/d/1vQSgNMJXdrs4S3uLfPKDLLwIaGIMAUdySOJkVaHnDLI/edit?gid=0#gid=0"",""RESUMEN!G:J""),4,0)"),"#REF!")</f>
        <v>#REF!</v>
      </c>
      <c r="L396" s="88" t="str">
        <f t="shared" si="6"/>
        <v>#REF!</v>
      </c>
      <c r="M396" s="89"/>
      <c r="N396" s="90">
        <f t="shared" si="7"/>
        <v>0</v>
      </c>
      <c r="O396" s="19"/>
      <c r="P396" s="59"/>
      <c r="Q396" s="19"/>
      <c r="R396" s="79"/>
    </row>
    <row r="397" ht="15.75" customHeight="1">
      <c r="A397" s="82"/>
      <c r="B397" s="83" t="str">
        <f>IFERROR(__xludf.DUMMYFUNCTION("IFERROR(VLOOKUP(CONCATENATE(C397,D397,E397,F397,G397,H397),IMPORTRANGE(""https://docs.google.com/spreadsheets/d/1vQSgNMJXdrs4S3uLfPKDLLwIaGIMAUdySOJkVaHnDLI/edit?gid=0#gid=0"",""RESUMEN!B:C""),2,FALSE),""DEFINIR"")"),"DEFINIR")</f>
        <v>DEFINIR</v>
      </c>
      <c r="C397" s="84"/>
      <c r="D397" s="84"/>
      <c r="E397" s="83"/>
      <c r="F397" s="84"/>
      <c r="G397" s="83" t="str">
        <f>IFERROR(__xludf.DUMMYFUNCTION("IF(F397="""",""INCLUIR"",VLOOKUP($F397,IMPORTRANGE(""https://docs.google.com/spreadsheets/d/1vQSgNMJXdrs4S3uLfPKDLLwIaGIMAUdySOJkVaHnDLI/edit?gid=0#gid=0"",""RESUMEN!G:I""),2,0))"),"INCLUIR")</f>
        <v>INCLUIR</v>
      </c>
      <c r="H397" s="86" t="str">
        <f>IFERROR(__xludf.DUMMYFUNCTION("IF(F397="""",""INCLUIR"",VLOOKUP($F397,IMPORTRANGE(""https://docs.google.com/spreadsheets/d/1vQSgNMJXdrs4S3uLfPKDLLwIaGIMAUdySOJkVaHnDLI/edit?gid=0#gid=0"",""RESUMEN!G:I""),3,0))"),"INCLUIR")</f>
        <v>INCLUIR</v>
      </c>
      <c r="I397" s="87" t="str">
        <f t="shared" si="4"/>
        <v>#REF!</v>
      </c>
      <c r="J397" s="87" t="str">
        <f t="shared" si="5"/>
        <v>#REF!</v>
      </c>
      <c r="K397" s="86" t="str">
        <f>IFERROR(__xludf.DUMMYFUNCTION("VLOOKUP($F397,IMPORTRANGE(""https://docs.google.com/spreadsheets/d/1vQSgNMJXdrs4S3uLfPKDLLwIaGIMAUdySOJkVaHnDLI/edit?gid=0#gid=0"",""RESUMEN!G:J""),4,0)"),"#REF!")</f>
        <v>#REF!</v>
      </c>
      <c r="L397" s="88" t="str">
        <f t="shared" si="6"/>
        <v>#REF!</v>
      </c>
      <c r="M397" s="89"/>
      <c r="N397" s="90">
        <f t="shared" si="7"/>
        <v>0</v>
      </c>
      <c r="O397" s="19"/>
      <c r="P397" s="59"/>
      <c r="Q397" s="19"/>
      <c r="R397" s="79"/>
    </row>
    <row r="398" ht="15.75" customHeight="1">
      <c r="A398" s="82"/>
      <c r="B398" s="83" t="str">
        <f>IFERROR(__xludf.DUMMYFUNCTION("IFERROR(VLOOKUP(CONCATENATE(C398,D398,E398,F398,G398,H398),IMPORTRANGE(""https://docs.google.com/spreadsheets/d/1vQSgNMJXdrs4S3uLfPKDLLwIaGIMAUdySOJkVaHnDLI/edit?gid=0#gid=0"",""RESUMEN!B:C""),2,FALSE),""DEFINIR"")"),"DEFINIR")</f>
        <v>DEFINIR</v>
      </c>
      <c r="C398" s="84"/>
      <c r="D398" s="84"/>
      <c r="E398" s="83"/>
      <c r="F398" s="84"/>
      <c r="G398" s="83" t="str">
        <f>IFERROR(__xludf.DUMMYFUNCTION("IF(F398="""",""INCLUIR"",VLOOKUP($F398,IMPORTRANGE(""https://docs.google.com/spreadsheets/d/1vQSgNMJXdrs4S3uLfPKDLLwIaGIMAUdySOJkVaHnDLI/edit?gid=0#gid=0"",""RESUMEN!G:I""),2,0))"),"INCLUIR")</f>
        <v>INCLUIR</v>
      </c>
      <c r="H398" s="86" t="str">
        <f>IFERROR(__xludf.DUMMYFUNCTION("IF(F398="""",""INCLUIR"",VLOOKUP($F398,IMPORTRANGE(""https://docs.google.com/spreadsheets/d/1vQSgNMJXdrs4S3uLfPKDLLwIaGIMAUdySOJkVaHnDLI/edit?gid=0#gid=0"",""RESUMEN!G:I""),3,0))"),"INCLUIR")</f>
        <v>INCLUIR</v>
      </c>
      <c r="I398" s="87" t="str">
        <f t="shared" si="4"/>
        <v>#REF!</v>
      </c>
      <c r="J398" s="87" t="str">
        <f t="shared" si="5"/>
        <v>#REF!</v>
      </c>
      <c r="K398" s="86" t="str">
        <f>IFERROR(__xludf.DUMMYFUNCTION("VLOOKUP($F398,IMPORTRANGE(""https://docs.google.com/spreadsheets/d/1vQSgNMJXdrs4S3uLfPKDLLwIaGIMAUdySOJkVaHnDLI/edit?gid=0#gid=0"",""RESUMEN!G:J""),4,0)"),"#REF!")</f>
        <v>#REF!</v>
      </c>
      <c r="L398" s="88" t="str">
        <f t="shared" si="6"/>
        <v>#REF!</v>
      </c>
      <c r="M398" s="89"/>
      <c r="N398" s="90">
        <f t="shared" si="7"/>
        <v>0</v>
      </c>
      <c r="O398" s="19"/>
      <c r="P398" s="59"/>
      <c r="Q398" s="19"/>
      <c r="R398" s="79"/>
    </row>
    <row r="399" ht="15.75" customHeight="1">
      <c r="A399" s="82"/>
      <c r="B399" s="83" t="str">
        <f>IFERROR(__xludf.DUMMYFUNCTION("IFERROR(VLOOKUP(CONCATENATE(C399,D399,E399,F399,G399,H399),IMPORTRANGE(""https://docs.google.com/spreadsheets/d/1vQSgNMJXdrs4S3uLfPKDLLwIaGIMAUdySOJkVaHnDLI/edit?gid=0#gid=0"",""RESUMEN!B:C""),2,FALSE),""DEFINIR"")"),"DEFINIR")</f>
        <v>DEFINIR</v>
      </c>
      <c r="C399" s="84"/>
      <c r="D399" s="84"/>
      <c r="E399" s="83"/>
      <c r="F399" s="84"/>
      <c r="G399" s="83" t="str">
        <f>IFERROR(__xludf.DUMMYFUNCTION("IF(F399="""",""INCLUIR"",VLOOKUP($F399,IMPORTRANGE(""https://docs.google.com/spreadsheets/d/1vQSgNMJXdrs4S3uLfPKDLLwIaGIMAUdySOJkVaHnDLI/edit?gid=0#gid=0"",""RESUMEN!G:I""),2,0))"),"INCLUIR")</f>
        <v>INCLUIR</v>
      </c>
      <c r="H399" s="86" t="str">
        <f>IFERROR(__xludf.DUMMYFUNCTION("IF(F399="""",""INCLUIR"",VLOOKUP($F399,IMPORTRANGE(""https://docs.google.com/spreadsheets/d/1vQSgNMJXdrs4S3uLfPKDLLwIaGIMAUdySOJkVaHnDLI/edit?gid=0#gid=0"",""RESUMEN!G:I""),3,0))"),"INCLUIR")</f>
        <v>INCLUIR</v>
      </c>
      <c r="I399" s="87" t="str">
        <f t="shared" si="4"/>
        <v>#REF!</v>
      </c>
      <c r="J399" s="87" t="str">
        <f t="shared" si="5"/>
        <v>#REF!</v>
      </c>
      <c r="K399" s="86" t="str">
        <f>IFERROR(__xludf.DUMMYFUNCTION("VLOOKUP($F399,IMPORTRANGE(""https://docs.google.com/spreadsheets/d/1vQSgNMJXdrs4S3uLfPKDLLwIaGIMAUdySOJkVaHnDLI/edit?gid=0#gid=0"",""RESUMEN!G:J""),4,0)"),"#REF!")</f>
        <v>#REF!</v>
      </c>
      <c r="L399" s="88" t="str">
        <f t="shared" si="6"/>
        <v>#REF!</v>
      </c>
      <c r="M399" s="89"/>
      <c r="N399" s="90">
        <f t="shared" si="7"/>
        <v>0</v>
      </c>
      <c r="O399" s="19"/>
      <c r="P399" s="59"/>
      <c r="Q399" s="19"/>
      <c r="R399" s="79"/>
    </row>
    <row r="400" ht="15.75" customHeight="1">
      <c r="A400" s="82"/>
      <c r="B400" s="83" t="str">
        <f>IFERROR(__xludf.DUMMYFUNCTION("IFERROR(VLOOKUP(CONCATENATE(C400,D400,E400,F400,G400,H400),IMPORTRANGE(""https://docs.google.com/spreadsheets/d/1vQSgNMJXdrs4S3uLfPKDLLwIaGIMAUdySOJkVaHnDLI/edit?gid=0#gid=0"",""RESUMEN!B:C""),2,FALSE),""DEFINIR"")"),"DEFINIR")</f>
        <v>DEFINIR</v>
      </c>
      <c r="C400" s="84"/>
      <c r="D400" s="84"/>
      <c r="E400" s="83"/>
      <c r="F400" s="84"/>
      <c r="G400" s="83" t="str">
        <f>IFERROR(__xludf.DUMMYFUNCTION("IF(F400="""",""INCLUIR"",VLOOKUP($F400,IMPORTRANGE(""https://docs.google.com/spreadsheets/d/1vQSgNMJXdrs4S3uLfPKDLLwIaGIMAUdySOJkVaHnDLI/edit?gid=0#gid=0"",""RESUMEN!G:I""),2,0))"),"INCLUIR")</f>
        <v>INCLUIR</v>
      </c>
      <c r="H400" s="86" t="str">
        <f>IFERROR(__xludf.DUMMYFUNCTION("IF(F400="""",""INCLUIR"",VLOOKUP($F400,IMPORTRANGE(""https://docs.google.com/spreadsheets/d/1vQSgNMJXdrs4S3uLfPKDLLwIaGIMAUdySOJkVaHnDLI/edit?gid=0#gid=0"",""RESUMEN!G:I""),3,0))"),"INCLUIR")</f>
        <v>INCLUIR</v>
      </c>
      <c r="I400" s="87" t="str">
        <f t="shared" si="4"/>
        <v>#REF!</v>
      </c>
      <c r="J400" s="87" t="str">
        <f t="shared" si="5"/>
        <v>#REF!</v>
      </c>
      <c r="K400" s="86" t="str">
        <f>IFERROR(__xludf.DUMMYFUNCTION("VLOOKUP($F400,IMPORTRANGE(""https://docs.google.com/spreadsheets/d/1vQSgNMJXdrs4S3uLfPKDLLwIaGIMAUdySOJkVaHnDLI/edit?gid=0#gid=0"",""RESUMEN!G:J""),4,0)"),"#REF!")</f>
        <v>#REF!</v>
      </c>
      <c r="L400" s="88" t="str">
        <f t="shared" si="6"/>
        <v>#REF!</v>
      </c>
      <c r="M400" s="89"/>
      <c r="N400" s="90">
        <f t="shared" si="7"/>
        <v>0</v>
      </c>
      <c r="O400" s="19"/>
      <c r="P400" s="59"/>
      <c r="Q400" s="19"/>
      <c r="R400" s="79"/>
    </row>
    <row r="401" ht="15.75" customHeight="1">
      <c r="A401" s="82"/>
      <c r="B401" s="83" t="str">
        <f>IFERROR(__xludf.DUMMYFUNCTION("IFERROR(VLOOKUP(CONCATENATE(C401,D401,E401,F401,G401,H401),IMPORTRANGE(""https://docs.google.com/spreadsheets/d/1vQSgNMJXdrs4S3uLfPKDLLwIaGIMAUdySOJkVaHnDLI/edit?gid=0#gid=0"",""RESUMEN!B:C""),2,FALSE),""DEFINIR"")"),"DEFINIR")</f>
        <v>DEFINIR</v>
      </c>
      <c r="C401" s="84"/>
      <c r="D401" s="84"/>
      <c r="E401" s="83"/>
      <c r="F401" s="84"/>
      <c r="G401" s="83" t="str">
        <f>IFERROR(__xludf.DUMMYFUNCTION("IF(F401="""",""INCLUIR"",VLOOKUP($F401,IMPORTRANGE(""https://docs.google.com/spreadsheets/d/1vQSgNMJXdrs4S3uLfPKDLLwIaGIMAUdySOJkVaHnDLI/edit?gid=0#gid=0"",""RESUMEN!G:I""),2,0))"),"INCLUIR")</f>
        <v>INCLUIR</v>
      </c>
      <c r="H401" s="86" t="str">
        <f>IFERROR(__xludf.DUMMYFUNCTION("IF(F401="""",""INCLUIR"",VLOOKUP($F401,IMPORTRANGE(""https://docs.google.com/spreadsheets/d/1vQSgNMJXdrs4S3uLfPKDLLwIaGIMAUdySOJkVaHnDLI/edit?gid=0#gid=0"",""RESUMEN!G:I""),3,0))"),"INCLUIR")</f>
        <v>INCLUIR</v>
      </c>
      <c r="I401" s="87" t="str">
        <f t="shared" si="4"/>
        <v>#REF!</v>
      </c>
      <c r="J401" s="87" t="str">
        <f t="shared" si="5"/>
        <v>#REF!</v>
      </c>
      <c r="K401" s="86" t="str">
        <f>IFERROR(__xludf.DUMMYFUNCTION("VLOOKUP($F401,IMPORTRANGE(""https://docs.google.com/spreadsheets/d/1vQSgNMJXdrs4S3uLfPKDLLwIaGIMAUdySOJkVaHnDLI/edit?gid=0#gid=0"",""RESUMEN!G:J""),4,0)"),"#REF!")</f>
        <v>#REF!</v>
      </c>
      <c r="L401" s="88" t="str">
        <f t="shared" si="6"/>
        <v>#REF!</v>
      </c>
      <c r="M401" s="89"/>
      <c r="N401" s="90">
        <f t="shared" si="7"/>
        <v>0</v>
      </c>
      <c r="O401" s="19"/>
      <c r="P401" s="59"/>
      <c r="Q401" s="19"/>
      <c r="R401" s="79"/>
    </row>
    <row r="402" ht="15.75" customHeight="1">
      <c r="A402" s="82"/>
      <c r="B402" s="83" t="str">
        <f>IFERROR(__xludf.DUMMYFUNCTION("IFERROR(VLOOKUP(CONCATENATE(C402,D402,E402,F402,G402,H402),IMPORTRANGE(""https://docs.google.com/spreadsheets/d/1vQSgNMJXdrs4S3uLfPKDLLwIaGIMAUdySOJkVaHnDLI/edit?gid=0#gid=0"",""RESUMEN!B:C""),2,FALSE),""DEFINIR"")"),"DEFINIR")</f>
        <v>DEFINIR</v>
      </c>
      <c r="C402" s="84"/>
      <c r="D402" s="84"/>
      <c r="E402" s="83"/>
      <c r="F402" s="84"/>
      <c r="G402" s="83" t="str">
        <f>IFERROR(__xludf.DUMMYFUNCTION("IF(F402="""",""INCLUIR"",VLOOKUP($F402,IMPORTRANGE(""https://docs.google.com/spreadsheets/d/1vQSgNMJXdrs4S3uLfPKDLLwIaGIMAUdySOJkVaHnDLI/edit?gid=0#gid=0"",""RESUMEN!G:I""),2,0))"),"INCLUIR")</f>
        <v>INCLUIR</v>
      </c>
      <c r="H402" s="86" t="str">
        <f>IFERROR(__xludf.DUMMYFUNCTION("IF(F402="""",""INCLUIR"",VLOOKUP($F402,IMPORTRANGE(""https://docs.google.com/spreadsheets/d/1vQSgNMJXdrs4S3uLfPKDLLwIaGIMAUdySOJkVaHnDLI/edit?gid=0#gid=0"",""RESUMEN!G:I""),3,0))"),"INCLUIR")</f>
        <v>INCLUIR</v>
      </c>
      <c r="I402" s="87" t="str">
        <f t="shared" si="4"/>
        <v>#REF!</v>
      </c>
      <c r="J402" s="87" t="str">
        <f t="shared" si="5"/>
        <v>#REF!</v>
      </c>
      <c r="K402" s="86" t="str">
        <f>IFERROR(__xludf.DUMMYFUNCTION("VLOOKUP($F402,IMPORTRANGE(""https://docs.google.com/spreadsheets/d/1vQSgNMJXdrs4S3uLfPKDLLwIaGIMAUdySOJkVaHnDLI/edit?gid=0#gid=0"",""RESUMEN!G:J""),4,0)"),"#REF!")</f>
        <v>#REF!</v>
      </c>
      <c r="L402" s="88" t="str">
        <f t="shared" si="6"/>
        <v>#REF!</v>
      </c>
      <c r="M402" s="89"/>
      <c r="N402" s="90">
        <f t="shared" si="7"/>
        <v>0</v>
      </c>
      <c r="O402" s="19"/>
      <c r="P402" s="59"/>
      <c r="Q402" s="19"/>
      <c r="R402" s="79"/>
    </row>
    <row r="403" ht="15.75" customHeight="1">
      <c r="A403" s="82"/>
      <c r="B403" s="83" t="str">
        <f>IFERROR(__xludf.DUMMYFUNCTION("IFERROR(VLOOKUP(CONCATENATE(C403,D403,E403,F403,G403,H403),IMPORTRANGE(""https://docs.google.com/spreadsheets/d/1vQSgNMJXdrs4S3uLfPKDLLwIaGIMAUdySOJkVaHnDLI/edit?gid=0#gid=0"",""RESUMEN!B:C""),2,FALSE),""DEFINIR"")"),"DEFINIR")</f>
        <v>DEFINIR</v>
      </c>
      <c r="C403" s="84"/>
      <c r="D403" s="84"/>
      <c r="E403" s="83"/>
      <c r="F403" s="84"/>
      <c r="G403" s="83" t="str">
        <f>IFERROR(__xludf.DUMMYFUNCTION("IF(F403="""",""INCLUIR"",VLOOKUP($F403,IMPORTRANGE(""https://docs.google.com/spreadsheets/d/1vQSgNMJXdrs4S3uLfPKDLLwIaGIMAUdySOJkVaHnDLI/edit?gid=0#gid=0"",""RESUMEN!G:I""),2,0))"),"INCLUIR")</f>
        <v>INCLUIR</v>
      </c>
      <c r="H403" s="86" t="str">
        <f>IFERROR(__xludf.DUMMYFUNCTION("IF(F403="""",""INCLUIR"",VLOOKUP($F403,IMPORTRANGE(""https://docs.google.com/spreadsheets/d/1vQSgNMJXdrs4S3uLfPKDLLwIaGIMAUdySOJkVaHnDLI/edit?gid=0#gid=0"",""RESUMEN!G:I""),3,0))"),"INCLUIR")</f>
        <v>INCLUIR</v>
      </c>
      <c r="I403" s="87" t="str">
        <f t="shared" si="4"/>
        <v>#REF!</v>
      </c>
      <c r="J403" s="87" t="str">
        <f t="shared" si="5"/>
        <v>#REF!</v>
      </c>
      <c r="K403" s="86" t="str">
        <f>IFERROR(__xludf.DUMMYFUNCTION("VLOOKUP($F403,IMPORTRANGE(""https://docs.google.com/spreadsheets/d/1vQSgNMJXdrs4S3uLfPKDLLwIaGIMAUdySOJkVaHnDLI/edit?gid=0#gid=0"",""RESUMEN!G:J""),4,0)"),"#REF!")</f>
        <v>#REF!</v>
      </c>
      <c r="L403" s="88" t="str">
        <f t="shared" si="6"/>
        <v>#REF!</v>
      </c>
      <c r="M403" s="89"/>
      <c r="N403" s="90">
        <f t="shared" si="7"/>
        <v>0</v>
      </c>
      <c r="O403" s="19"/>
      <c r="P403" s="59"/>
      <c r="Q403" s="19"/>
      <c r="R403" s="79"/>
    </row>
    <row r="404" ht="15.75" customHeight="1">
      <c r="A404" s="82"/>
      <c r="B404" s="83" t="str">
        <f>IFERROR(__xludf.DUMMYFUNCTION("IFERROR(VLOOKUP(CONCATENATE(C404,D404,E404,F404,G404,H404),IMPORTRANGE(""https://docs.google.com/spreadsheets/d/1vQSgNMJXdrs4S3uLfPKDLLwIaGIMAUdySOJkVaHnDLI/edit?gid=0#gid=0"",""RESUMEN!B:C""),2,FALSE),""DEFINIR"")"),"DEFINIR")</f>
        <v>DEFINIR</v>
      </c>
      <c r="C404" s="84"/>
      <c r="D404" s="84"/>
      <c r="E404" s="83"/>
      <c r="F404" s="84"/>
      <c r="G404" s="83" t="str">
        <f>IFERROR(__xludf.DUMMYFUNCTION("IF(F404="""",""INCLUIR"",VLOOKUP($F404,IMPORTRANGE(""https://docs.google.com/spreadsheets/d/1vQSgNMJXdrs4S3uLfPKDLLwIaGIMAUdySOJkVaHnDLI/edit?gid=0#gid=0"",""RESUMEN!G:I""),2,0))"),"INCLUIR")</f>
        <v>INCLUIR</v>
      </c>
      <c r="H404" s="86" t="str">
        <f>IFERROR(__xludf.DUMMYFUNCTION("IF(F404="""",""INCLUIR"",VLOOKUP($F404,IMPORTRANGE(""https://docs.google.com/spreadsheets/d/1vQSgNMJXdrs4S3uLfPKDLLwIaGIMAUdySOJkVaHnDLI/edit?gid=0#gid=0"",""RESUMEN!G:I""),3,0))"),"INCLUIR")</f>
        <v>INCLUIR</v>
      </c>
      <c r="I404" s="87" t="str">
        <f t="shared" si="4"/>
        <v>#REF!</v>
      </c>
      <c r="J404" s="87" t="str">
        <f t="shared" si="5"/>
        <v>#REF!</v>
      </c>
      <c r="K404" s="86" t="str">
        <f>IFERROR(__xludf.DUMMYFUNCTION("VLOOKUP($F404,IMPORTRANGE(""https://docs.google.com/spreadsheets/d/1vQSgNMJXdrs4S3uLfPKDLLwIaGIMAUdySOJkVaHnDLI/edit?gid=0#gid=0"",""RESUMEN!G:J""),4,0)"),"#REF!")</f>
        <v>#REF!</v>
      </c>
      <c r="L404" s="88" t="str">
        <f t="shared" si="6"/>
        <v>#REF!</v>
      </c>
      <c r="M404" s="89"/>
      <c r="N404" s="90">
        <f t="shared" si="7"/>
        <v>0</v>
      </c>
      <c r="O404" s="19"/>
      <c r="P404" s="59"/>
      <c r="Q404" s="19"/>
      <c r="R404" s="79"/>
    </row>
    <row r="405" ht="15.75" customHeight="1">
      <c r="A405" s="82"/>
      <c r="B405" s="83" t="str">
        <f>IFERROR(__xludf.DUMMYFUNCTION("IFERROR(VLOOKUP(CONCATENATE(C405,D405,E405,F405,G405,H405),IMPORTRANGE(""https://docs.google.com/spreadsheets/d/1vQSgNMJXdrs4S3uLfPKDLLwIaGIMAUdySOJkVaHnDLI/edit?gid=0#gid=0"",""RESUMEN!B:C""),2,FALSE),""DEFINIR"")"),"DEFINIR")</f>
        <v>DEFINIR</v>
      </c>
      <c r="C405" s="84"/>
      <c r="D405" s="84"/>
      <c r="E405" s="83"/>
      <c r="F405" s="84"/>
      <c r="G405" s="83" t="str">
        <f>IFERROR(__xludf.DUMMYFUNCTION("IF(F405="""",""INCLUIR"",VLOOKUP($F405,IMPORTRANGE(""https://docs.google.com/spreadsheets/d/1vQSgNMJXdrs4S3uLfPKDLLwIaGIMAUdySOJkVaHnDLI/edit?gid=0#gid=0"",""RESUMEN!G:I""),2,0))"),"INCLUIR")</f>
        <v>INCLUIR</v>
      </c>
      <c r="H405" s="86" t="str">
        <f>IFERROR(__xludf.DUMMYFUNCTION("IF(F405="""",""INCLUIR"",VLOOKUP($F405,IMPORTRANGE(""https://docs.google.com/spreadsheets/d/1vQSgNMJXdrs4S3uLfPKDLLwIaGIMAUdySOJkVaHnDLI/edit?gid=0#gid=0"",""RESUMEN!G:I""),3,0))"),"INCLUIR")</f>
        <v>INCLUIR</v>
      </c>
      <c r="I405" s="87" t="str">
        <f t="shared" si="4"/>
        <v>#REF!</v>
      </c>
      <c r="J405" s="87" t="str">
        <f t="shared" si="5"/>
        <v>#REF!</v>
      </c>
      <c r="K405" s="86" t="str">
        <f>IFERROR(__xludf.DUMMYFUNCTION("VLOOKUP($F405,IMPORTRANGE(""https://docs.google.com/spreadsheets/d/1vQSgNMJXdrs4S3uLfPKDLLwIaGIMAUdySOJkVaHnDLI/edit?gid=0#gid=0"",""RESUMEN!G:J""),4,0)"),"#REF!")</f>
        <v>#REF!</v>
      </c>
      <c r="L405" s="88" t="str">
        <f t="shared" si="6"/>
        <v>#REF!</v>
      </c>
      <c r="M405" s="89"/>
      <c r="N405" s="90">
        <f t="shared" si="7"/>
        <v>0</v>
      </c>
      <c r="O405" s="19"/>
      <c r="P405" s="59"/>
      <c r="Q405" s="19"/>
      <c r="R405" s="79"/>
    </row>
    <row r="406" ht="15.75" customHeight="1">
      <c r="A406" s="82"/>
      <c r="B406" s="83" t="str">
        <f>IFERROR(__xludf.DUMMYFUNCTION("IFERROR(VLOOKUP(CONCATENATE(C406,D406,E406,F406,G406,H406),IMPORTRANGE(""https://docs.google.com/spreadsheets/d/1vQSgNMJXdrs4S3uLfPKDLLwIaGIMAUdySOJkVaHnDLI/edit?gid=0#gid=0"",""RESUMEN!B:C""),2,FALSE),""DEFINIR"")"),"DEFINIR")</f>
        <v>DEFINIR</v>
      </c>
      <c r="C406" s="84"/>
      <c r="D406" s="84"/>
      <c r="E406" s="83"/>
      <c r="F406" s="84"/>
      <c r="G406" s="83" t="str">
        <f>IFERROR(__xludf.DUMMYFUNCTION("IF(F406="""",""INCLUIR"",VLOOKUP($F406,IMPORTRANGE(""https://docs.google.com/spreadsheets/d/1vQSgNMJXdrs4S3uLfPKDLLwIaGIMAUdySOJkVaHnDLI/edit?gid=0#gid=0"",""RESUMEN!G:I""),2,0))"),"INCLUIR")</f>
        <v>INCLUIR</v>
      </c>
      <c r="H406" s="86" t="str">
        <f>IFERROR(__xludf.DUMMYFUNCTION("IF(F406="""",""INCLUIR"",VLOOKUP($F406,IMPORTRANGE(""https://docs.google.com/spreadsheets/d/1vQSgNMJXdrs4S3uLfPKDLLwIaGIMAUdySOJkVaHnDLI/edit?gid=0#gid=0"",""RESUMEN!G:I""),3,0))"),"INCLUIR")</f>
        <v>INCLUIR</v>
      </c>
      <c r="I406" s="87" t="str">
        <f t="shared" si="4"/>
        <v>#REF!</v>
      </c>
      <c r="J406" s="87" t="str">
        <f t="shared" si="5"/>
        <v>#REF!</v>
      </c>
      <c r="K406" s="86" t="str">
        <f>IFERROR(__xludf.DUMMYFUNCTION("VLOOKUP($F406,IMPORTRANGE(""https://docs.google.com/spreadsheets/d/1vQSgNMJXdrs4S3uLfPKDLLwIaGIMAUdySOJkVaHnDLI/edit?gid=0#gid=0"",""RESUMEN!G:J""),4,0)"),"#REF!")</f>
        <v>#REF!</v>
      </c>
      <c r="L406" s="88" t="str">
        <f t="shared" si="6"/>
        <v>#REF!</v>
      </c>
      <c r="M406" s="89"/>
      <c r="N406" s="90">
        <f t="shared" si="7"/>
        <v>0</v>
      </c>
      <c r="O406" s="19"/>
      <c r="P406" s="59"/>
      <c r="Q406" s="19"/>
      <c r="R406" s="79"/>
    </row>
    <row r="407" ht="15.75" customHeight="1">
      <c r="A407" s="82"/>
      <c r="B407" s="83" t="str">
        <f>IFERROR(__xludf.DUMMYFUNCTION("IFERROR(VLOOKUP(CONCATENATE(C407,D407,E407,F407,G407,H407),IMPORTRANGE(""https://docs.google.com/spreadsheets/d/1vQSgNMJXdrs4S3uLfPKDLLwIaGIMAUdySOJkVaHnDLI/edit?gid=0#gid=0"",""RESUMEN!B:C""),2,FALSE),""DEFINIR"")"),"DEFINIR")</f>
        <v>DEFINIR</v>
      </c>
      <c r="C407" s="84"/>
      <c r="D407" s="84"/>
      <c r="E407" s="83"/>
      <c r="F407" s="84"/>
      <c r="G407" s="83" t="str">
        <f>IFERROR(__xludf.DUMMYFUNCTION("IF(F407="""",""INCLUIR"",VLOOKUP($F407,IMPORTRANGE(""https://docs.google.com/spreadsheets/d/1vQSgNMJXdrs4S3uLfPKDLLwIaGIMAUdySOJkVaHnDLI/edit?gid=0#gid=0"",""RESUMEN!G:I""),2,0))"),"INCLUIR")</f>
        <v>INCLUIR</v>
      </c>
      <c r="H407" s="86" t="str">
        <f>IFERROR(__xludf.DUMMYFUNCTION("IF(F407="""",""INCLUIR"",VLOOKUP($F407,IMPORTRANGE(""https://docs.google.com/spreadsheets/d/1vQSgNMJXdrs4S3uLfPKDLLwIaGIMAUdySOJkVaHnDLI/edit?gid=0#gid=0"",""RESUMEN!G:I""),3,0))"),"INCLUIR")</f>
        <v>INCLUIR</v>
      </c>
      <c r="I407" s="87" t="str">
        <f t="shared" si="4"/>
        <v>#REF!</v>
      </c>
      <c r="J407" s="87" t="str">
        <f t="shared" si="5"/>
        <v>#REF!</v>
      </c>
      <c r="K407" s="86" t="str">
        <f>IFERROR(__xludf.DUMMYFUNCTION("VLOOKUP($F407,IMPORTRANGE(""https://docs.google.com/spreadsheets/d/1vQSgNMJXdrs4S3uLfPKDLLwIaGIMAUdySOJkVaHnDLI/edit?gid=0#gid=0"",""RESUMEN!G:J""),4,0)"),"#REF!")</f>
        <v>#REF!</v>
      </c>
      <c r="L407" s="88" t="str">
        <f t="shared" si="6"/>
        <v>#REF!</v>
      </c>
      <c r="M407" s="89"/>
      <c r="N407" s="90">
        <f t="shared" si="7"/>
        <v>0</v>
      </c>
      <c r="O407" s="19"/>
      <c r="P407" s="59"/>
      <c r="Q407" s="19"/>
      <c r="R407" s="79"/>
    </row>
    <row r="408" ht="15.75" customHeight="1">
      <c r="A408" s="82"/>
      <c r="B408" s="83" t="str">
        <f>IFERROR(__xludf.DUMMYFUNCTION("IFERROR(VLOOKUP(CONCATENATE(C408,D408,E408,F408,G408,H408),IMPORTRANGE(""https://docs.google.com/spreadsheets/d/1vQSgNMJXdrs4S3uLfPKDLLwIaGIMAUdySOJkVaHnDLI/edit?gid=0#gid=0"",""RESUMEN!B:C""),2,FALSE),""DEFINIR"")"),"DEFINIR")</f>
        <v>DEFINIR</v>
      </c>
      <c r="C408" s="84"/>
      <c r="D408" s="84"/>
      <c r="E408" s="83"/>
      <c r="F408" s="84"/>
      <c r="G408" s="83" t="str">
        <f>IFERROR(__xludf.DUMMYFUNCTION("IF(F408="""",""INCLUIR"",VLOOKUP($F408,IMPORTRANGE(""https://docs.google.com/spreadsheets/d/1vQSgNMJXdrs4S3uLfPKDLLwIaGIMAUdySOJkVaHnDLI/edit?gid=0#gid=0"",""RESUMEN!G:I""),2,0))"),"INCLUIR")</f>
        <v>INCLUIR</v>
      </c>
      <c r="H408" s="86" t="str">
        <f>IFERROR(__xludf.DUMMYFUNCTION("IF(F408="""",""INCLUIR"",VLOOKUP($F408,IMPORTRANGE(""https://docs.google.com/spreadsheets/d/1vQSgNMJXdrs4S3uLfPKDLLwIaGIMAUdySOJkVaHnDLI/edit?gid=0#gid=0"",""RESUMEN!G:I""),3,0))"),"INCLUIR")</f>
        <v>INCLUIR</v>
      </c>
      <c r="I408" s="87" t="str">
        <f t="shared" si="4"/>
        <v>#REF!</v>
      </c>
      <c r="J408" s="87" t="str">
        <f t="shared" si="5"/>
        <v>#REF!</v>
      </c>
      <c r="K408" s="86" t="str">
        <f>IFERROR(__xludf.DUMMYFUNCTION("VLOOKUP($F408,IMPORTRANGE(""https://docs.google.com/spreadsheets/d/1vQSgNMJXdrs4S3uLfPKDLLwIaGIMAUdySOJkVaHnDLI/edit?gid=0#gid=0"",""RESUMEN!G:J""),4,0)"),"#REF!")</f>
        <v>#REF!</v>
      </c>
      <c r="L408" s="88" t="str">
        <f t="shared" si="6"/>
        <v>#REF!</v>
      </c>
      <c r="M408" s="89"/>
      <c r="N408" s="90">
        <f t="shared" si="7"/>
        <v>0</v>
      </c>
      <c r="O408" s="19"/>
      <c r="P408" s="59"/>
      <c r="Q408" s="19"/>
      <c r="R408" s="79"/>
    </row>
    <row r="409" ht="15.75" customHeight="1">
      <c r="A409" s="82"/>
      <c r="B409" s="83" t="str">
        <f>IFERROR(__xludf.DUMMYFUNCTION("IFERROR(VLOOKUP(CONCATENATE(C409,D409,E409,F409,G409,H409),IMPORTRANGE(""https://docs.google.com/spreadsheets/d/1vQSgNMJXdrs4S3uLfPKDLLwIaGIMAUdySOJkVaHnDLI/edit?gid=0#gid=0"",""RESUMEN!B:C""),2,FALSE),""DEFINIR"")"),"DEFINIR")</f>
        <v>DEFINIR</v>
      </c>
      <c r="C409" s="84"/>
      <c r="D409" s="84"/>
      <c r="E409" s="83"/>
      <c r="F409" s="84"/>
      <c r="G409" s="83" t="str">
        <f>IFERROR(__xludf.DUMMYFUNCTION("IF(F409="""",""INCLUIR"",VLOOKUP($F409,IMPORTRANGE(""https://docs.google.com/spreadsheets/d/1vQSgNMJXdrs4S3uLfPKDLLwIaGIMAUdySOJkVaHnDLI/edit?gid=0#gid=0"",""RESUMEN!G:I""),2,0))"),"INCLUIR")</f>
        <v>INCLUIR</v>
      </c>
      <c r="H409" s="86" t="str">
        <f>IFERROR(__xludf.DUMMYFUNCTION("IF(F409="""",""INCLUIR"",VLOOKUP($F409,IMPORTRANGE(""https://docs.google.com/spreadsheets/d/1vQSgNMJXdrs4S3uLfPKDLLwIaGIMAUdySOJkVaHnDLI/edit?gid=0#gid=0"",""RESUMEN!G:I""),3,0))"),"INCLUIR")</f>
        <v>INCLUIR</v>
      </c>
      <c r="I409" s="87" t="str">
        <f t="shared" si="4"/>
        <v>#REF!</v>
      </c>
      <c r="J409" s="87" t="str">
        <f t="shared" si="5"/>
        <v>#REF!</v>
      </c>
      <c r="K409" s="86" t="str">
        <f>IFERROR(__xludf.DUMMYFUNCTION("VLOOKUP($F409,IMPORTRANGE(""https://docs.google.com/spreadsheets/d/1vQSgNMJXdrs4S3uLfPKDLLwIaGIMAUdySOJkVaHnDLI/edit?gid=0#gid=0"",""RESUMEN!G:J""),4,0)"),"#REF!")</f>
        <v>#REF!</v>
      </c>
      <c r="L409" s="88" t="str">
        <f t="shared" si="6"/>
        <v>#REF!</v>
      </c>
      <c r="M409" s="89"/>
      <c r="N409" s="90">
        <f t="shared" si="7"/>
        <v>0</v>
      </c>
      <c r="O409" s="19"/>
      <c r="P409" s="59"/>
      <c r="Q409" s="19"/>
      <c r="R409" s="79"/>
    </row>
    <row r="410" ht="15.75" customHeight="1">
      <c r="A410" s="82"/>
      <c r="B410" s="83" t="str">
        <f>IFERROR(__xludf.DUMMYFUNCTION("IFERROR(VLOOKUP(CONCATENATE(C410,D410,E410,F410,G410,H410),IMPORTRANGE(""https://docs.google.com/spreadsheets/d/1vQSgNMJXdrs4S3uLfPKDLLwIaGIMAUdySOJkVaHnDLI/edit?gid=0#gid=0"",""RESUMEN!B:C""),2,FALSE),""DEFINIR"")"),"DEFINIR")</f>
        <v>DEFINIR</v>
      </c>
      <c r="C410" s="84"/>
      <c r="D410" s="84"/>
      <c r="E410" s="83"/>
      <c r="F410" s="84"/>
      <c r="G410" s="83" t="str">
        <f>IFERROR(__xludf.DUMMYFUNCTION("IF(F410="""",""INCLUIR"",VLOOKUP($F410,IMPORTRANGE(""https://docs.google.com/spreadsheets/d/1vQSgNMJXdrs4S3uLfPKDLLwIaGIMAUdySOJkVaHnDLI/edit?gid=0#gid=0"",""RESUMEN!G:I""),2,0))"),"INCLUIR")</f>
        <v>INCLUIR</v>
      </c>
      <c r="H410" s="86" t="str">
        <f>IFERROR(__xludf.DUMMYFUNCTION("IF(F410="""",""INCLUIR"",VLOOKUP($F410,IMPORTRANGE(""https://docs.google.com/spreadsheets/d/1vQSgNMJXdrs4S3uLfPKDLLwIaGIMAUdySOJkVaHnDLI/edit?gid=0#gid=0"",""RESUMEN!G:I""),3,0))"),"INCLUIR")</f>
        <v>INCLUIR</v>
      </c>
      <c r="I410" s="87" t="str">
        <f t="shared" si="4"/>
        <v>#REF!</v>
      </c>
      <c r="J410" s="87" t="str">
        <f t="shared" si="5"/>
        <v>#REF!</v>
      </c>
      <c r="K410" s="86" t="str">
        <f>IFERROR(__xludf.DUMMYFUNCTION("VLOOKUP($F410,IMPORTRANGE(""https://docs.google.com/spreadsheets/d/1vQSgNMJXdrs4S3uLfPKDLLwIaGIMAUdySOJkVaHnDLI/edit?gid=0#gid=0"",""RESUMEN!G:J""),4,0)"),"#REF!")</f>
        <v>#REF!</v>
      </c>
      <c r="L410" s="88" t="str">
        <f t="shared" si="6"/>
        <v>#REF!</v>
      </c>
      <c r="M410" s="89"/>
      <c r="N410" s="90">
        <f t="shared" si="7"/>
        <v>0</v>
      </c>
      <c r="O410" s="19"/>
      <c r="P410" s="59"/>
      <c r="Q410" s="19"/>
      <c r="R410" s="79"/>
    </row>
    <row r="411" ht="15.75" customHeight="1">
      <c r="A411" s="82"/>
      <c r="B411" s="83" t="str">
        <f>IFERROR(__xludf.DUMMYFUNCTION("IFERROR(VLOOKUP(CONCATENATE(C411,D411,E411,F411,G411,H411),IMPORTRANGE(""https://docs.google.com/spreadsheets/d/1vQSgNMJXdrs4S3uLfPKDLLwIaGIMAUdySOJkVaHnDLI/edit?gid=0#gid=0"",""RESUMEN!B:C""),2,FALSE),""DEFINIR"")"),"DEFINIR")</f>
        <v>DEFINIR</v>
      </c>
      <c r="C411" s="84"/>
      <c r="D411" s="84"/>
      <c r="E411" s="83"/>
      <c r="F411" s="84"/>
      <c r="G411" s="83" t="str">
        <f>IFERROR(__xludf.DUMMYFUNCTION("IF(F411="""",""INCLUIR"",VLOOKUP($F411,IMPORTRANGE(""https://docs.google.com/spreadsheets/d/1vQSgNMJXdrs4S3uLfPKDLLwIaGIMAUdySOJkVaHnDLI/edit?gid=0#gid=0"",""RESUMEN!G:I""),2,0))"),"INCLUIR")</f>
        <v>INCLUIR</v>
      </c>
      <c r="H411" s="86" t="str">
        <f>IFERROR(__xludf.DUMMYFUNCTION("IF(F411="""",""INCLUIR"",VLOOKUP($F411,IMPORTRANGE(""https://docs.google.com/spreadsheets/d/1vQSgNMJXdrs4S3uLfPKDLLwIaGIMAUdySOJkVaHnDLI/edit?gid=0#gid=0"",""RESUMEN!G:I""),3,0))"),"INCLUIR")</f>
        <v>INCLUIR</v>
      </c>
      <c r="I411" s="87" t="str">
        <f t="shared" si="4"/>
        <v>#REF!</v>
      </c>
      <c r="J411" s="87" t="str">
        <f t="shared" si="5"/>
        <v>#REF!</v>
      </c>
      <c r="K411" s="86" t="str">
        <f>IFERROR(__xludf.DUMMYFUNCTION("VLOOKUP($F411,IMPORTRANGE(""https://docs.google.com/spreadsheets/d/1vQSgNMJXdrs4S3uLfPKDLLwIaGIMAUdySOJkVaHnDLI/edit?gid=0#gid=0"",""RESUMEN!G:J""),4,0)"),"#REF!")</f>
        <v>#REF!</v>
      </c>
      <c r="L411" s="88" t="str">
        <f t="shared" si="6"/>
        <v>#REF!</v>
      </c>
      <c r="M411" s="89"/>
      <c r="N411" s="90">
        <f t="shared" si="7"/>
        <v>0</v>
      </c>
      <c r="O411" s="19"/>
      <c r="P411" s="59"/>
      <c r="Q411" s="19"/>
      <c r="R411" s="79"/>
    </row>
    <row r="412" ht="15.75" customHeight="1">
      <c r="A412" s="82"/>
      <c r="B412" s="83" t="str">
        <f>IFERROR(__xludf.DUMMYFUNCTION("IFERROR(VLOOKUP(CONCATENATE(C412,D412,E412,F412,G412,H412),IMPORTRANGE(""https://docs.google.com/spreadsheets/d/1vQSgNMJXdrs4S3uLfPKDLLwIaGIMAUdySOJkVaHnDLI/edit?gid=0#gid=0"",""RESUMEN!B:C""),2,FALSE),""DEFINIR"")"),"DEFINIR")</f>
        <v>DEFINIR</v>
      </c>
      <c r="C412" s="84"/>
      <c r="D412" s="84"/>
      <c r="E412" s="83"/>
      <c r="F412" s="84"/>
      <c r="G412" s="83" t="str">
        <f>IFERROR(__xludf.DUMMYFUNCTION("IF(F412="""",""INCLUIR"",VLOOKUP($F412,IMPORTRANGE(""https://docs.google.com/spreadsheets/d/1vQSgNMJXdrs4S3uLfPKDLLwIaGIMAUdySOJkVaHnDLI/edit?gid=0#gid=0"",""RESUMEN!G:I""),2,0))"),"INCLUIR")</f>
        <v>INCLUIR</v>
      </c>
      <c r="H412" s="86" t="str">
        <f>IFERROR(__xludf.DUMMYFUNCTION("IF(F412="""",""INCLUIR"",VLOOKUP($F412,IMPORTRANGE(""https://docs.google.com/spreadsheets/d/1vQSgNMJXdrs4S3uLfPKDLLwIaGIMAUdySOJkVaHnDLI/edit?gid=0#gid=0"",""RESUMEN!G:I""),3,0))"),"INCLUIR")</f>
        <v>INCLUIR</v>
      </c>
      <c r="I412" s="87" t="str">
        <f t="shared" si="4"/>
        <v>#REF!</v>
      </c>
      <c r="J412" s="87" t="str">
        <f t="shared" si="5"/>
        <v>#REF!</v>
      </c>
      <c r="K412" s="86" t="str">
        <f>IFERROR(__xludf.DUMMYFUNCTION("VLOOKUP($F412,IMPORTRANGE(""https://docs.google.com/spreadsheets/d/1vQSgNMJXdrs4S3uLfPKDLLwIaGIMAUdySOJkVaHnDLI/edit?gid=0#gid=0"",""RESUMEN!G:J""),4,0)"),"#REF!")</f>
        <v>#REF!</v>
      </c>
      <c r="L412" s="88" t="str">
        <f t="shared" si="6"/>
        <v>#REF!</v>
      </c>
      <c r="M412" s="89"/>
      <c r="N412" s="90">
        <f t="shared" si="7"/>
        <v>0</v>
      </c>
      <c r="O412" s="19"/>
      <c r="P412" s="59"/>
      <c r="Q412" s="19"/>
      <c r="R412" s="79"/>
    </row>
    <row r="413" ht="15.75" customHeight="1">
      <c r="A413" s="82"/>
      <c r="B413" s="83" t="str">
        <f>IFERROR(__xludf.DUMMYFUNCTION("IFERROR(VLOOKUP(CONCATENATE(C413,D413,E413,F413,G413,H413),IMPORTRANGE(""https://docs.google.com/spreadsheets/d/1vQSgNMJXdrs4S3uLfPKDLLwIaGIMAUdySOJkVaHnDLI/edit?gid=0#gid=0"",""RESUMEN!B:C""),2,FALSE),""DEFINIR"")"),"DEFINIR")</f>
        <v>DEFINIR</v>
      </c>
      <c r="C413" s="84"/>
      <c r="D413" s="84"/>
      <c r="E413" s="83"/>
      <c r="F413" s="84"/>
      <c r="G413" s="83" t="str">
        <f>IFERROR(__xludf.DUMMYFUNCTION("IF(F413="""",""INCLUIR"",VLOOKUP($F413,IMPORTRANGE(""https://docs.google.com/spreadsheets/d/1vQSgNMJXdrs4S3uLfPKDLLwIaGIMAUdySOJkVaHnDLI/edit?gid=0#gid=0"",""RESUMEN!G:I""),2,0))"),"INCLUIR")</f>
        <v>INCLUIR</v>
      </c>
      <c r="H413" s="86" t="str">
        <f>IFERROR(__xludf.DUMMYFUNCTION("IF(F413="""",""INCLUIR"",VLOOKUP($F413,IMPORTRANGE(""https://docs.google.com/spreadsheets/d/1vQSgNMJXdrs4S3uLfPKDLLwIaGIMAUdySOJkVaHnDLI/edit?gid=0#gid=0"",""RESUMEN!G:I""),3,0))"),"INCLUIR")</f>
        <v>INCLUIR</v>
      </c>
      <c r="I413" s="87" t="str">
        <f t="shared" si="4"/>
        <v>#REF!</v>
      </c>
      <c r="J413" s="87" t="str">
        <f t="shared" si="5"/>
        <v>#REF!</v>
      </c>
      <c r="K413" s="86" t="str">
        <f>IFERROR(__xludf.DUMMYFUNCTION("VLOOKUP($F413,IMPORTRANGE(""https://docs.google.com/spreadsheets/d/1vQSgNMJXdrs4S3uLfPKDLLwIaGIMAUdySOJkVaHnDLI/edit?gid=0#gid=0"",""RESUMEN!G:J""),4,0)"),"#REF!")</f>
        <v>#REF!</v>
      </c>
      <c r="L413" s="88" t="str">
        <f t="shared" si="6"/>
        <v>#REF!</v>
      </c>
      <c r="M413" s="89"/>
      <c r="N413" s="90">
        <f t="shared" si="7"/>
        <v>0</v>
      </c>
      <c r="O413" s="19"/>
      <c r="P413" s="59"/>
      <c r="Q413" s="19"/>
      <c r="R413" s="79"/>
    </row>
    <row r="414" ht="15.75" customHeight="1">
      <c r="A414" s="82"/>
      <c r="B414" s="83" t="str">
        <f>IFERROR(__xludf.DUMMYFUNCTION("IFERROR(VLOOKUP(CONCATENATE(C414,D414,E414,F414,G414,H414),IMPORTRANGE(""https://docs.google.com/spreadsheets/d/1vQSgNMJXdrs4S3uLfPKDLLwIaGIMAUdySOJkVaHnDLI/edit?gid=0#gid=0"",""RESUMEN!B:C""),2,FALSE),""DEFINIR"")"),"DEFINIR")</f>
        <v>DEFINIR</v>
      </c>
      <c r="C414" s="84"/>
      <c r="D414" s="84"/>
      <c r="E414" s="83"/>
      <c r="F414" s="84"/>
      <c r="G414" s="83" t="str">
        <f>IFERROR(__xludf.DUMMYFUNCTION("IF(F414="""",""INCLUIR"",VLOOKUP($F414,IMPORTRANGE(""https://docs.google.com/spreadsheets/d/1vQSgNMJXdrs4S3uLfPKDLLwIaGIMAUdySOJkVaHnDLI/edit?gid=0#gid=0"",""RESUMEN!G:I""),2,0))"),"INCLUIR")</f>
        <v>INCLUIR</v>
      </c>
      <c r="H414" s="86" t="str">
        <f>IFERROR(__xludf.DUMMYFUNCTION("IF(F414="""",""INCLUIR"",VLOOKUP($F414,IMPORTRANGE(""https://docs.google.com/spreadsheets/d/1vQSgNMJXdrs4S3uLfPKDLLwIaGIMAUdySOJkVaHnDLI/edit?gid=0#gid=0"",""RESUMEN!G:I""),3,0))"),"INCLUIR")</f>
        <v>INCLUIR</v>
      </c>
      <c r="I414" s="87" t="str">
        <f t="shared" si="4"/>
        <v>#REF!</v>
      </c>
      <c r="J414" s="87" t="str">
        <f t="shared" si="5"/>
        <v>#REF!</v>
      </c>
      <c r="K414" s="86" t="str">
        <f>IFERROR(__xludf.DUMMYFUNCTION("VLOOKUP($F414,IMPORTRANGE(""https://docs.google.com/spreadsheets/d/1vQSgNMJXdrs4S3uLfPKDLLwIaGIMAUdySOJkVaHnDLI/edit?gid=0#gid=0"",""RESUMEN!G:J""),4,0)"),"#REF!")</f>
        <v>#REF!</v>
      </c>
      <c r="L414" s="88" t="str">
        <f t="shared" si="6"/>
        <v>#REF!</v>
      </c>
      <c r="M414" s="89"/>
      <c r="N414" s="90">
        <f t="shared" si="7"/>
        <v>0</v>
      </c>
      <c r="O414" s="19"/>
      <c r="P414" s="59"/>
      <c r="Q414" s="19"/>
      <c r="R414" s="79"/>
    </row>
    <row r="415" ht="15.75" customHeight="1">
      <c r="A415" s="82"/>
      <c r="B415" s="83" t="str">
        <f>IFERROR(__xludf.DUMMYFUNCTION("IFERROR(VLOOKUP(CONCATENATE(C415,D415,E415,F415,G415,H415),IMPORTRANGE(""https://docs.google.com/spreadsheets/d/1vQSgNMJXdrs4S3uLfPKDLLwIaGIMAUdySOJkVaHnDLI/edit?gid=0#gid=0"",""RESUMEN!B:C""),2,FALSE),""DEFINIR"")"),"DEFINIR")</f>
        <v>DEFINIR</v>
      </c>
      <c r="C415" s="84"/>
      <c r="D415" s="84"/>
      <c r="E415" s="83"/>
      <c r="F415" s="84"/>
      <c r="G415" s="83" t="str">
        <f>IFERROR(__xludf.DUMMYFUNCTION("IF(F415="""",""INCLUIR"",VLOOKUP($F415,IMPORTRANGE(""https://docs.google.com/spreadsheets/d/1vQSgNMJXdrs4S3uLfPKDLLwIaGIMAUdySOJkVaHnDLI/edit?gid=0#gid=0"",""RESUMEN!G:I""),2,0))"),"INCLUIR")</f>
        <v>INCLUIR</v>
      </c>
      <c r="H415" s="86" t="str">
        <f>IFERROR(__xludf.DUMMYFUNCTION("IF(F415="""",""INCLUIR"",VLOOKUP($F415,IMPORTRANGE(""https://docs.google.com/spreadsheets/d/1vQSgNMJXdrs4S3uLfPKDLLwIaGIMAUdySOJkVaHnDLI/edit?gid=0#gid=0"",""RESUMEN!G:I""),3,0))"),"INCLUIR")</f>
        <v>INCLUIR</v>
      </c>
      <c r="I415" s="87" t="str">
        <f t="shared" si="4"/>
        <v>#REF!</v>
      </c>
      <c r="J415" s="87" t="str">
        <f t="shared" si="5"/>
        <v>#REF!</v>
      </c>
      <c r="K415" s="86" t="str">
        <f>IFERROR(__xludf.DUMMYFUNCTION("VLOOKUP($F415,IMPORTRANGE(""https://docs.google.com/spreadsheets/d/1vQSgNMJXdrs4S3uLfPKDLLwIaGIMAUdySOJkVaHnDLI/edit?gid=0#gid=0"",""RESUMEN!G:J""),4,0)"),"#REF!")</f>
        <v>#REF!</v>
      </c>
      <c r="L415" s="88" t="str">
        <f t="shared" si="6"/>
        <v>#REF!</v>
      </c>
      <c r="M415" s="89"/>
      <c r="N415" s="90">
        <f t="shared" si="7"/>
        <v>0</v>
      </c>
      <c r="O415" s="19"/>
      <c r="P415" s="59"/>
      <c r="Q415" s="19"/>
      <c r="R415" s="79"/>
    </row>
    <row r="416" ht="15.75" customHeight="1">
      <c r="A416" s="82"/>
      <c r="B416" s="83" t="str">
        <f>IFERROR(__xludf.DUMMYFUNCTION("IFERROR(VLOOKUP(CONCATENATE(C416,D416,E416,F416,G416,H416),IMPORTRANGE(""https://docs.google.com/spreadsheets/d/1vQSgNMJXdrs4S3uLfPKDLLwIaGIMAUdySOJkVaHnDLI/edit?gid=0#gid=0"",""RESUMEN!B:C""),2,FALSE),""DEFINIR"")"),"DEFINIR")</f>
        <v>DEFINIR</v>
      </c>
      <c r="C416" s="84"/>
      <c r="D416" s="84"/>
      <c r="E416" s="83"/>
      <c r="F416" s="84"/>
      <c r="G416" s="83" t="str">
        <f>IFERROR(__xludf.DUMMYFUNCTION("IF(F416="""",""INCLUIR"",VLOOKUP($F416,IMPORTRANGE(""https://docs.google.com/spreadsheets/d/1vQSgNMJXdrs4S3uLfPKDLLwIaGIMAUdySOJkVaHnDLI/edit?gid=0#gid=0"",""RESUMEN!G:I""),2,0))"),"INCLUIR")</f>
        <v>INCLUIR</v>
      </c>
      <c r="H416" s="86" t="str">
        <f>IFERROR(__xludf.DUMMYFUNCTION("IF(F416="""",""INCLUIR"",VLOOKUP($F416,IMPORTRANGE(""https://docs.google.com/spreadsheets/d/1vQSgNMJXdrs4S3uLfPKDLLwIaGIMAUdySOJkVaHnDLI/edit?gid=0#gid=0"",""RESUMEN!G:I""),3,0))"),"INCLUIR")</f>
        <v>INCLUIR</v>
      </c>
      <c r="I416" s="87" t="str">
        <f t="shared" si="4"/>
        <v>#REF!</v>
      </c>
      <c r="J416" s="87" t="str">
        <f t="shared" si="5"/>
        <v>#REF!</v>
      </c>
      <c r="K416" s="86" t="str">
        <f>IFERROR(__xludf.DUMMYFUNCTION("VLOOKUP($F416,IMPORTRANGE(""https://docs.google.com/spreadsheets/d/1vQSgNMJXdrs4S3uLfPKDLLwIaGIMAUdySOJkVaHnDLI/edit?gid=0#gid=0"",""RESUMEN!G:J""),4,0)"),"#REF!")</f>
        <v>#REF!</v>
      </c>
      <c r="L416" s="88" t="str">
        <f t="shared" si="6"/>
        <v>#REF!</v>
      </c>
      <c r="M416" s="89"/>
      <c r="N416" s="90">
        <f t="shared" si="7"/>
        <v>0</v>
      </c>
      <c r="O416" s="19"/>
      <c r="P416" s="59"/>
      <c r="Q416" s="19"/>
      <c r="R416" s="79"/>
    </row>
    <row r="417" ht="15.75" customHeight="1">
      <c r="A417" s="82"/>
      <c r="B417" s="83" t="str">
        <f>IFERROR(__xludf.DUMMYFUNCTION("IFERROR(VLOOKUP(CONCATENATE(C417,D417,E417,F417,G417,H417),IMPORTRANGE(""https://docs.google.com/spreadsheets/d/1vQSgNMJXdrs4S3uLfPKDLLwIaGIMAUdySOJkVaHnDLI/edit?gid=0#gid=0"",""RESUMEN!B:C""),2,FALSE),""DEFINIR"")"),"DEFINIR")</f>
        <v>DEFINIR</v>
      </c>
      <c r="C417" s="84"/>
      <c r="D417" s="84"/>
      <c r="E417" s="83"/>
      <c r="F417" s="84"/>
      <c r="G417" s="83" t="str">
        <f>IFERROR(__xludf.DUMMYFUNCTION("IF(F417="""",""INCLUIR"",VLOOKUP($F417,IMPORTRANGE(""https://docs.google.com/spreadsheets/d/1vQSgNMJXdrs4S3uLfPKDLLwIaGIMAUdySOJkVaHnDLI/edit?gid=0#gid=0"",""RESUMEN!G:I""),2,0))"),"INCLUIR")</f>
        <v>INCLUIR</v>
      </c>
      <c r="H417" s="86" t="str">
        <f>IFERROR(__xludf.DUMMYFUNCTION("IF(F417="""",""INCLUIR"",VLOOKUP($F417,IMPORTRANGE(""https://docs.google.com/spreadsheets/d/1vQSgNMJXdrs4S3uLfPKDLLwIaGIMAUdySOJkVaHnDLI/edit?gid=0#gid=0"",""RESUMEN!G:I""),3,0))"),"INCLUIR")</f>
        <v>INCLUIR</v>
      </c>
      <c r="I417" s="87" t="str">
        <f t="shared" si="4"/>
        <v>#REF!</v>
      </c>
      <c r="J417" s="87" t="str">
        <f t="shared" si="5"/>
        <v>#REF!</v>
      </c>
      <c r="K417" s="86" t="str">
        <f>IFERROR(__xludf.DUMMYFUNCTION("VLOOKUP($F417,IMPORTRANGE(""https://docs.google.com/spreadsheets/d/1vQSgNMJXdrs4S3uLfPKDLLwIaGIMAUdySOJkVaHnDLI/edit?gid=0#gid=0"",""RESUMEN!G:J""),4,0)"),"#REF!")</f>
        <v>#REF!</v>
      </c>
      <c r="L417" s="88" t="str">
        <f t="shared" si="6"/>
        <v>#REF!</v>
      </c>
      <c r="M417" s="89"/>
      <c r="N417" s="90">
        <f t="shared" si="7"/>
        <v>0</v>
      </c>
      <c r="O417" s="19"/>
      <c r="P417" s="59"/>
      <c r="Q417" s="19"/>
      <c r="R417" s="79"/>
    </row>
    <row r="418" ht="15.75" customHeight="1">
      <c r="A418" s="82"/>
      <c r="B418" s="83" t="str">
        <f>IFERROR(__xludf.DUMMYFUNCTION("IFERROR(VLOOKUP(CONCATENATE(C418,D418,E418,F418,G418,H418),IMPORTRANGE(""https://docs.google.com/spreadsheets/d/1vQSgNMJXdrs4S3uLfPKDLLwIaGIMAUdySOJkVaHnDLI/edit?gid=0#gid=0"",""RESUMEN!B:C""),2,FALSE),""DEFINIR"")"),"DEFINIR")</f>
        <v>DEFINIR</v>
      </c>
      <c r="C418" s="84"/>
      <c r="D418" s="84"/>
      <c r="E418" s="83"/>
      <c r="F418" s="84"/>
      <c r="G418" s="83" t="str">
        <f>IFERROR(__xludf.DUMMYFUNCTION("IF(F418="""",""INCLUIR"",VLOOKUP($F418,IMPORTRANGE(""https://docs.google.com/spreadsheets/d/1vQSgNMJXdrs4S3uLfPKDLLwIaGIMAUdySOJkVaHnDLI/edit?gid=0#gid=0"",""RESUMEN!G:I""),2,0))"),"INCLUIR")</f>
        <v>INCLUIR</v>
      </c>
      <c r="H418" s="86" t="str">
        <f>IFERROR(__xludf.DUMMYFUNCTION("IF(F418="""",""INCLUIR"",VLOOKUP($F418,IMPORTRANGE(""https://docs.google.com/spreadsheets/d/1vQSgNMJXdrs4S3uLfPKDLLwIaGIMAUdySOJkVaHnDLI/edit?gid=0#gid=0"",""RESUMEN!G:I""),3,0))"),"INCLUIR")</f>
        <v>INCLUIR</v>
      </c>
      <c r="I418" s="87" t="str">
        <f t="shared" si="4"/>
        <v>#REF!</v>
      </c>
      <c r="J418" s="87" t="str">
        <f t="shared" si="5"/>
        <v>#REF!</v>
      </c>
      <c r="K418" s="86" t="str">
        <f>IFERROR(__xludf.DUMMYFUNCTION("VLOOKUP($F418,IMPORTRANGE(""https://docs.google.com/spreadsheets/d/1vQSgNMJXdrs4S3uLfPKDLLwIaGIMAUdySOJkVaHnDLI/edit?gid=0#gid=0"",""RESUMEN!G:J""),4,0)"),"#REF!")</f>
        <v>#REF!</v>
      </c>
      <c r="L418" s="88" t="str">
        <f t="shared" si="6"/>
        <v>#REF!</v>
      </c>
      <c r="M418" s="89"/>
      <c r="N418" s="90">
        <f t="shared" si="7"/>
        <v>0</v>
      </c>
      <c r="O418" s="19"/>
      <c r="P418" s="59"/>
      <c r="Q418" s="19"/>
      <c r="R418" s="79"/>
    </row>
    <row r="419" ht="15.75" customHeight="1">
      <c r="A419" s="82"/>
      <c r="B419" s="83" t="str">
        <f>IFERROR(__xludf.DUMMYFUNCTION("IFERROR(VLOOKUP(CONCATENATE(C419,D419,E419,F419,G419,H419),IMPORTRANGE(""https://docs.google.com/spreadsheets/d/1vQSgNMJXdrs4S3uLfPKDLLwIaGIMAUdySOJkVaHnDLI/edit?gid=0#gid=0"",""RESUMEN!B:C""),2,FALSE),""DEFINIR"")"),"DEFINIR")</f>
        <v>DEFINIR</v>
      </c>
      <c r="C419" s="84"/>
      <c r="D419" s="84"/>
      <c r="E419" s="83"/>
      <c r="F419" s="84"/>
      <c r="G419" s="83" t="str">
        <f>IFERROR(__xludf.DUMMYFUNCTION("IF(F419="""",""INCLUIR"",VLOOKUP($F419,IMPORTRANGE(""https://docs.google.com/spreadsheets/d/1vQSgNMJXdrs4S3uLfPKDLLwIaGIMAUdySOJkVaHnDLI/edit?gid=0#gid=0"",""RESUMEN!G:I""),2,0))"),"INCLUIR")</f>
        <v>INCLUIR</v>
      </c>
      <c r="H419" s="86" t="str">
        <f>IFERROR(__xludf.DUMMYFUNCTION("IF(F419="""",""INCLUIR"",VLOOKUP($F419,IMPORTRANGE(""https://docs.google.com/spreadsheets/d/1vQSgNMJXdrs4S3uLfPKDLLwIaGIMAUdySOJkVaHnDLI/edit?gid=0#gid=0"",""RESUMEN!G:I""),3,0))"),"INCLUIR")</f>
        <v>INCLUIR</v>
      </c>
      <c r="I419" s="87" t="str">
        <f t="shared" si="4"/>
        <v>#REF!</v>
      </c>
      <c r="J419" s="87" t="str">
        <f t="shared" si="5"/>
        <v>#REF!</v>
      </c>
      <c r="K419" s="86" t="str">
        <f>IFERROR(__xludf.DUMMYFUNCTION("VLOOKUP($F419,IMPORTRANGE(""https://docs.google.com/spreadsheets/d/1vQSgNMJXdrs4S3uLfPKDLLwIaGIMAUdySOJkVaHnDLI/edit?gid=0#gid=0"",""RESUMEN!G:J""),4,0)"),"#REF!")</f>
        <v>#REF!</v>
      </c>
      <c r="L419" s="88" t="str">
        <f t="shared" si="6"/>
        <v>#REF!</v>
      </c>
      <c r="M419" s="89"/>
      <c r="N419" s="90">
        <f t="shared" si="7"/>
        <v>0</v>
      </c>
      <c r="O419" s="19"/>
      <c r="P419" s="59"/>
      <c r="Q419" s="19"/>
      <c r="R419" s="79"/>
    </row>
    <row r="420" ht="15.75" customHeight="1">
      <c r="A420" s="82"/>
      <c r="B420" s="83" t="str">
        <f>IFERROR(__xludf.DUMMYFUNCTION("IFERROR(VLOOKUP(CONCATENATE(C420,D420,E420,F420,G420,H420),IMPORTRANGE(""https://docs.google.com/spreadsheets/d/1vQSgNMJXdrs4S3uLfPKDLLwIaGIMAUdySOJkVaHnDLI/edit?gid=0#gid=0"",""RESUMEN!B:C""),2,FALSE),""DEFINIR"")"),"DEFINIR")</f>
        <v>DEFINIR</v>
      </c>
      <c r="C420" s="84"/>
      <c r="D420" s="84"/>
      <c r="E420" s="83"/>
      <c r="F420" s="84"/>
      <c r="G420" s="83" t="str">
        <f>IFERROR(__xludf.DUMMYFUNCTION("IF(F420="""",""INCLUIR"",VLOOKUP($F420,IMPORTRANGE(""https://docs.google.com/spreadsheets/d/1vQSgNMJXdrs4S3uLfPKDLLwIaGIMAUdySOJkVaHnDLI/edit?gid=0#gid=0"",""RESUMEN!G:I""),2,0))"),"INCLUIR")</f>
        <v>INCLUIR</v>
      </c>
      <c r="H420" s="86" t="str">
        <f>IFERROR(__xludf.DUMMYFUNCTION("IF(F420="""",""INCLUIR"",VLOOKUP($F420,IMPORTRANGE(""https://docs.google.com/spreadsheets/d/1vQSgNMJXdrs4S3uLfPKDLLwIaGIMAUdySOJkVaHnDLI/edit?gid=0#gid=0"",""RESUMEN!G:I""),3,0))"),"INCLUIR")</f>
        <v>INCLUIR</v>
      </c>
      <c r="I420" s="87" t="str">
        <f t="shared" si="4"/>
        <v>#REF!</v>
      </c>
      <c r="J420" s="87" t="str">
        <f t="shared" si="5"/>
        <v>#REF!</v>
      </c>
      <c r="K420" s="86" t="str">
        <f>IFERROR(__xludf.DUMMYFUNCTION("VLOOKUP($F420,IMPORTRANGE(""https://docs.google.com/spreadsheets/d/1vQSgNMJXdrs4S3uLfPKDLLwIaGIMAUdySOJkVaHnDLI/edit?gid=0#gid=0"",""RESUMEN!G:J""),4,0)"),"#REF!")</f>
        <v>#REF!</v>
      </c>
      <c r="L420" s="88" t="str">
        <f t="shared" si="6"/>
        <v>#REF!</v>
      </c>
      <c r="M420" s="89"/>
      <c r="N420" s="90">
        <f t="shared" si="7"/>
        <v>0</v>
      </c>
      <c r="O420" s="19"/>
      <c r="P420" s="59"/>
      <c r="Q420" s="19"/>
      <c r="R420" s="79"/>
    </row>
    <row r="421" ht="15.75" customHeight="1">
      <c r="A421" s="82"/>
      <c r="B421" s="83" t="str">
        <f>IFERROR(__xludf.DUMMYFUNCTION("IFERROR(VLOOKUP(CONCATENATE(C421,D421,E421,F421,G421,H421),IMPORTRANGE(""https://docs.google.com/spreadsheets/d/1vQSgNMJXdrs4S3uLfPKDLLwIaGIMAUdySOJkVaHnDLI/edit?gid=0#gid=0"",""RESUMEN!B:C""),2,FALSE),""DEFINIR"")"),"DEFINIR")</f>
        <v>DEFINIR</v>
      </c>
      <c r="C421" s="84"/>
      <c r="D421" s="84"/>
      <c r="E421" s="83"/>
      <c r="F421" s="84"/>
      <c r="G421" s="83" t="str">
        <f>IFERROR(__xludf.DUMMYFUNCTION("IF(F421="""",""INCLUIR"",VLOOKUP($F421,IMPORTRANGE(""https://docs.google.com/spreadsheets/d/1vQSgNMJXdrs4S3uLfPKDLLwIaGIMAUdySOJkVaHnDLI/edit?gid=0#gid=0"",""RESUMEN!G:I""),2,0))"),"INCLUIR")</f>
        <v>INCLUIR</v>
      </c>
      <c r="H421" s="86" t="str">
        <f>IFERROR(__xludf.DUMMYFUNCTION("IF(F421="""",""INCLUIR"",VLOOKUP($F421,IMPORTRANGE(""https://docs.google.com/spreadsheets/d/1vQSgNMJXdrs4S3uLfPKDLLwIaGIMAUdySOJkVaHnDLI/edit?gid=0#gid=0"",""RESUMEN!G:I""),3,0))"),"INCLUIR")</f>
        <v>INCLUIR</v>
      </c>
      <c r="I421" s="87" t="str">
        <f t="shared" si="4"/>
        <v>#REF!</v>
      </c>
      <c r="J421" s="87" t="str">
        <f t="shared" si="5"/>
        <v>#REF!</v>
      </c>
      <c r="K421" s="86" t="str">
        <f>IFERROR(__xludf.DUMMYFUNCTION("VLOOKUP($F421,IMPORTRANGE(""https://docs.google.com/spreadsheets/d/1vQSgNMJXdrs4S3uLfPKDLLwIaGIMAUdySOJkVaHnDLI/edit?gid=0#gid=0"",""RESUMEN!G:J""),4,0)"),"#REF!")</f>
        <v>#REF!</v>
      </c>
      <c r="L421" s="88" t="str">
        <f t="shared" si="6"/>
        <v>#REF!</v>
      </c>
      <c r="M421" s="89"/>
      <c r="N421" s="90">
        <f t="shared" si="7"/>
        <v>0</v>
      </c>
      <c r="O421" s="19"/>
      <c r="P421" s="59"/>
      <c r="Q421" s="19"/>
      <c r="R421" s="79"/>
    </row>
    <row r="422" ht="15.75" customHeight="1">
      <c r="A422" s="82"/>
      <c r="B422" s="83" t="str">
        <f>IFERROR(__xludf.DUMMYFUNCTION("IFERROR(VLOOKUP(CONCATENATE(C422,D422,E422,F422,G422,H422),IMPORTRANGE(""https://docs.google.com/spreadsheets/d/1vQSgNMJXdrs4S3uLfPKDLLwIaGIMAUdySOJkVaHnDLI/edit?gid=0#gid=0"",""RESUMEN!B:C""),2,FALSE),""DEFINIR"")"),"DEFINIR")</f>
        <v>DEFINIR</v>
      </c>
      <c r="C422" s="84"/>
      <c r="D422" s="84"/>
      <c r="E422" s="83"/>
      <c r="F422" s="84"/>
      <c r="G422" s="83" t="str">
        <f>IFERROR(__xludf.DUMMYFUNCTION("IF(F422="""",""INCLUIR"",VLOOKUP($F422,IMPORTRANGE(""https://docs.google.com/spreadsheets/d/1vQSgNMJXdrs4S3uLfPKDLLwIaGIMAUdySOJkVaHnDLI/edit?gid=0#gid=0"",""RESUMEN!G:I""),2,0))"),"INCLUIR")</f>
        <v>INCLUIR</v>
      </c>
      <c r="H422" s="86" t="str">
        <f>IFERROR(__xludf.DUMMYFUNCTION("IF(F422="""",""INCLUIR"",VLOOKUP($F422,IMPORTRANGE(""https://docs.google.com/spreadsheets/d/1vQSgNMJXdrs4S3uLfPKDLLwIaGIMAUdySOJkVaHnDLI/edit?gid=0#gid=0"",""RESUMEN!G:I""),3,0))"),"INCLUIR")</f>
        <v>INCLUIR</v>
      </c>
      <c r="I422" s="87" t="str">
        <f t="shared" si="4"/>
        <v>#REF!</v>
      </c>
      <c r="J422" s="87" t="str">
        <f t="shared" si="5"/>
        <v>#REF!</v>
      </c>
      <c r="K422" s="86" t="str">
        <f>IFERROR(__xludf.DUMMYFUNCTION("VLOOKUP($F422,IMPORTRANGE(""https://docs.google.com/spreadsheets/d/1vQSgNMJXdrs4S3uLfPKDLLwIaGIMAUdySOJkVaHnDLI/edit?gid=0#gid=0"",""RESUMEN!G:J""),4,0)"),"#REF!")</f>
        <v>#REF!</v>
      </c>
      <c r="L422" s="88" t="str">
        <f t="shared" si="6"/>
        <v>#REF!</v>
      </c>
      <c r="M422" s="89"/>
      <c r="N422" s="90">
        <f t="shared" si="7"/>
        <v>0</v>
      </c>
      <c r="O422" s="19"/>
      <c r="P422" s="59"/>
      <c r="Q422" s="19"/>
      <c r="R422" s="79"/>
    </row>
    <row r="423" ht="15.75" customHeight="1">
      <c r="A423" s="82"/>
      <c r="B423" s="83" t="str">
        <f>IFERROR(__xludf.DUMMYFUNCTION("IFERROR(VLOOKUP(CONCATENATE(C423,D423,E423,F423,G423,H423),IMPORTRANGE(""https://docs.google.com/spreadsheets/d/1vQSgNMJXdrs4S3uLfPKDLLwIaGIMAUdySOJkVaHnDLI/edit?gid=0#gid=0"",""RESUMEN!B:C""),2,FALSE),""DEFINIR"")"),"DEFINIR")</f>
        <v>DEFINIR</v>
      </c>
      <c r="C423" s="84"/>
      <c r="D423" s="84"/>
      <c r="E423" s="83"/>
      <c r="F423" s="84"/>
      <c r="G423" s="83" t="str">
        <f>IFERROR(__xludf.DUMMYFUNCTION("IF(F423="""",""INCLUIR"",VLOOKUP($F423,IMPORTRANGE(""https://docs.google.com/spreadsheets/d/1vQSgNMJXdrs4S3uLfPKDLLwIaGIMAUdySOJkVaHnDLI/edit?gid=0#gid=0"",""RESUMEN!G:I""),2,0))"),"INCLUIR")</f>
        <v>INCLUIR</v>
      </c>
      <c r="H423" s="86" t="str">
        <f>IFERROR(__xludf.DUMMYFUNCTION("IF(F423="""",""INCLUIR"",VLOOKUP($F423,IMPORTRANGE(""https://docs.google.com/spreadsheets/d/1vQSgNMJXdrs4S3uLfPKDLLwIaGIMAUdySOJkVaHnDLI/edit?gid=0#gid=0"",""RESUMEN!G:I""),3,0))"),"INCLUIR")</f>
        <v>INCLUIR</v>
      </c>
      <c r="I423" s="87" t="str">
        <f t="shared" si="4"/>
        <v>#REF!</v>
      </c>
      <c r="J423" s="87" t="str">
        <f t="shared" si="5"/>
        <v>#REF!</v>
      </c>
      <c r="K423" s="86" t="str">
        <f>IFERROR(__xludf.DUMMYFUNCTION("VLOOKUP($F423,IMPORTRANGE(""https://docs.google.com/spreadsheets/d/1vQSgNMJXdrs4S3uLfPKDLLwIaGIMAUdySOJkVaHnDLI/edit?gid=0#gid=0"",""RESUMEN!G:J""),4,0)"),"#REF!")</f>
        <v>#REF!</v>
      </c>
      <c r="L423" s="88" t="str">
        <f t="shared" si="6"/>
        <v>#REF!</v>
      </c>
      <c r="M423" s="89"/>
      <c r="N423" s="90">
        <f t="shared" si="7"/>
        <v>0</v>
      </c>
      <c r="O423" s="19"/>
      <c r="P423" s="59"/>
      <c r="Q423" s="19"/>
      <c r="R423" s="79"/>
    </row>
    <row r="424" ht="15.75" customHeight="1">
      <c r="A424" s="82"/>
      <c r="B424" s="83" t="str">
        <f>IFERROR(__xludf.DUMMYFUNCTION("IFERROR(VLOOKUP(CONCATENATE(C424,D424,E424,F424,G424,H424),IMPORTRANGE(""https://docs.google.com/spreadsheets/d/1vQSgNMJXdrs4S3uLfPKDLLwIaGIMAUdySOJkVaHnDLI/edit?gid=0#gid=0"",""RESUMEN!B:C""),2,FALSE),""DEFINIR"")"),"DEFINIR")</f>
        <v>DEFINIR</v>
      </c>
      <c r="C424" s="84"/>
      <c r="D424" s="84"/>
      <c r="E424" s="83"/>
      <c r="F424" s="84"/>
      <c r="G424" s="83" t="str">
        <f>IFERROR(__xludf.DUMMYFUNCTION("IF(F424="""",""INCLUIR"",VLOOKUP($F424,IMPORTRANGE(""https://docs.google.com/spreadsheets/d/1vQSgNMJXdrs4S3uLfPKDLLwIaGIMAUdySOJkVaHnDLI/edit?gid=0#gid=0"",""RESUMEN!G:I""),2,0))"),"INCLUIR")</f>
        <v>INCLUIR</v>
      </c>
      <c r="H424" s="86" t="str">
        <f>IFERROR(__xludf.DUMMYFUNCTION("IF(F424="""",""INCLUIR"",VLOOKUP($F424,IMPORTRANGE(""https://docs.google.com/spreadsheets/d/1vQSgNMJXdrs4S3uLfPKDLLwIaGIMAUdySOJkVaHnDLI/edit?gid=0#gid=0"",""RESUMEN!G:I""),3,0))"),"INCLUIR")</f>
        <v>INCLUIR</v>
      </c>
      <c r="I424" s="87" t="str">
        <f t="shared" si="4"/>
        <v>#REF!</v>
      </c>
      <c r="J424" s="87" t="str">
        <f t="shared" si="5"/>
        <v>#REF!</v>
      </c>
      <c r="K424" s="86" t="str">
        <f>IFERROR(__xludf.DUMMYFUNCTION("VLOOKUP($F424,IMPORTRANGE(""https://docs.google.com/spreadsheets/d/1vQSgNMJXdrs4S3uLfPKDLLwIaGIMAUdySOJkVaHnDLI/edit?gid=0#gid=0"",""RESUMEN!G:J""),4,0)"),"#REF!")</f>
        <v>#REF!</v>
      </c>
      <c r="L424" s="88" t="str">
        <f t="shared" si="6"/>
        <v>#REF!</v>
      </c>
      <c r="M424" s="89"/>
      <c r="N424" s="90">
        <f t="shared" si="7"/>
        <v>0</v>
      </c>
      <c r="O424" s="19"/>
      <c r="P424" s="59"/>
      <c r="Q424" s="19"/>
      <c r="R424" s="79"/>
    </row>
    <row r="425" ht="15.75" customHeight="1">
      <c r="A425" s="82"/>
      <c r="B425" s="83" t="str">
        <f>IFERROR(__xludf.DUMMYFUNCTION("IFERROR(VLOOKUP(CONCATENATE(C425,D425,E425,F425,G425,H425),IMPORTRANGE(""https://docs.google.com/spreadsheets/d/1vQSgNMJXdrs4S3uLfPKDLLwIaGIMAUdySOJkVaHnDLI/edit?gid=0#gid=0"",""RESUMEN!B:C""),2,FALSE),""DEFINIR"")"),"DEFINIR")</f>
        <v>DEFINIR</v>
      </c>
      <c r="C425" s="84"/>
      <c r="D425" s="84"/>
      <c r="E425" s="83"/>
      <c r="F425" s="84"/>
      <c r="G425" s="83" t="str">
        <f>IFERROR(__xludf.DUMMYFUNCTION("IF(F425="""",""INCLUIR"",VLOOKUP($F425,IMPORTRANGE(""https://docs.google.com/spreadsheets/d/1vQSgNMJXdrs4S3uLfPKDLLwIaGIMAUdySOJkVaHnDLI/edit?gid=0#gid=0"",""RESUMEN!G:I""),2,0))"),"INCLUIR")</f>
        <v>INCLUIR</v>
      </c>
      <c r="H425" s="86" t="str">
        <f>IFERROR(__xludf.DUMMYFUNCTION("IF(F425="""",""INCLUIR"",VLOOKUP($F425,IMPORTRANGE(""https://docs.google.com/spreadsheets/d/1vQSgNMJXdrs4S3uLfPKDLLwIaGIMAUdySOJkVaHnDLI/edit?gid=0#gid=0"",""RESUMEN!G:I""),3,0))"),"INCLUIR")</f>
        <v>INCLUIR</v>
      </c>
      <c r="I425" s="87" t="str">
        <f t="shared" si="4"/>
        <v>#REF!</v>
      </c>
      <c r="J425" s="87" t="str">
        <f t="shared" si="5"/>
        <v>#REF!</v>
      </c>
      <c r="K425" s="86" t="str">
        <f>IFERROR(__xludf.DUMMYFUNCTION("VLOOKUP($F425,IMPORTRANGE(""https://docs.google.com/spreadsheets/d/1vQSgNMJXdrs4S3uLfPKDLLwIaGIMAUdySOJkVaHnDLI/edit?gid=0#gid=0"",""RESUMEN!G:J""),4,0)"),"#REF!")</f>
        <v>#REF!</v>
      </c>
      <c r="L425" s="88" t="str">
        <f t="shared" si="6"/>
        <v>#REF!</v>
      </c>
      <c r="M425" s="89"/>
      <c r="N425" s="90">
        <f t="shared" si="7"/>
        <v>0</v>
      </c>
      <c r="O425" s="19"/>
      <c r="P425" s="59"/>
      <c r="Q425" s="19"/>
      <c r="R425" s="79"/>
    </row>
    <row r="426" ht="15.75" customHeight="1">
      <c r="A426" s="82"/>
      <c r="B426" s="83" t="str">
        <f>IFERROR(__xludf.DUMMYFUNCTION("IFERROR(VLOOKUP(CONCATENATE(C426,D426,E426,F426,G426,H426),IMPORTRANGE(""https://docs.google.com/spreadsheets/d/1vQSgNMJXdrs4S3uLfPKDLLwIaGIMAUdySOJkVaHnDLI/edit?gid=0#gid=0"",""RESUMEN!B:C""),2,FALSE),""DEFINIR"")"),"DEFINIR")</f>
        <v>DEFINIR</v>
      </c>
      <c r="C426" s="84"/>
      <c r="D426" s="84"/>
      <c r="E426" s="83"/>
      <c r="F426" s="84"/>
      <c r="G426" s="83" t="str">
        <f>IFERROR(__xludf.DUMMYFUNCTION("IF(F426="""",""INCLUIR"",VLOOKUP($F426,IMPORTRANGE(""https://docs.google.com/spreadsheets/d/1vQSgNMJXdrs4S3uLfPKDLLwIaGIMAUdySOJkVaHnDLI/edit?gid=0#gid=0"",""RESUMEN!G:I""),2,0))"),"INCLUIR")</f>
        <v>INCLUIR</v>
      </c>
      <c r="H426" s="86" t="str">
        <f>IFERROR(__xludf.DUMMYFUNCTION("IF(F426="""",""INCLUIR"",VLOOKUP($F426,IMPORTRANGE(""https://docs.google.com/spreadsheets/d/1vQSgNMJXdrs4S3uLfPKDLLwIaGIMAUdySOJkVaHnDLI/edit?gid=0#gid=0"",""RESUMEN!G:I""),3,0))"),"INCLUIR")</f>
        <v>INCLUIR</v>
      </c>
      <c r="I426" s="87" t="str">
        <f t="shared" si="4"/>
        <v>#REF!</v>
      </c>
      <c r="J426" s="87" t="str">
        <f t="shared" si="5"/>
        <v>#REF!</v>
      </c>
      <c r="K426" s="86" t="str">
        <f>IFERROR(__xludf.DUMMYFUNCTION("VLOOKUP($F426,IMPORTRANGE(""https://docs.google.com/spreadsheets/d/1vQSgNMJXdrs4S3uLfPKDLLwIaGIMAUdySOJkVaHnDLI/edit?gid=0#gid=0"",""RESUMEN!G:J""),4,0)"),"#REF!")</f>
        <v>#REF!</v>
      </c>
      <c r="L426" s="88" t="str">
        <f t="shared" si="6"/>
        <v>#REF!</v>
      </c>
      <c r="M426" s="89"/>
      <c r="N426" s="90">
        <f t="shared" si="7"/>
        <v>0</v>
      </c>
      <c r="O426" s="19"/>
      <c r="P426" s="59"/>
      <c r="Q426" s="19"/>
      <c r="R426" s="79"/>
    </row>
    <row r="427" ht="15.75" customHeight="1">
      <c r="A427" s="82"/>
      <c r="B427" s="83" t="str">
        <f>IFERROR(__xludf.DUMMYFUNCTION("IFERROR(VLOOKUP(CONCATENATE(C427,D427,E427,F427,G427,H427),IMPORTRANGE(""https://docs.google.com/spreadsheets/d/1vQSgNMJXdrs4S3uLfPKDLLwIaGIMAUdySOJkVaHnDLI/edit?gid=0#gid=0"",""RESUMEN!B:C""),2,FALSE),""DEFINIR"")"),"DEFINIR")</f>
        <v>DEFINIR</v>
      </c>
      <c r="C427" s="84"/>
      <c r="D427" s="84"/>
      <c r="E427" s="83"/>
      <c r="F427" s="84"/>
      <c r="G427" s="83" t="str">
        <f>IFERROR(__xludf.DUMMYFUNCTION("IF(F427="""",""INCLUIR"",VLOOKUP($F427,IMPORTRANGE(""https://docs.google.com/spreadsheets/d/1vQSgNMJXdrs4S3uLfPKDLLwIaGIMAUdySOJkVaHnDLI/edit?gid=0#gid=0"",""RESUMEN!G:I""),2,0))"),"INCLUIR")</f>
        <v>INCLUIR</v>
      </c>
      <c r="H427" s="86" t="str">
        <f>IFERROR(__xludf.DUMMYFUNCTION("IF(F427="""",""INCLUIR"",VLOOKUP($F427,IMPORTRANGE(""https://docs.google.com/spreadsheets/d/1vQSgNMJXdrs4S3uLfPKDLLwIaGIMAUdySOJkVaHnDLI/edit?gid=0#gid=0"",""RESUMEN!G:I""),3,0))"),"INCLUIR")</f>
        <v>INCLUIR</v>
      </c>
      <c r="I427" s="87" t="str">
        <f t="shared" si="4"/>
        <v>#REF!</v>
      </c>
      <c r="J427" s="87" t="str">
        <f t="shared" si="5"/>
        <v>#REF!</v>
      </c>
      <c r="K427" s="86" t="str">
        <f>IFERROR(__xludf.DUMMYFUNCTION("VLOOKUP($F427,IMPORTRANGE(""https://docs.google.com/spreadsheets/d/1vQSgNMJXdrs4S3uLfPKDLLwIaGIMAUdySOJkVaHnDLI/edit?gid=0#gid=0"",""RESUMEN!G:J""),4,0)"),"#REF!")</f>
        <v>#REF!</v>
      </c>
      <c r="L427" s="88" t="str">
        <f t="shared" si="6"/>
        <v>#REF!</v>
      </c>
      <c r="M427" s="89"/>
      <c r="N427" s="90">
        <f t="shared" si="7"/>
        <v>0</v>
      </c>
      <c r="O427" s="19"/>
      <c r="P427" s="59"/>
      <c r="Q427" s="19"/>
      <c r="R427" s="79"/>
    </row>
    <row r="428" ht="15.75" customHeight="1">
      <c r="A428" s="82"/>
      <c r="B428" s="83" t="str">
        <f>IFERROR(__xludf.DUMMYFUNCTION("IFERROR(VLOOKUP(CONCATENATE(C428,D428,E428,F428,G428,H428),IMPORTRANGE(""https://docs.google.com/spreadsheets/d/1vQSgNMJXdrs4S3uLfPKDLLwIaGIMAUdySOJkVaHnDLI/edit?gid=0#gid=0"",""RESUMEN!B:C""),2,FALSE),""DEFINIR"")"),"DEFINIR")</f>
        <v>DEFINIR</v>
      </c>
      <c r="C428" s="84"/>
      <c r="D428" s="84"/>
      <c r="E428" s="83"/>
      <c r="F428" s="84"/>
      <c r="G428" s="83" t="str">
        <f>IFERROR(__xludf.DUMMYFUNCTION("IF(F428="""",""INCLUIR"",VLOOKUP($F428,IMPORTRANGE(""https://docs.google.com/spreadsheets/d/1vQSgNMJXdrs4S3uLfPKDLLwIaGIMAUdySOJkVaHnDLI/edit?gid=0#gid=0"",""RESUMEN!G:I""),2,0))"),"INCLUIR")</f>
        <v>INCLUIR</v>
      </c>
      <c r="H428" s="86" t="str">
        <f>IFERROR(__xludf.DUMMYFUNCTION("IF(F428="""",""INCLUIR"",VLOOKUP($F428,IMPORTRANGE(""https://docs.google.com/spreadsheets/d/1vQSgNMJXdrs4S3uLfPKDLLwIaGIMAUdySOJkVaHnDLI/edit?gid=0#gid=0"",""RESUMEN!G:I""),3,0))"),"INCLUIR")</f>
        <v>INCLUIR</v>
      </c>
      <c r="I428" s="87" t="str">
        <f t="shared" si="4"/>
        <v>#REF!</v>
      </c>
      <c r="J428" s="87" t="str">
        <f t="shared" si="5"/>
        <v>#REF!</v>
      </c>
      <c r="K428" s="86" t="str">
        <f>IFERROR(__xludf.DUMMYFUNCTION("VLOOKUP($F428,IMPORTRANGE(""https://docs.google.com/spreadsheets/d/1vQSgNMJXdrs4S3uLfPKDLLwIaGIMAUdySOJkVaHnDLI/edit?gid=0#gid=0"",""RESUMEN!G:J""),4,0)"),"#REF!")</f>
        <v>#REF!</v>
      </c>
      <c r="L428" s="88" t="str">
        <f t="shared" si="6"/>
        <v>#REF!</v>
      </c>
      <c r="M428" s="89"/>
      <c r="N428" s="90">
        <f t="shared" si="7"/>
        <v>0</v>
      </c>
      <c r="O428" s="19"/>
      <c r="P428" s="59"/>
      <c r="Q428" s="19"/>
      <c r="R428" s="79"/>
    </row>
    <row r="429" ht="15.75" customHeight="1">
      <c r="A429" s="82"/>
      <c r="B429" s="83" t="str">
        <f>IFERROR(__xludf.DUMMYFUNCTION("IFERROR(VLOOKUP(CONCATENATE(C429,D429,E429,F429,G429,H429),IMPORTRANGE(""https://docs.google.com/spreadsheets/d/1vQSgNMJXdrs4S3uLfPKDLLwIaGIMAUdySOJkVaHnDLI/edit?gid=0#gid=0"",""RESUMEN!B:C""),2,FALSE),""DEFINIR"")"),"DEFINIR")</f>
        <v>DEFINIR</v>
      </c>
      <c r="C429" s="84"/>
      <c r="D429" s="84"/>
      <c r="E429" s="83"/>
      <c r="F429" s="84"/>
      <c r="G429" s="83" t="str">
        <f>IFERROR(__xludf.DUMMYFUNCTION("IF(F429="""",""INCLUIR"",VLOOKUP($F429,IMPORTRANGE(""https://docs.google.com/spreadsheets/d/1vQSgNMJXdrs4S3uLfPKDLLwIaGIMAUdySOJkVaHnDLI/edit?gid=0#gid=0"",""RESUMEN!G:I""),2,0))"),"INCLUIR")</f>
        <v>INCLUIR</v>
      </c>
      <c r="H429" s="86" t="str">
        <f>IFERROR(__xludf.DUMMYFUNCTION("IF(F429="""",""INCLUIR"",VLOOKUP($F429,IMPORTRANGE(""https://docs.google.com/spreadsheets/d/1vQSgNMJXdrs4S3uLfPKDLLwIaGIMAUdySOJkVaHnDLI/edit?gid=0#gid=0"",""RESUMEN!G:I""),3,0))"),"INCLUIR")</f>
        <v>INCLUIR</v>
      </c>
      <c r="I429" s="87" t="str">
        <f t="shared" si="4"/>
        <v>#REF!</v>
      </c>
      <c r="J429" s="87" t="str">
        <f t="shared" si="5"/>
        <v>#REF!</v>
      </c>
      <c r="K429" s="86" t="str">
        <f>IFERROR(__xludf.DUMMYFUNCTION("VLOOKUP($F429,IMPORTRANGE(""https://docs.google.com/spreadsheets/d/1vQSgNMJXdrs4S3uLfPKDLLwIaGIMAUdySOJkVaHnDLI/edit?gid=0#gid=0"",""RESUMEN!G:J""),4,0)"),"#REF!")</f>
        <v>#REF!</v>
      </c>
      <c r="L429" s="88" t="str">
        <f t="shared" si="6"/>
        <v>#REF!</v>
      </c>
      <c r="M429" s="89"/>
      <c r="N429" s="90">
        <f t="shared" si="7"/>
        <v>0</v>
      </c>
      <c r="O429" s="19"/>
      <c r="P429" s="59"/>
      <c r="Q429" s="19"/>
      <c r="R429" s="79"/>
    </row>
    <row r="430" ht="15.75" customHeight="1">
      <c r="A430" s="82"/>
      <c r="B430" s="83" t="str">
        <f>IFERROR(__xludf.DUMMYFUNCTION("IFERROR(VLOOKUP(CONCATENATE(C430,D430,E430,F430,G430,H430),IMPORTRANGE(""https://docs.google.com/spreadsheets/d/1vQSgNMJXdrs4S3uLfPKDLLwIaGIMAUdySOJkVaHnDLI/edit?gid=0#gid=0"",""RESUMEN!B:C""),2,FALSE),""DEFINIR"")"),"DEFINIR")</f>
        <v>DEFINIR</v>
      </c>
      <c r="C430" s="84"/>
      <c r="D430" s="84"/>
      <c r="E430" s="83"/>
      <c r="F430" s="84"/>
      <c r="G430" s="83" t="str">
        <f>IFERROR(__xludf.DUMMYFUNCTION("IF(F430="""",""INCLUIR"",VLOOKUP($F430,IMPORTRANGE(""https://docs.google.com/spreadsheets/d/1vQSgNMJXdrs4S3uLfPKDLLwIaGIMAUdySOJkVaHnDLI/edit?gid=0#gid=0"",""RESUMEN!G:I""),2,0))"),"INCLUIR")</f>
        <v>INCLUIR</v>
      </c>
      <c r="H430" s="86" t="str">
        <f>IFERROR(__xludf.DUMMYFUNCTION("IF(F430="""",""INCLUIR"",VLOOKUP($F430,IMPORTRANGE(""https://docs.google.com/spreadsheets/d/1vQSgNMJXdrs4S3uLfPKDLLwIaGIMAUdySOJkVaHnDLI/edit?gid=0#gid=0"",""RESUMEN!G:I""),3,0))"),"INCLUIR")</f>
        <v>INCLUIR</v>
      </c>
      <c r="I430" s="87" t="str">
        <f t="shared" si="4"/>
        <v>#REF!</v>
      </c>
      <c r="J430" s="87" t="str">
        <f t="shared" si="5"/>
        <v>#REF!</v>
      </c>
      <c r="K430" s="86" t="str">
        <f>IFERROR(__xludf.DUMMYFUNCTION("VLOOKUP($F430,IMPORTRANGE(""https://docs.google.com/spreadsheets/d/1vQSgNMJXdrs4S3uLfPKDLLwIaGIMAUdySOJkVaHnDLI/edit?gid=0#gid=0"",""RESUMEN!G:J""),4,0)"),"#REF!")</f>
        <v>#REF!</v>
      </c>
      <c r="L430" s="88" t="str">
        <f t="shared" si="6"/>
        <v>#REF!</v>
      </c>
      <c r="M430" s="89"/>
      <c r="N430" s="90">
        <f t="shared" si="7"/>
        <v>0</v>
      </c>
      <c r="O430" s="19"/>
      <c r="P430" s="59"/>
      <c r="Q430" s="19"/>
      <c r="R430" s="79"/>
    </row>
    <row r="431" ht="15.75" customHeight="1">
      <c r="A431" s="82"/>
      <c r="B431" s="83" t="str">
        <f>IFERROR(__xludf.DUMMYFUNCTION("IFERROR(VLOOKUP(CONCATENATE(C431,D431,E431,F431,G431,H431),IMPORTRANGE(""https://docs.google.com/spreadsheets/d/1vQSgNMJXdrs4S3uLfPKDLLwIaGIMAUdySOJkVaHnDLI/edit?gid=0#gid=0"",""RESUMEN!B:C""),2,FALSE),""DEFINIR"")"),"DEFINIR")</f>
        <v>DEFINIR</v>
      </c>
      <c r="C431" s="84"/>
      <c r="D431" s="84"/>
      <c r="E431" s="83"/>
      <c r="F431" s="84"/>
      <c r="G431" s="83" t="str">
        <f>IFERROR(__xludf.DUMMYFUNCTION("IF(F431="""",""INCLUIR"",VLOOKUP($F431,IMPORTRANGE(""https://docs.google.com/spreadsheets/d/1vQSgNMJXdrs4S3uLfPKDLLwIaGIMAUdySOJkVaHnDLI/edit?gid=0#gid=0"",""RESUMEN!G:I""),2,0))"),"INCLUIR")</f>
        <v>INCLUIR</v>
      </c>
      <c r="H431" s="86" t="str">
        <f>IFERROR(__xludf.DUMMYFUNCTION("IF(F431="""",""INCLUIR"",VLOOKUP($F431,IMPORTRANGE(""https://docs.google.com/spreadsheets/d/1vQSgNMJXdrs4S3uLfPKDLLwIaGIMAUdySOJkVaHnDLI/edit?gid=0#gid=0"",""RESUMEN!G:I""),3,0))"),"INCLUIR")</f>
        <v>INCLUIR</v>
      </c>
      <c r="I431" s="87" t="str">
        <f t="shared" si="4"/>
        <v>#REF!</v>
      </c>
      <c r="J431" s="87" t="str">
        <f t="shared" si="5"/>
        <v>#REF!</v>
      </c>
      <c r="K431" s="86" t="str">
        <f>IFERROR(__xludf.DUMMYFUNCTION("VLOOKUP($F431,IMPORTRANGE(""https://docs.google.com/spreadsheets/d/1vQSgNMJXdrs4S3uLfPKDLLwIaGIMAUdySOJkVaHnDLI/edit?gid=0#gid=0"",""RESUMEN!G:J""),4,0)"),"#REF!")</f>
        <v>#REF!</v>
      </c>
      <c r="L431" s="88" t="str">
        <f t="shared" si="6"/>
        <v>#REF!</v>
      </c>
      <c r="M431" s="89"/>
      <c r="N431" s="90">
        <f t="shared" si="7"/>
        <v>0</v>
      </c>
      <c r="O431" s="19"/>
      <c r="P431" s="59"/>
      <c r="Q431" s="19"/>
      <c r="R431" s="79"/>
    </row>
    <row r="432" ht="15.75" customHeight="1">
      <c r="A432" s="82"/>
      <c r="B432" s="83" t="str">
        <f>IFERROR(__xludf.DUMMYFUNCTION("IFERROR(VLOOKUP(CONCATENATE(C432,D432,E432,F432,G432,H432),IMPORTRANGE(""https://docs.google.com/spreadsheets/d/1vQSgNMJXdrs4S3uLfPKDLLwIaGIMAUdySOJkVaHnDLI/edit?gid=0#gid=0"",""RESUMEN!B:C""),2,FALSE),""DEFINIR"")"),"DEFINIR")</f>
        <v>DEFINIR</v>
      </c>
      <c r="C432" s="84"/>
      <c r="D432" s="84"/>
      <c r="E432" s="83"/>
      <c r="F432" s="84"/>
      <c r="G432" s="83" t="str">
        <f>IFERROR(__xludf.DUMMYFUNCTION("IF(F432="""",""INCLUIR"",VLOOKUP($F432,IMPORTRANGE(""https://docs.google.com/spreadsheets/d/1vQSgNMJXdrs4S3uLfPKDLLwIaGIMAUdySOJkVaHnDLI/edit?gid=0#gid=0"",""RESUMEN!G:I""),2,0))"),"INCLUIR")</f>
        <v>INCLUIR</v>
      </c>
      <c r="H432" s="86" t="str">
        <f>IFERROR(__xludf.DUMMYFUNCTION("IF(F432="""",""INCLUIR"",VLOOKUP($F432,IMPORTRANGE(""https://docs.google.com/spreadsheets/d/1vQSgNMJXdrs4S3uLfPKDLLwIaGIMAUdySOJkVaHnDLI/edit?gid=0#gid=0"",""RESUMEN!G:I""),3,0))"),"INCLUIR")</f>
        <v>INCLUIR</v>
      </c>
      <c r="I432" s="87" t="str">
        <f t="shared" si="4"/>
        <v>#REF!</v>
      </c>
      <c r="J432" s="87" t="str">
        <f t="shared" si="5"/>
        <v>#REF!</v>
      </c>
      <c r="K432" s="86" t="str">
        <f>IFERROR(__xludf.DUMMYFUNCTION("VLOOKUP($F432,IMPORTRANGE(""https://docs.google.com/spreadsheets/d/1vQSgNMJXdrs4S3uLfPKDLLwIaGIMAUdySOJkVaHnDLI/edit?gid=0#gid=0"",""RESUMEN!G:J""),4,0)"),"#REF!")</f>
        <v>#REF!</v>
      </c>
      <c r="L432" s="88" t="str">
        <f t="shared" si="6"/>
        <v>#REF!</v>
      </c>
      <c r="M432" s="89"/>
      <c r="N432" s="90">
        <f t="shared" si="7"/>
        <v>0</v>
      </c>
      <c r="O432" s="19"/>
      <c r="P432" s="59"/>
      <c r="Q432" s="19"/>
      <c r="R432" s="79"/>
    </row>
    <row r="433" ht="15.75" customHeight="1">
      <c r="A433" s="82"/>
      <c r="B433" s="83" t="str">
        <f>IFERROR(__xludf.DUMMYFUNCTION("IFERROR(VLOOKUP(CONCATENATE(C433,D433,E433,F433,G433,H433),IMPORTRANGE(""https://docs.google.com/spreadsheets/d/1vQSgNMJXdrs4S3uLfPKDLLwIaGIMAUdySOJkVaHnDLI/edit?gid=0#gid=0"",""RESUMEN!B:C""),2,FALSE),""DEFINIR"")"),"DEFINIR")</f>
        <v>DEFINIR</v>
      </c>
      <c r="C433" s="84"/>
      <c r="D433" s="84"/>
      <c r="E433" s="83"/>
      <c r="F433" s="84"/>
      <c r="G433" s="83" t="str">
        <f>IFERROR(__xludf.DUMMYFUNCTION("IF(F433="""",""INCLUIR"",VLOOKUP($F433,IMPORTRANGE(""https://docs.google.com/spreadsheets/d/1vQSgNMJXdrs4S3uLfPKDLLwIaGIMAUdySOJkVaHnDLI/edit?gid=0#gid=0"",""RESUMEN!G:I""),2,0))"),"INCLUIR")</f>
        <v>INCLUIR</v>
      </c>
      <c r="H433" s="86" t="str">
        <f>IFERROR(__xludf.DUMMYFUNCTION("IF(F433="""",""INCLUIR"",VLOOKUP($F433,IMPORTRANGE(""https://docs.google.com/spreadsheets/d/1vQSgNMJXdrs4S3uLfPKDLLwIaGIMAUdySOJkVaHnDLI/edit?gid=0#gid=0"",""RESUMEN!G:I""),3,0))"),"INCLUIR")</f>
        <v>INCLUIR</v>
      </c>
      <c r="I433" s="87" t="str">
        <f t="shared" si="4"/>
        <v>#REF!</v>
      </c>
      <c r="J433" s="87" t="str">
        <f t="shared" si="5"/>
        <v>#REF!</v>
      </c>
      <c r="K433" s="86" t="str">
        <f>IFERROR(__xludf.DUMMYFUNCTION("VLOOKUP($F433,IMPORTRANGE(""https://docs.google.com/spreadsheets/d/1vQSgNMJXdrs4S3uLfPKDLLwIaGIMAUdySOJkVaHnDLI/edit?gid=0#gid=0"",""RESUMEN!G:J""),4,0)"),"#REF!")</f>
        <v>#REF!</v>
      </c>
      <c r="L433" s="88" t="str">
        <f t="shared" si="6"/>
        <v>#REF!</v>
      </c>
      <c r="M433" s="89"/>
      <c r="N433" s="90">
        <f t="shared" si="7"/>
        <v>0</v>
      </c>
      <c r="O433" s="19"/>
      <c r="P433" s="59"/>
      <c r="Q433" s="19"/>
      <c r="R433" s="79"/>
    </row>
    <row r="434" ht="15.75" customHeight="1">
      <c r="A434" s="82"/>
      <c r="B434" s="83" t="str">
        <f>IFERROR(__xludf.DUMMYFUNCTION("IFERROR(VLOOKUP(CONCATENATE(C434,D434,E434,F434,G434,H434),IMPORTRANGE(""https://docs.google.com/spreadsheets/d/1vQSgNMJXdrs4S3uLfPKDLLwIaGIMAUdySOJkVaHnDLI/edit?gid=0#gid=0"",""RESUMEN!B:C""),2,FALSE),""DEFINIR"")"),"DEFINIR")</f>
        <v>DEFINIR</v>
      </c>
      <c r="C434" s="84"/>
      <c r="D434" s="84"/>
      <c r="E434" s="83"/>
      <c r="F434" s="84"/>
      <c r="G434" s="83" t="str">
        <f>IFERROR(__xludf.DUMMYFUNCTION("IF(F434="""",""INCLUIR"",VLOOKUP($F434,IMPORTRANGE(""https://docs.google.com/spreadsheets/d/1vQSgNMJXdrs4S3uLfPKDLLwIaGIMAUdySOJkVaHnDLI/edit?gid=0#gid=0"",""RESUMEN!G:I""),2,0))"),"INCLUIR")</f>
        <v>INCLUIR</v>
      </c>
      <c r="H434" s="86" t="str">
        <f>IFERROR(__xludf.DUMMYFUNCTION("IF(F434="""",""INCLUIR"",VLOOKUP($F434,IMPORTRANGE(""https://docs.google.com/spreadsheets/d/1vQSgNMJXdrs4S3uLfPKDLLwIaGIMAUdySOJkVaHnDLI/edit?gid=0#gid=0"",""RESUMEN!G:I""),3,0))"),"INCLUIR")</f>
        <v>INCLUIR</v>
      </c>
      <c r="I434" s="87" t="str">
        <f t="shared" si="4"/>
        <v>#REF!</v>
      </c>
      <c r="J434" s="87" t="str">
        <f t="shared" si="5"/>
        <v>#REF!</v>
      </c>
      <c r="K434" s="86" t="str">
        <f>IFERROR(__xludf.DUMMYFUNCTION("VLOOKUP($F434,IMPORTRANGE(""https://docs.google.com/spreadsheets/d/1vQSgNMJXdrs4S3uLfPKDLLwIaGIMAUdySOJkVaHnDLI/edit?gid=0#gid=0"",""RESUMEN!G:J""),4,0)"),"#REF!")</f>
        <v>#REF!</v>
      </c>
      <c r="L434" s="88" t="str">
        <f t="shared" si="6"/>
        <v>#REF!</v>
      </c>
      <c r="M434" s="89"/>
      <c r="N434" s="90">
        <f t="shared" si="7"/>
        <v>0</v>
      </c>
      <c r="O434" s="19"/>
      <c r="P434" s="59"/>
      <c r="Q434" s="19"/>
      <c r="R434" s="79"/>
    </row>
    <row r="435" ht="15.75" customHeight="1">
      <c r="A435" s="82"/>
      <c r="B435" s="83" t="str">
        <f>IFERROR(__xludf.DUMMYFUNCTION("IFERROR(VLOOKUP(CONCATENATE(C435,D435,E435,F435,G435,H435),IMPORTRANGE(""https://docs.google.com/spreadsheets/d/1vQSgNMJXdrs4S3uLfPKDLLwIaGIMAUdySOJkVaHnDLI/edit?gid=0#gid=0"",""RESUMEN!B:C""),2,FALSE),""DEFINIR"")"),"DEFINIR")</f>
        <v>DEFINIR</v>
      </c>
      <c r="C435" s="84"/>
      <c r="D435" s="84"/>
      <c r="E435" s="83"/>
      <c r="F435" s="84"/>
      <c r="G435" s="83" t="str">
        <f>IFERROR(__xludf.DUMMYFUNCTION("IF(F435="""",""INCLUIR"",VLOOKUP($F435,IMPORTRANGE(""https://docs.google.com/spreadsheets/d/1vQSgNMJXdrs4S3uLfPKDLLwIaGIMAUdySOJkVaHnDLI/edit?gid=0#gid=0"",""RESUMEN!G:I""),2,0))"),"INCLUIR")</f>
        <v>INCLUIR</v>
      </c>
      <c r="H435" s="86" t="str">
        <f>IFERROR(__xludf.DUMMYFUNCTION("IF(F435="""",""INCLUIR"",VLOOKUP($F435,IMPORTRANGE(""https://docs.google.com/spreadsheets/d/1vQSgNMJXdrs4S3uLfPKDLLwIaGIMAUdySOJkVaHnDLI/edit?gid=0#gid=0"",""RESUMEN!G:I""),3,0))"),"INCLUIR")</f>
        <v>INCLUIR</v>
      </c>
      <c r="I435" s="87" t="str">
        <f t="shared" si="4"/>
        <v>#REF!</v>
      </c>
      <c r="J435" s="87" t="str">
        <f t="shared" si="5"/>
        <v>#REF!</v>
      </c>
      <c r="K435" s="86" t="str">
        <f>IFERROR(__xludf.DUMMYFUNCTION("VLOOKUP($F435,IMPORTRANGE(""https://docs.google.com/spreadsheets/d/1vQSgNMJXdrs4S3uLfPKDLLwIaGIMAUdySOJkVaHnDLI/edit?gid=0#gid=0"",""RESUMEN!G:J""),4,0)"),"#REF!")</f>
        <v>#REF!</v>
      </c>
      <c r="L435" s="88" t="str">
        <f t="shared" si="6"/>
        <v>#REF!</v>
      </c>
      <c r="M435" s="89"/>
      <c r="N435" s="90">
        <f t="shared" si="7"/>
        <v>0</v>
      </c>
      <c r="O435" s="19"/>
      <c r="P435" s="59"/>
      <c r="Q435" s="19"/>
      <c r="R435" s="79"/>
    </row>
    <row r="436" ht="15.75" customHeight="1">
      <c r="A436" s="82"/>
      <c r="B436" s="83" t="str">
        <f>IFERROR(__xludf.DUMMYFUNCTION("IFERROR(VLOOKUP(CONCATENATE(C436,D436,E436,F436,G436,H436),IMPORTRANGE(""https://docs.google.com/spreadsheets/d/1vQSgNMJXdrs4S3uLfPKDLLwIaGIMAUdySOJkVaHnDLI/edit?gid=0#gid=0"",""RESUMEN!B:C""),2,FALSE),""DEFINIR"")"),"DEFINIR")</f>
        <v>DEFINIR</v>
      </c>
      <c r="C436" s="84"/>
      <c r="D436" s="84"/>
      <c r="E436" s="83"/>
      <c r="F436" s="84"/>
      <c r="G436" s="83" t="str">
        <f>IFERROR(__xludf.DUMMYFUNCTION("IF(F436="""",""INCLUIR"",VLOOKUP($F436,IMPORTRANGE(""https://docs.google.com/spreadsheets/d/1vQSgNMJXdrs4S3uLfPKDLLwIaGIMAUdySOJkVaHnDLI/edit?gid=0#gid=0"",""RESUMEN!G:I""),2,0))"),"INCLUIR")</f>
        <v>INCLUIR</v>
      </c>
      <c r="H436" s="86" t="str">
        <f>IFERROR(__xludf.DUMMYFUNCTION("IF(F436="""",""INCLUIR"",VLOOKUP($F436,IMPORTRANGE(""https://docs.google.com/spreadsheets/d/1vQSgNMJXdrs4S3uLfPKDLLwIaGIMAUdySOJkVaHnDLI/edit?gid=0#gid=0"",""RESUMEN!G:I""),3,0))"),"INCLUIR")</f>
        <v>INCLUIR</v>
      </c>
      <c r="I436" s="87" t="str">
        <f t="shared" si="4"/>
        <v>#REF!</v>
      </c>
      <c r="J436" s="87" t="str">
        <f t="shared" si="5"/>
        <v>#REF!</v>
      </c>
      <c r="K436" s="86" t="str">
        <f>IFERROR(__xludf.DUMMYFUNCTION("VLOOKUP($F436,IMPORTRANGE(""https://docs.google.com/spreadsheets/d/1vQSgNMJXdrs4S3uLfPKDLLwIaGIMAUdySOJkVaHnDLI/edit?gid=0#gid=0"",""RESUMEN!G:J""),4,0)"),"#REF!")</f>
        <v>#REF!</v>
      </c>
      <c r="L436" s="88" t="str">
        <f t="shared" si="6"/>
        <v>#REF!</v>
      </c>
      <c r="M436" s="89"/>
      <c r="N436" s="90">
        <f t="shared" si="7"/>
        <v>0</v>
      </c>
      <c r="O436" s="19"/>
      <c r="P436" s="59"/>
      <c r="Q436" s="19"/>
      <c r="R436" s="79"/>
    </row>
    <row r="437" ht="15.75" customHeight="1">
      <c r="A437" s="82"/>
      <c r="B437" s="83" t="str">
        <f>IFERROR(__xludf.DUMMYFUNCTION("IFERROR(VLOOKUP(CONCATENATE(C437,D437,E437,F437,G437,H437),IMPORTRANGE(""https://docs.google.com/spreadsheets/d/1vQSgNMJXdrs4S3uLfPKDLLwIaGIMAUdySOJkVaHnDLI/edit?gid=0#gid=0"",""RESUMEN!B:C""),2,FALSE),""DEFINIR"")"),"DEFINIR")</f>
        <v>DEFINIR</v>
      </c>
      <c r="C437" s="84"/>
      <c r="D437" s="84"/>
      <c r="E437" s="83"/>
      <c r="F437" s="84"/>
      <c r="G437" s="83" t="str">
        <f>IFERROR(__xludf.DUMMYFUNCTION("IF(F437="""",""INCLUIR"",VLOOKUP($F437,IMPORTRANGE(""https://docs.google.com/spreadsheets/d/1vQSgNMJXdrs4S3uLfPKDLLwIaGIMAUdySOJkVaHnDLI/edit?gid=0#gid=0"",""RESUMEN!G:I""),2,0))"),"INCLUIR")</f>
        <v>INCLUIR</v>
      </c>
      <c r="H437" s="86" t="str">
        <f>IFERROR(__xludf.DUMMYFUNCTION("IF(F437="""",""INCLUIR"",VLOOKUP($F437,IMPORTRANGE(""https://docs.google.com/spreadsheets/d/1vQSgNMJXdrs4S3uLfPKDLLwIaGIMAUdySOJkVaHnDLI/edit?gid=0#gid=0"",""RESUMEN!G:I""),3,0))"),"INCLUIR")</f>
        <v>INCLUIR</v>
      </c>
      <c r="I437" s="87" t="str">
        <f t="shared" si="4"/>
        <v>#REF!</v>
      </c>
      <c r="J437" s="87" t="str">
        <f t="shared" si="5"/>
        <v>#REF!</v>
      </c>
      <c r="K437" s="86" t="str">
        <f>IFERROR(__xludf.DUMMYFUNCTION("VLOOKUP($F437,IMPORTRANGE(""https://docs.google.com/spreadsheets/d/1vQSgNMJXdrs4S3uLfPKDLLwIaGIMAUdySOJkVaHnDLI/edit?gid=0#gid=0"",""RESUMEN!G:J""),4,0)"),"#REF!")</f>
        <v>#REF!</v>
      </c>
      <c r="L437" s="88" t="str">
        <f t="shared" si="6"/>
        <v>#REF!</v>
      </c>
      <c r="M437" s="89"/>
      <c r="N437" s="90">
        <f t="shared" si="7"/>
        <v>0</v>
      </c>
      <c r="O437" s="19"/>
      <c r="P437" s="59"/>
      <c r="Q437" s="19"/>
      <c r="R437" s="79"/>
    </row>
    <row r="438" ht="15.75" customHeight="1">
      <c r="A438" s="82"/>
      <c r="B438" s="83" t="str">
        <f>IFERROR(__xludf.DUMMYFUNCTION("IFERROR(VLOOKUP(CONCATENATE(C438,D438,E438,F438,G438,H438),IMPORTRANGE(""https://docs.google.com/spreadsheets/d/1vQSgNMJXdrs4S3uLfPKDLLwIaGIMAUdySOJkVaHnDLI/edit?gid=0#gid=0"",""RESUMEN!B:C""),2,FALSE),""DEFINIR"")"),"DEFINIR")</f>
        <v>DEFINIR</v>
      </c>
      <c r="C438" s="84"/>
      <c r="D438" s="84"/>
      <c r="E438" s="83"/>
      <c r="F438" s="84"/>
      <c r="G438" s="83" t="str">
        <f>IFERROR(__xludf.DUMMYFUNCTION("IF(F438="""",""INCLUIR"",VLOOKUP($F438,IMPORTRANGE(""https://docs.google.com/spreadsheets/d/1vQSgNMJXdrs4S3uLfPKDLLwIaGIMAUdySOJkVaHnDLI/edit?gid=0#gid=0"",""RESUMEN!G:I""),2,0))"),"INCLUIR")</f>
        <v>INCLUIR</v>
      </c>
      <c r="H438" s="86" t="str">
        <f>IFERROR(__xludf.DUMMYFUNCTION("IF(F438="""",""INCLUIR"",VLOOKUP($F438,IMPORTRANGE(""https://docs.google.com/spreadsheets/d/1vQSgNMJXdrs4S3uLfPKDLLwIaGIMAUdySOJkVaHnDLI/edit?gid=0#gid=0"",""RESUMEN!G:I""),3,0))"),"INCLUIR")</f>
        <v>INCLUIR</v>
      </c>
      <c r="I438" s="87" t="str">
        <f t="shared" si="4"/>
        <v>#REF!</v>
      </c>
      <c r="J438" s="87" t="str">
        <f t="shared" si="5"/>
        <v>#REF!</v>
      </c>
      <c r="K438" s="86" t="str">
        <f>IFERROR(__xludf.DUMMYFUNCTION("VLOOKUP($F438,IMPORTRANGE(""https://docs.google.com/spreadsheets/d/1vQSgNMJXdrs4S3uLfPKDLLwIaGIMAUdySOJkVaHnDLI/edit?gid=0#gid=0"",""RESUMEN!G:J""),4,0)"),"#REF!")</f>
        <v>#REF!</v>
      </c>
      <c r="L438" s="88" t="str">
        <f t="shared" si="6"/>
        <v>#REF!</v>
      </c>
      <c r="M438" s="89"/>
      <c r="N438" s="90">
        <f t="shared" si="7"/>
        <v>0</v>
      </c>
      <c r="O438" s="19"/>
      <c r="P438" s="59"/>
      <c r="Q438" s="19"/>
      <c r="R438" s="79"/>
    </row>
    <row r="439" ht="15.75" customHeight="1">
      <c r="A439" s="82"/>
      <c r="B439" s="83" t="str">
        <f>IFERROR(__xludf.DUMMYFUNCTION("IFERROR(VLOOKUP(CONCATENATE(C439,D439,E439,F439,G439,H439),IMPORTRANGE(""https://docs.google.com/spreadsheets/d/1vQSgNMJXdrs4S3uLfPKDLLwIaGIMAUdySOJkVaHnDLI/edit?gid=0#gid=0"",""RESUMEN!B:C""),2,FALSE),""DEFINIR"")"),"DEFINIR")</f>
        <v>DEFINIR</v>
      </c>
      <c r="C439" s="84"/>
      <c r="D439" s="84"/>
      <c r="E439" s="83"/>
      <c r="F439" s="84"/>
      <c r="G439" s="83" t="str">
        <f>IFERROR(__xludf.DUMMYFUNCTION("IF(F439="""",""INCLUIR"",VLOOKUP($F439,IMPORTRANGE(""https://docs.google.com/spreadsheets/d/1vQSgNMJXdrs4S3uLfPKDLLwIaGIMAUdySOJkVaHnDLI/edit?gid=0#gid=0"",""RESUMEN!G:I""),2,0))"),"INCLUIR")</f>
        <v>INCLUIR</v>
      </c>
      <c r="H439" s="86" t="str">
        <f>IFERROR(__xludf.DUMMYFUNCTION("IF(F439="""",""INCLUIR"",VLOOKUP($F439,IMPORTRANGE(""https://docs.google.com/spreadsheets/d/1vQSgNMJXdrs4S3uLfPKDLLwIaGIMAUdySOJkVaHnDLI/edit?gid=0#gid=0"",""RESUMEN!G:I""),3,0))"),"INCLUIR")</f>
        <v>INCLUIR</v>
      </c>
      <c r="I439" s="87" t="str">
        <f t="shared" si="4"/>
        <v>#REF!</v>
      </c>
      <c r="J439" s="87" t="str">
        <f t="shared" si="5"/>
        <v>#REF!</v>
      </c>
      <c r="K439" s="86" t="str">
        <f>IFERROR(__xludf.DUMMYFUNCTION("VLOOKUP($F439,IMPORTRANGE(""https://docs.google.com/spreadsheets/d/1vQSgNMJXdrs4S3uLfPKDLLwIaGIMAUdySOJkVaHnDLI/edit?gid=0#gid=0"",""RESUMEN!G:J""),4,0)"),"#REF!")</f>
        <v>#REF!</v>
      </c>
      <c r="L439" s="88" t="str">
        <f t="shared" si="6"/>
        <v>#REF!</v>
      </c>
      <c r="M439" s="89"/>
      <c r="N439" s="90">
        <f t="shared" si="7"/>
        <v>0</v>
      </c>
      <c r="O439" s="19"/>
      <c r="P439" s="59"/>
      <c r="Q439" s="19"/>
      <c r="R439" s="79"/>
    </row>
    <row r="440" ht="15.75" customHeight="1">
      <c r="A440" s="82"/>
      <c r="B440" s="83" t="str">
        <f>IFERROR(__xludf.DUMMYFUNCTION("IFERROR(VLOOKUP(CONCATENATE(C440,D440,E440,F440,G440,H440),IMPORTRANGE(""https://docs.google.com/spreadsheets/d/1vQSgNMJXdrs4S3uLfPKDLLwIaGIMAUdySOJkVaHnDLI/edit?gid=0#gid=0"",""RESUMEN!B:C""),2,FALSE),""DEFINIR"")"),"DEFINIR")</f>
        <v>DEFINIR</v>
      </c>
      <c r="C440" s="84"/>
      <c r="D440" s="84"/>
      <c r="E440" s="83"/>
      <c r="F440" s="84"/>
      <c r="G440" s="83" t="str">
        <f>IFERROR(__xludf.DUMMYFUNCTION("IF(F440="""",""INCLUIR"",VLOOKUP($F440,IMPORTRANGE(""https://docs.google.com/spreadsheets/d/1vQSgNMJXdrs4S3uLfPKDLLwIaGIMAUdySOJkVaHnDLI/edit?gid=0#gid=0"",""RESUMEN!G:I""),2,0))"),"INCLUIR")</f>
        <v>INCLUIR</v>
      </c>
      <c r="H440" s="86" t="str">
        <f>IFERROR(__xludf.DUMMYFUNCTION("IF(F440="""",""INCLUIR"",VLOOKUP($F440,IMPORTRANGE(""https://docs.google.com/spreadsheets/d/1vQSgNMJXdrs4S3uLfPKDLLwIaGIMAUdySOJkVaHnDLI/edit?gid=0#gid=0"",""RESUMEN!G:I""),3,0))"),"INCLUIR")</f>
        <v>INCLUIR</v>
      </c>
      <c r="I440" s="87" t="str">
        <f t="shared" si="4"/>
        <v>#REF!</v>
      </c>
      <c r="J440" s="87" t="str">
        <f t="shared" si="5"/>
        <v>#REF!</v>
      </c>
      <c r="K440" s="86" t="str">
        <f>IFERROR(__xludf.DUMMYFUNCTION("VLOOKUP($F440,IMPORTRANGE(""https://docs.google.com/spreadsheets/d/1vQSgNMJXdrs4S3uLfPKDLLwIaGIMAUdySOJkVaHnDLI/edit?gid=0#gid=0"",""RESUMEN!G:J""),4,0)"),"#REF!")</f>
        <v>#REF!</v>
      </c>
      <c r="L440" s="88" t="str">
        <f t="shared" si="6"/>
        <v>#REF!</v>
      </c>
      <c r="M440" s="89"/>
      <c r="N440" s="90">
        <f t="shared" si="7"/>
        <v>0</v>
      </c>
      <c r="O440" s="19"/>
      <c r="P440" s="59"/>
      <c r="Q440" s="19"/>
      <c r="R440" s="79"/>
    </row>
    <row r="441" ht="15.75" customHeight="1">
      <c r="A441" s="82"/>
      <c r="B441" s="83" t="str">
        <f>IFERROR(__xludf.DUMMYFUNCTION("IFERROR(VLOOKUP(CONCATENATE(C441,D441,E441,F441,G441,H441),IMPORTRANGE(""https://docs.google.com/spreadsheets/d/1vQSgNMJXdrs4S3uLfPKDLLwIaGIMAUdySOJkVaHnDLI/edit?gid=0#gid=0"",""RESUMEN!B:C""),2,FALSE),""DEFINIR"")"),"DEFINIR")</f>
        <v>DEFINIR</v>
      </c>
      <c r="C441" s="84"/>
      <c r="D441" s="84"/>
      <c r="E441" s="83"/>
      <c r="F441" s="84"/>
      <c r="G441" s="83" t="str">
        <f>IFERROR(__xludf.DUMMYFUNCTION("IF(F441="""",""INCLUIR"",VLOOKUP($F441,IMPORTRANGE(""https://docs.google.com/spreadsheets/d/1vQSgNMJXdrs4S3uLfPKDLLwIaGIMAUdySOJkVaHnDLI/edit?gid=0#gid=0"",""RESUMEN!G:I""),2,0))"),"INCLUIR")</f>
        <v>INCLUIR</v>
      </c>
      <c r="H441" s="86" t="str">
        <f>IFERROR(__xludf.DUMMYFUNCTION("IF(F441="""",""INCLUIR"",VLOOKUP($F441,IMPORTRANGE(""https://docs.google.com/spreadsheets/d/1vQSgNMJXdrs4S3uLfPKDLLwIaGIMAUdySOJkVaHnDLI/edit?gid=0#gid=0"",""RESUMEN!G:I""),3,0))"),"INCLUIR")</f>
        <v>INCLUIR</v>
      </c>
      <c r="I441" s="87" t="str">
        <f t="shared" si="4"/>
        <v>#REF!</v>
      </c>
      <c r="J441" s="87" t="str">
        <f t="shared" si="5"/>
        <v>#REF!</v>
      </c>
      <c r="K441" s="86" t="str">
        <f>IFERROR(__xludf.DUMMYFUNCTION("VLOOKUP($F441,IMPORTRANGE(""https://docs.google.com/spreadsheets/d/1vQSgNMJXdrs4S3uLfPKDLLwIaGIMAUdySOJkVaHnDLI/edit?gid=0#gid=0"",""RESUMEN!G:J""),4,0)"),"#REF!")</f>
        <v>#REF!</v>
      </c>
      <c r="L441" s="88" t="str">
        <f t="shared" si="6"/>
        <v>#REF!</v>
      </c>
      <c r="M441" s="89"/>
      <c r="N441" s="90">
        <f t="shared" si="7"/>
        <v>0</v>
      </c>
      <c r="O441" s="19"/>
      <c r="P441" s="59"/>
      <c r="Q441" s="19"/>
      <c r="R441" s="79"/>
    </row>
    <row r="442" ht="15.75" customHeight="1">
      <c r="A442" s="82"/>
      <c r="B442" s="83" t="str">
        <f>IFERROR(__xludf.DUMMYFUNCTION("IFERROR(VLOOKUP(CONCATENATE(C442,D442,E442,F442,G442,H442),IMPORTRANGE(""https://docs.google.com/spreadsheets/d/1vQSgNMJXdrs4S3uLfPKDLLwIaGIMAUdySOJkVaHnDLI/edit?gid=0#gid=0"",""RESUMEN!B:C""),2,FALSE),""DEFINIR"")"),"DEFINIR")</f>
        <v>DEFINIR</v>
      </c>
      <c r="C442" s="84"/>
      <c r="D442" s="84"/>
      <c r="E442" s="83"/>
      <c r="F442" s="84"/>
      <c r="G442" s="83" t="str">
        <f>IFERROR(__xludf.DUMMYFUNCTION("IF(F442="""",""INCLUIR"",VLOOKUP($F442,IMPORTRANGE(""https://docs.google.com/spreadsheets/d/1vQSgNMJXdrs4S3uLfPKDLLwIaGIMAUdySOJkVaHnDLI/edit?gid=0#gid=0"",""RESUMEN!G:I""),2,0))"),"INCLUIR")</f>
        <v>INCLUIR</v>
      </c>
      <c r="H442" s="86" t="str">
        <f>IFERROR(__xludf.DUMMYFUNCTION("IF(F442="""",""INCLUIR"",VLOOKUP($F442,IMPORTRANGE(""https://docs.google.com/spreadsheets/d/1vQSgNMJXdrs4S3uLfPKDLLwIaGIMAUdySOJkVaHnDLI/edit?gid=0#gid=0"",""RESUMEN!G:I""),3,0))"),"INCLUIR")</f>
        <v>INCLUIR</v>
      </c>
      <c r="I442" s="87" t="str">
        <f t="shared" si="4"/>
        <v>#REF!</v>
      </c>
      <c r="J442" s="87" t="str">
        <f t="shared" si="5"/>
        <v>#REF!</v>
      </c>
      <c r="K442" s="86" t="str">
        <f>IFERROR(__xludf.DUMMYFUNCTION("VLOOKUP($F442,IMPORTRANGE(""https://docs.google.com/spreadsheets/d/1vQSgNMJXdrs4S3uLfPKDLLwIaGIMAUdySOJkVaHnDLI/edit?gid=0#gid=0"",""RESUMEN!G:J""),4,0)"),"#REF!")</f>
        <v>#REF!</v>
      </c>
      <c r="L442" s="88" t="str">
        <f t="shared" si="6"/>
        <v>#REF!</v>
      </c>
      <c r="M442" s="89"/>
      <c r="N442" s="90">
        <f t="shared" si="7"/>
        <v>0</v>
      </c>
      <c r="O442" s="19"/>
      <c r="P442" s="59"/>
      <c r="Q442" s="19"/>
      <c r="R442" s="79"/>
    </row>
    <row r="443" ht="15.75" customHeight="1">
      <c r="A443" s="82"/>
      <c r="B443" s="83" t="str">
        <f>IFERROR(__xludf.DUMMYFUNCTION("IFERROR(VLOOKUP(CONCATENATE(C443,D443,E443,F443,G443,H443),IMPORTRANGE(""https://docs.google.com/spreadsheets/d/1vQSgNMJXdrs4S3uLfPKDLLwIaGIMAUdySOJkVaHnDLI/edit?gid=0#gid=0"",""RESUMEN!B:C""),2,FALSE),""DEFINIR"")"),"DEFINIR")</f>
        <v>DEFINIR</v>
      </c>
      <c r="C443" s="84"/>
      <c r="D443" s="84"/>
      <c r="E443" s="83"/>
      <c r="F443" s="84"/>
      <c r="G443" s="83" t="str">
        <f>IFERROR(__xludf.DUMMYFUNCTION("IF(F443="""",""INCLUIR"",VLOOKUP($F443,IMPORTRANGE(""https://docs.google.com/spreadsheets/d/1vQSgNMJXdrs4S3uLfPKDLLwIaGIMAUdySOJkVaHnDLI/edit?gid=0#gid=0"",""RESUMEN!G:I""),2,0))"),"INCLUIR")</f>
        <v>INCLUIR</v>
      </c>
      <c r="H443" s="86" t="str">
        <f>IFERROR(__xludf.DUMMYFUNCTION("IF(F443="""",""INCLUIR"",VLOOKUP($F443,IMPORTRANGE(""https://docs.google.com/spreadsheets/d/1vQSgNMJXdrs4S3uLfPKDLLwIaGIMAUdySOJkVaHnDLI/edit?gid=0#gid=0"",""RESUMEN!G:I""),3,0))"),"INCLUIR")</f>
        <v>INCLUIR</v>
      </c>
      <c r="I443" s="87" t="str">
        <f t="shared" si="4"/>
        <v>#REF!</v>
      </c>
      <c r="J443" s="87" t="str">
        <f t="shared" si="5"/>
        <v>#REF!</v>
      </c>
      <c r="K443" s="86" t="str">
        <f>IFERROR(__xludf.DUMMYFUNCTION("VLOOKUP($F443,IMPORTRANGE(""https://docs.google.com/spreadsheets/d/1vQSgNMJXdrs4S3uLfPKDLLwIaGIMAUdySOJkVaHnDLI/edit?gid=0#gid=0"",""RESUMEN!G:J""),4,0)"),"#REF!")</f>
        <v>#REF!</v>
      </c>
      <c r="L443" s="88" t="str">
        <f t="shared" si="6"/>
        <v>#REF!</v>
      </c>
      <c r="M443" s="89"/>
      <c r="N443" s="90">
        <f t="shared" si="7"/>
        <v>0</v>
      </c>
      <c r="O443" s="19"/>
      <c r="P443" s="59"/>
      <c r="Q443" s="19"/>
      <c r="R443" s="79"/>
    </row>
    <row r="444" ht="15.75" customHeight="1">
      <c r="A444" s="82"/>
      <c r="B444" s="83" t="str">
        <f>IFERROR(__xludf.DUMMYFUNCTION("IFERROR(VLOOKUP(CONCATENATE(C444,D444,E444,F444,G444,H444),IMPORTRANGE(""https://docs.google.com/spreadsheets/d/1vQSgNMJXdrs4S3uLfPKDLLwIaGIMAUdySOJkVaHnDLI/edit?gid=0#gid=0"",""RESUMEN!B:C""),2,FALSE),""DEFINIR"")"),"DEFINIR")</f>
        <v>DEFINIR</v>
      </c>
      <c r="C444" s="84"/>
      <c r="D444" s="84"/>
      <c r="E444" s="83"/>
      <c r="F444" s="84"/>
      <c r="G444" s="83" t="str">
        <f>IFERROR(__xludf.DUMMYFUNCTION("IF(F444="""",""INCLUIR"",VLOOKUP($F444,IMPORTRANGE(""https://docs.google.com/spreadsheets/d/1vQSgNMJXdrs4S3uLfPKDLLwIaGIMAUdySOJkVaHnDLI/edit?gid=0#gid=0"",""RESUMEN!G:I""),2,0))"),"INCLUIR")</f>
        <v>INCLUIR</v>
      </c>
      <c r="H444" s="86" t="str">
        <f>IFERROR(__xludf.DUMMYFUNCTION("IF(F444="""",""INCLUIR"",VLOOKUP($F444,IMPORTRANGE(""https://docs.google.com/spreadsheets/d/1vQSgNMJXdrs4S3uLfPKDLLwIaGIMAUdySOJkVaHnDLI/edit?gid=0#gid=0"",""RESUMEN!G:I""),3,0))"),"INCLUIR")</f>
        <v>INCLUIR</v>
      </c>
      <c r="I444" s="87" t="str">
        <f t="shared" si="4"/>
        <v>#REF!</v>
      </c>
      <c r="J444" s="87" t="str">
        <f t="shared" si="5"/>
        <v>#REF!</v>
      </c>
      <c r="K444" s="86" t="str">
        <f>IFERROR(__xludf.DUMMYFUNCTION("VLOOKUP($F444,IMPORTRANGE(""https://docs.google.com/spreadsheets/d/1vQSgNMJXdrs4S3uLfPKDLLwIaGIMAUdySOJkVaHnDLI/edit?gid=0#gid=0"",""RESUMEN!G:J""),4,0)"),"#REF!")</f>
        <v>#REF!</v>
      </c>
      <c r="L444" s="88" t="str">
        <f t="shared" si="6"/>
        <v>#REF!</v>
      </c>
      <c r="M444" s="89"/>
      <c r="N444" s="90">
        <f t="shared" si="7"/>
        <v>0</v>
      </c>
      <c r="O444" s="19"/>
      <c r="P444" s="59"/>
      <c r="Q444" s="19"/>
      <c r="R444" s="79"/>
    </row>
    <row r="445" ht="15.75" customHeight="1">
      <c r="A445" s="82"/>
      <c r="B445" s="83" t="str">
        <f>IFERROR(__xludf.DUMMYFUNCTION("IFERROR(VLOOKUP(CONCATENATE(C445,D445,E445,F445,G445,H445),IMPORTRANGE(""https://docs.google.com/spreadsheets/d/1vQSgNMJXdrs4S3uLfPKDLLwIaGIMAUdySOJkVaHnDLI/edit?gid=0#gid=0"",""RESUMEN!B:C""),2,FALSE),""DEFINIR"")"),"DEFINIR")</f>
        <v>DEFINIR</v>
      </c>
      <c r="C445" s="84"/>
      <c r="D445" s="84"/>
      <c r="E445" s="83"/>
      <c r="F445" s="84"/>
      <c r="G445" s="83" t="str">
        <f>IFERROR(__xludf.DUMMYFUNCTION("IF(F445="""",""INCLUIR"",VLOOKUP($F445,IMPORTRANGE(""https://docs.google.com/spreadsheets/d/1vQSgNMJXdrs4S3uLfPKDLLwIaGIMAUdySOJkVaHnDLI/edit?gid=0#gid=0"",""RESUMEN!G:I""),2,0))"),"INCLUIR")</f>
        <v>INCLUIR</v>
      </c>
      <c r="H445" s="86" t="str">
        <f>IFERROR(__xludf.DUMMYFUNCTION("IF(F445="""",""INCLUIR"",VLOOKUP($F445,IMPORTRANGE(""https://docs.google.com/spreadsheets/d/1vQSgNMJXdrs4S3uLfPKDLLwIaGIMAUdySOJkVaHnDLI/edit?gid=0#gid=0"",""RESUMEN!G:I""),3,0))"),"INCLUIR")</f>
        <v>INCLUIR</v>
      </c>
      <c r="I445" s="87" t="str">
        <f t="shared" si="4"/>
        <v>#REF!</v>
      </c>
      <c r="J445" s="87" t="str">
        <f t="shared" si="5"/>
        <v>#REF!</v>
      </c>
      <c r="K445" s="86" t="str">
        <f>IFERROR(__xludf.DUMMYFUNCTION("VLOOKUP($F445,IMPORTRANGE(""https://docs.google.com/spreadsheets/d/1vQSgNMJXdrs4S3uLfPKDLLwIaGIMAUdySOJkVaHnDLI/edit?gid=0#gid=0"",""RESUMEN!G:J""),4,0)"),"#REF!")</f>
        <v>#REF!</v>
      </c>
      <c r="L445" s="88" t="str">
        <f t="shared" si="6"/>
        <v>#REF!</v>
      </c>
      <c r="M445" s="89"/>
      <c r="N445" s="90">
        <f t="shared" si="7"/>
        <v>0</v>
      </c>
      <c r="O445" s="19"/>
      <c r="P445" s="59"/>
      <c r="Q445" s="19"/>
      <c r="R445" s="79"/>
    </row>
    <row r="446" ht="15.75" customHeight="1">
      <c r="A446" s="82"/>
      <c r="B446" s="83" t="str">
        <f>IFERROR(__xludf.DUMMYFUNCTION("IFERROR(VLOOKUP(CONCATENATE(C446,D446,E446,F446,G446,H446),IMPORTRANGE(""https://docs.google.com/spreadsheets/d/1vQSgNMJXdrs4S3uLfPKDLLwIaGIMAUdySOJkVaHnDLI/edit?gid=0#gid=0"",""RESUMEN!B:C""),2,FALSE),""DEFINIR"")"),"DEFINIR")</f>
        <v>DEFINIR</v>
      </c>
      <c r="C446" s="84"/>
      <c r="D446" s="84"/>
      <c r="E446" s="83"/>
      <c r="F446" s="84"/>
      <c r="G446" s="83" t="str">
        <f>IFERROR(__xludf.DUMMYFUNCTION("IF(F446="""",""INCLUIR"",VLOOKUP($F446,IMPORTRANGE(""https://docs.google.com/spreadsheets/d/1vQSgNMJXdrs4S3uLfPKDLLwIaGIMAUdySOJkVaHnDLI/edit?gid=0#gid=0"",""RESUMEN!G:I""),2,0))"),"INCLUIR")</f>
        <v>INCLUIR</v>
      </c>
      <c r="H446" s="86" t="str">
        <f>IFERROR(__xludf.DUMMYFUNCTION("IF(F446="""",""INCLUIR"",VLOOKUP($F446,IMPORTRANGE(""https://docs.google.com/spreadsheets/d/1vQSgNMJXdrs4S3uLfPKDLLwIaGIMAUdySOJkVaHnDLI/edit?gid=0#gid=0"",""RESUMEN!G:I""),3,0))"),"INCLUIR")</f>
        <v>INCLUIR</v>
      </c>
      <c r="I446" s="87" t="str">
        <f t="shared" si="4"/>
        <v>#REF!</v>
      </c>
      <c r="J446" s="87" t="str">
        <f t="shared" si="5"/>
        <v>#REF!</v>
      </c>
      <c r="K446" s="86" t="str">
        <f>IFERROR(__xludf.DUMMYFUNCTION("VLOOKUP($F446,IMPORTRANGE(""https://docs.google.com/spreadsheets/d/1vQSgNMJXdrs4S3uLfPKDLLwIaGIMAUdySOJkVaHnDLI/edit?gid=0#gid=0"",""RESUMEN!G:J""),4,0)"),"#REF!")</f>
        <v>#REF!</v>
      </c>
      <c r="L446" s="88" t="str">
        <f t="shared" si="6"/>
        <v>#REF!</v>
      </c>
      <c r="M446" s="89"/>
      <c r="N446" s="90">
        <f t="shared" si="7"/>
        <v>0</v>
      </c>
      <c r="O446" s="19"/>
      <c r="P446" s="59"/>
      <c r="Q446" s="19"/>
      <c r="R446" s="79"/>
    </row>
    <row r="447" ht="15.75" customHeight="1">
      <c r="A447" s="82"/>
      <c r="B447" s="83" t="str">
        <f>IFERROR(__xludf.DUMMYFUNCTION("IFERROR(VLOOKUP(CONCATENATE(C447,D447,E447,F447,G447,H447),IMPORTRANGE(""https://docs.google.com/spreadsheets/d/1vQSgNMJXdrs4S3uLfPKDLLwIaGIMAUdySOJkVaHnDLI/edit?gid=0#gid=0"",""RESUMEN!B:C""),2,FALSE),""DEFINIR"")"),"DEFINIR")</f>
        <v>DEFINIR</v>
      </c>
      <c r="C447" s="84"/>
      <c r="D447" s="84"/>
      <c r="E447" s="83"/>
      <c r="F447" s="84"/>
      <c r="G447" s="83" t="str">
        <f>IFERROR(__xludf.DUMMYFUNCTION("IF(F447="""",""INCLUIR"",VLOOKUP($F447,IMPORTRANGE(""https://docs.google.com/spreadsheets/d/1vQSgNMJXdrs4S3uLfPKDLLwIaGIMAUdySOJkVaHnDLI/edit?gid=0#gid=0"",""RESUMEN!G:I""),2,0))"),"INCLUIR")</f>
        <v>INCLUIR</v>
      </c>
      <c r="H447" s="86" t="str">
        <f>IFERROR(__xludf.DUMMYFUNCTION("IF(F447="""",""INCLUIR"",VLOOKUP($F447,IMPORTRANGE(""https://docs.google.com/spreadsheets/d/1vQSgNMJXdrs4S3uLfPKDLLwIaGIMAUdySOJkVaHnDLI/edit?gid=0#gid=0"",""RESUMEN!G:I""),3,0))"),"INCLUIR")</f>
        <v>INCLUIR</v>
      </c>
      <c r="I447" s="87" t="str">
        <f t="shared" si="4"/>
        <v>#REF!</v>
      </c>
      <c r="J447" s="87" t="str">
        <f t="shared" si="5"/>
        <v>#REF!</v>
      </c>
      <c r="K447" s="86" t="str">
        <f>IFERROR(__xludf.DUMMYFUNCTION("VLOOKUP($F447,IMPORTRANGE(""https://docs.google.com/spreadsheets/d/1vQSgNMJXdrs4S3uLfPKDLLwIaGIMAUdySOJkVaHnDLI/edit?gid=0#gid=0"",""RESUMEN!G:J""),4,0)"),"#REF!")</f>
        <v>#REF!</v>
      </c>
      <c r="L447" s="88" t="str">
        <f t="shared" si="6"/>
        <v>#REF!</v>
      </c>
      <c r="M447" s="89"/>
      <c r="N447" s="90">
        <f t="shared" si="7"/>
        <v>0</v>
      </c>
      <c r="O447" s="19"/>
      <c r="P447" s="59"/>
      <c r="Q447" s="19"/>
      <c r="R447" s="79"/>
    </row>
    <row r="448" ht="15.75" customHeight="1">
      <c r="A448" s="82"/>
      <c r="B448" s="83" t="str">
        <f>IFERROR(__xludf.DUMMYFUNCTION("IFERROR(VLOOKUP(CONCATENATE(C448,D448,E448,F448,G448,H448),IMPORTRANGE(""https://docs.google.com/spreadsheets/d/1vQSgNMJXdrs4S3uLfPKDLLwIaGIMAUdySOJkVaHnDLI/edit?gid=0#gid=0"",""RESUMEN!B:C""),2,FALSE),""DEFINIR"")"),"DEFINIR")</f>
        <v>DEFINIR</v>
      </c>
      <c r="C448" s="84"/>
      <c r="D448" s="84"/>
      <c r="E448" s="83"/>
      <c r="F448" s="84"/>
      <c r="G448" s="83" t="str">
        <f>IFERROR(__xludf.DUMMYFUNCTION("IF(F448="""",""INCLUIR"",VLOOKUP($F448,IMPORTRANGE(""https://docs.google.com/spreadsheets/d/1vQSgNMJXdrs4S3uLfPKDLLwIaGIMAUdySOJkVaHnDLI/edit?gid=0#gid=0"",""RESUMEN!G:I""),2,0))"),"INCLUIR")</f>
        <v>INCLUIR</v>
      </c>
      <c r="H448" s="86" t="str">
        <f>IFERROR(__xludf.DUMMYFUNCTION("IF(F448="""",""INCLUIR"",VLOOKUP($F448,IMPORTRANGE(""https://docs.google.com/spreadsheets/d/1vQSgNMJXdrs4S3uLfPKDLLwIaGIMAUdySOJkVaHnDLI/edit?gid=0#gid=0"",""RESUMEN!G:I""),3,0))"),"INCLUIR")</f>
        <v>INCLUIR</v>
      </c>
      <c r="I448" s="87" t="str">
        <f t="shared" si="4"/>
        <v>#REF!</v>
      </c>
      <c r="J448" s="87" t="str">
        <f t="shared" si="5"/>
        <v>#REF!</v>
      </c>
      <c r="K448" s="86" t="str">
        <f>IFERROR(__xludf.DUMMYFUNCTION("VLOOKUP($F448,IMPORTRANGE(""https://docs.google.com/spreadsheets/d/1vQSgNMJXdrs4S3uLfPKDLLwIaGIMAUdySOJkVaHnDLI/edit?gid=0#gid=0"",""RESUMEN!G:J""),4,0)"),"#REF!")</f>
        <v>#REF!</v>
      </c>
      <c r="L448" s="88" t="str">
        <f t="shared" si="6"/>
        <v>#REF!</v>
      </c>
      <c r="M448" s="89"/>
      <c r="N448" s="90">
        <f t="shared" si="7"/>
        <v>0</v>
      </c>
      <c r="O448" s="19"/>
      <c r="P448" s="59"/>
      <c r="Q448" s="19"/>
      <c r="R448" s="79"/>
    </row>
    <row r="449" ht="15.75" customHeight="1">
      <c r="A449" s="82"/>
      <c r="B449" s="83" t="str">
        <f>IFERROR(__xludf.DUMMYFUNCTION("IFERROR(VLOOKUP(CONCATENATE(C449,D449,E449,F449,G449,H449),IMPORTRANGE(""https://docs.google.com/spreadsheets/d/1vQSgNMJXdrs4S3uLfPKDLLwIaGIMAUdySOJkVaHnDLI/edit?gid=0#gid=0"",""RESUMEN!B:C""),2,FALSE),""DEFINIR"")"),"DEFINIR")</f>
        <v>DEFINIR</v>
      </c>
      <c r="C449" s="84"/>
      <c r="D449" s="84"/>
      <c r="E449" s="83"/>
      <c r="F449" s="84"/>
      <c r="G449" s="83" t="str">
        <f>IFERROR(__xludf.DUMMYFUNCTION("IF(F449="""",""INCLUIR"",VLOOKUP($F449,IMPORTRANGE(""https://docs.google.com/spreadsheets/d/1vQSgNMJXdrs4S3uLfPKDLLwIaGIMAUdySOJkVaHnDLI/edit?gid=0#gid=0"",""RESUMEN!G:I""),2,0))"),"INCLUIR")</f>
        <v>INCLUIR</v>
      </c>
      <c r="H449" s="86" t="str">
        <f>IFERROR(__xludf.DUMMYFUNCTION("IF(F449="""",""INCLUIR"",VLOOKUP($F449,IMPORTRANGE(""https://docs.google.com/spreadsheets/d/1vQSgNMJXdrs4S3uLfPKDLLwIaGIMAUdySOJkVaHnDLI/edit?gid=0#gid=0"",""RESUMEN!G:I""),3,0))"),"INCLUIR")</f>
        <v>INCLUIR</v>
      </c>
      <c r="I449" s="87" t="str">
        <f t="shared" si="4"/>
        <v>#REF!</v>
      </c>
      <c r="J449" s="87" t="str">
        <f t="shared" si="5"/>
        <v>#REF!</v>
      </c>
      <c r="K449" s="86" t="str">
        <f>IFERROR(__xludf.DUMMYFUNCTION("VLOOKUP($F449,IMPORTRANGE(""https://docs.google.com/spreadsheets/d/1vQSgNMJXdrs4S3uLfPKDLLwIaGIMAUdySOJkVaHnDLI/edit?gid=0#gid=0"",""RESUMEN!G:J""),4,0)"),"#REF!")</f>
        <v>#REF!</v>
      </c>
      <c r="L449" s="88" t="str">
        <f t="shared" si="6"/>
        <v>#REF!</v>
      </c>
      <c r="M449" s="89"/>
      <c r="N449" s="90">
        <f t="shared" si="7"/>
        <v>0</v>
      </c>
      <c r="O449" s="19"/>
      <c r="P449" s="59"/>
      <c r="Q449" s="19"/>
      <c r="R449" s="79"/>
    </row>
    <row r="450" ht="15.75" customHeight="1">
      <c r="A450" s="82"/>
      <c r="B450" s="83" t="str">
        <f>IFERROR(__xludf.DUMMYFUNCTION("IFERROR(VLOOKUP(CONCATENATE(C450,D450,E450,F450,G450,H450),IMPORTRANGE(""https://docs.google.com/spreadsheets/d/1vQSgNMJXdrs4S3uLfPKDLLwIaGIMAUdySOJkVaHnDLI/edit?gid=0#gid=0"",""RESUMEN!B:C""),2,FALSE),""DEFINIR"")"),"DEFINIR")</f>
        <v>DEFINIR</v>
      </c>
      <c r="C450" s="84"/>
      <c r="D450" s="84"/>
      <c r="E450" s="83"/>
      <c r="F450" s="84"/>
      <c r="G450" s="83" t="str">
        <f>IFERROR(__xludf.DUMMYFUNCTION("IF(F450="""",""INCLUIR"",VLOOKUP($F450,IMPORTRANGE(""https://docs.google.com/spreadsheets/d/1vQSgNMJXdrs4S3uLfPKDLLwIaGIMAUdySOJkVaHnDLI/edit?gid=0#gid=0"",""RESUMEN!G:I""),2,0))"),"INCLUIR")</f>
        <v>INCLUIR</v>
      </c>
      <c r="H450" s="86" t="str">
        <f>IFERROR(__xludf.DUMMYFUNCTION("IF(F450="""",""INCLUIR"",VLOOKUP($F450,IMPORTRANGE(""https://docs.google.com/spreadsheets/d/1vQSgNMJXdrs4S3uLfPKDLLwIaGIMAUdySOJkVaHnDLI/edit?gid=0#gid=0"",""RESUMEN!G:I""),3,0))"),"INCLUIR")</f>
        <v>INCLUIR</v>
      </c>
      <c r="I450" s="87" t="str">
        <f t="shared" si="4"/>
        <v>#REF!</v>
      </c>
      <c r="J450" s="87" t="str">
        <f t="shared" si="5"/>
        <v>#REF!</v>
      </c>
      <c r="K450" s="86" t="str">
        <f>IFERROR(__xludf.DUMMYFUNCTION("VLOOKUP($F450,IMPORTRANGE(""https://docs.google.com/spreadsheets/d/1vQSgNMJXdrs4S3uLfPKDLLwIaGIMAUdySOJkVaHnDLI/edit?gid=0#gid=0"",""RESUMEN!G:J""),4,0)"),"#REF!")</f>
        <v>#REF!</v>
      </c>
      <c r="L450" s="88" t="str">
        <f t="shared" si="6"/>
        <v>#REF!</v>
      </c>
      <c r="M450" s="89"/>
      <c r="N450" s="90">
        <f t="shared" si="7"/>
        <v>0</v>
      </c>
      <c r="O450" s="19"/>
      <c r="P450" s="59"/>
      <c r="Q450" s="19"/>
      <c r="R450" s="79"/>
    </row>
    <row r="451" ht="15.75" customHeight="1">
      <c r="A451" s="82"/>
      <c r="B451" s="83" t="str">
        <f>IFERROR(__xludf.DUMMYFUNCTION("IFERROR(VLOOKUP(CONCATENATE(C451,D451,E451,F451,G451,H451),IMPORTRANGE(""https://docs.google.com/spreadsheets/d/1vQSgNMJXdrs4S3uLfPKDLLwIaGIMAUdySOJkVaHnDLI/edit?gid=0#gid=0"",""RESUMEN!B:C""),2,FALSE),""DEFINIR"")"),"DEFINIR")</f>
        <v>DEFINIR</v>
      </c>
      <c r="C451" s="84"/>
      <c r="D451" s="84"/>
      <c r="E451" s="83"/>
      <c r="F451" s="84"/>
      <c r="G451" s="83" t="str">
        <f>IFERROR(__xludf.DUMMYFUNCTION("IF(F451="""",""INCLUIR"",VLOOKUP($F451,IMPORTRANGE(""https://docs.google.com/spreadsheets/d/1vQSgNMJXdrs4S3uLfPKDLLwIaGIMAUdySOJkVaHnDLI/edit?gid=0#gid=0"",""RESUMEN!G:I""),2,0))"),"INCLUIR")</f>
        <v>INCLUIR</v>
      </c>
      <c r="H451" s="86" t="str">
        <f>IFERROR(__xludf.DUMMYFUNCTION("IF(F451="""",""INCLUIR"",VLOOKUP($F451,IMPORTRANGE(""https://docs.google.com/spreadsheets/d/1vQSgNMJXdrs4S3uLfPKDLLwIaGIMAUdySOJkVaHnDLI/edit?gid=0#gid=0"",""RESUMEN!G:I""),3,0))"),"INCLUIR")</f>
        <v>INCLUIR</v>
      </c>
      <c r="I451" s="87" t="str">
        <f t="shared" si="4"/>
        <v>#REF!</v>
      </c>
      <c r="J451" s="87" t="str">
        <f t="shared" si="5"/>
        <v>#REF!</v>
      </c>
      <c r="K451" s="86" t="str">
        <f>IFERROR(__xludf.DUMMYFUNCTION("VLOOKUP($F451,IMPORTRANGE(""https://docs.google.com/spreadsheets/d/1vQSgNMJXdrs4S3uLfPKDLLwIaGIMAUdySOJkVaHnDLI/edit?gid=0#gid=0"",""RESUMEN!G:J""),4,0)"),"#REF!")</f>
        <v>#REF!</v>
      </c>
      <c r="L451" s="88" t="str">
        <f t="shared" si="6"/>
        <v>#REF!</v>
      </c>
      <c r="M451" s="89"/>
      <c r="N451" s="90">
        <f t="shared" si="7"/>
        <v>0</v>
      </c>
      <c r="O451" s="19"/>
      <c r="P451" s="59"/>
      <c r="Q451" s="19"/>
      <c r="R451" s="79"/>
    </row>
    <row r="452" ht="15.75" customHeight="1">
      <c r="A452" s="82"/>
      <c r="B452" s="83" t="str">
        <f>IFERROR(__xludf.DUMMYFUNCTION("IFERROR(VLOOKUP(CONCATENATE(C452,D452,E452,F452,G452,H452),IMPORTRANGE(""https://docs.google.com/spreadsheets/d/1vQSgNMJXdrs4S3uLfPKDLLwIaGIMAUdySOJkVaHnDLI/edit?gid=0#gid=0"",""RESUMEN!B:C""),2,FALSE),""DEFINIR"")"),"DEFINIR")</f>
        <v>DEFINIR</v>
      </c>
      <c r="C452" s="84"/>
      <c r="D452" s="84"/>
      <c r="E452" s="83"/>
      <c r="F452" s="84"/>
      <c r="G452" s="83" t="str">
        <f>IFERROR(__xludf.DUMMYFUNCTION("IF(F452="""",""INCLUIR"",VLOOKUP($F452,IMPORTRANGE(""https://docs.google.com/spreadsheets/d/1vQSgNMJXdrs4S3uLfPKDLLwIaGIMAUdySOJkVaHnDLI/edit?gid=0#gid=0"",""RESUMEN!G:I""),2,0))"),"INCLUIR")</f>
        <v>INCLUIR</v>
      </c>
      <c r="H452" s="86" t="str">
        <f>IFERROR(__xludf.DUMMYFUNCTION("IF(F452="""",""INCLUIR"",VLOOKUP($F452,IMPORTRANGE(""https://docs.google.com/spreadsheets/d/1vQSgNMJXdrs4S3uLfPKDLLwIaGIMAUdySOJkVaHnDLI/edit?gid=0#gid=0"",""RESUMEN!G:I""),3,0))"),"INCLUIR")</f>
        <v>INCLUIR</v>
      </c>
      <c r="I452" s="87" t="str">
        <f t="shared" si="4"/>
        <v>#REF!</v>
      </c>
      <c r="J452" s="87" t="str">
        <f t="shared" si="5"/>
        <v>#REF!</v>
      </c>
      <c r="K452" s="86" t="str">
        <f>IFERROR(__xludf.DUMMYFUNCTION("VLOOKUP($F452,IMPORTRANGE(""https://docs.google.com/spreadsheets/d/1vQSgNMJXdrs4S3uLfPKDLLwIaGIMAUdySOJkVaHnDLI/edit?gid=0#gid=0"",""RESUMEN!G:J""),4,0)"),"#REF!")</f>
        <v>#REF!</v>
      </c>
      <c r="L452" s="88" t="str">
        <f t="shared" si="6"/>
        <v>#REF!</v>
      </c>
      <c r="M452" s="89"/>
      <c r="N452" s="90">
        <f t="shared" si="7"/>
        <v>0</v>
      </c>
      <c r="O452" s="19"/>
      <c r="P452" s="59"/>
      <c r="Q452" s="19"/>
      <c r="R452" s="79"/>
    </row>
    <row r="453" ht="15.75" customHeight="1">
      <c r="A453" s="82"/>
      <c r="B453" s="83" t="str">
        <f>IFERROR(__xludf.DUMMYFUNCTION("IFERROR(VLOOKUP(CONCATENATE(C453,D453,E453,F453,G453,H453),IMPORTRANGE(""https://docs.google.com/spreadsheets/d/1vQSgNMJXdrs4S3uLfPKDLLwIaGIMAUdySOJkVaHnDLI/edit?gid=0#gid=0"",""RESUMEN!B:C""),2,FALSE),""DEFINIR"")"),"DEFINIR")</f>
        <v>DEFINIR</v>
      </c>
      <c r="C453" s="84"/>
      <c r="D453" s="84"/>
      <c r="E453" s="83"/>
      <c r="F453" s="84"/>
      <c r="G453" s="83" t="str">
        <f>IFERROR(__xludf.DUMMYFUNCTION("IF(F453="""",""INCLUIR"",VLOOKUP($F453,IMPORTRANGE(""https://docs.google.com/spreadsheets/d/1vQSgNMJXdrs4S3uLfPKDLLwIaGIMAUdySOJkVaHnDLI/edit?gid=0#gid=0"",""RESUMEN!G:I""),2,0))"),"INCLUIR")</f>
        <v>INCLUIR</v>
      </c>
      <c r="H453" s="86" t="str">
        <f>IFERROR(__xludf.DUMMYFUNCTION("IF(F453="""",""INCLUIR"",VLOOKUP($F453,IMPORTRANGE(""https://docs.google.com/spreadsheets/d/1vQSgNMJXdrs4S3uLfPKDLLwIaGIMAUdySOJkVaHnDLI/edit?gid=0#gid=0"",""RESUMEN!G:I""),3,0))"),"INCLUIR")</f>
        <v>INCLUIR</v>
      </c>
      <c r="I453" s="87" t="str">
        <f t="shared" si="4"/>
        <v>#REF!</v>
      </c>
      <c r="J453" s="87" t="str">
        <f t="shared" si="5"/>
        <v>#REF!</v>
      </c>
      <c r="K453" s="86" t="str">
        <f>IFERROR(__xludf.DUMMYFUNCTION("VLOOKUP($F453,IMPORTRANGE(""https://docs.google.com/spreadsheets/d/1vQSgNMJXdrs4S3uLfPKDLLwIaGIMAUdySOJkVaHnDLI/edit?gid=0#gid=0"",""RESUMEN!G:J""),4,0)"),"#REF!")</f>
        <v>#REF!</v>
      </c>
      <c r="L453" s="88" t="str">
        <f t="shared" si="6"/>
        <v>#REF!</v>
      </c>
      <c r="M453" s="89"/>
      <c r="N453" s="90">
        <f t="shared" si="7"/>
        <v>0</v>
      </c>
      <c r="O453" s="19"/>
      <c r="P453" s="59"/>
      <c r="Q453" s="19"/>
      <c r="R453" s="79"/>
    </row>
    <row r="454" ht="15.75" customHeight="1">
      <c r="A454" s="82"/>
      <c r="B454" s="83" t="str">
        <f>IFERROR(__xludf.DUMMYFUNCTION("IFERROR(VLOOKUP(CONCATENATE(C454,D454,E454,F454,G454,H454),IMPORTRANGE(""https://docs.google.com/spreadsheets/d/1vQSgNMJXdrs4S3uLfPKDLLwIaGIMAUdySOJkVaHnDLI/edit?gid=0#gid=0"",""RESUMEN!B:C""),2,FALSE),""DEFINIR"")"),"DEFINIR")</f>
        <v>DEFINIR</v>
      </c>
      <c r="C454" s="84"/>
      <c r="D454" s="84"/>
      <c r="E454" s="83"/>
      <c r="F454" s="84"/>
      <c r="G454" s="83" t="str">
        <f>IFERROR(__xludf.DUMMYFUNCTION("IF(F454="""",""INCLUIR"",VLOOKUP($F454,IMPORTRANGE(""https://docs.google.com/spreadsheets/d/1vQSgNMJXdrs4S3uLfPKDLLwIaGIMAUdySOJkVaHnDLI/edit?gid=0#gid=0"",""RESUMEN!G:I""),2,0))"),"INCLUIR")</f>
        <v>INCLUIR</v>
      </c>
      <c r="H454" s="86" t="str">
        <f>IFERROR(__xludf.DUMMYFUNCTION("IF(F454="""",""INCLUIR"",VLOOKUP($F454,IMPORTRANGE(""https://docs.google.com/spreadsheets/d/1vQSgNMJXdrs4S3uLfPKDLLwIaGIMAUdySOJkVaHnDLI/edit?gid=0#gid=0"",""RESUMEN!G:I""),3,0))"),"INCLUIR")</f>
        <v>INCLUIR</v>
      </c>
      <c r="I454" s="87" t="str">
        <f t="shared" si="4"/>
        <v>#REF!</v>
      </c>
      <c r="J454" s="87" t="str">
        <f t="shared" si="5"/>
        <v>#REF!</v>
      </c>
      <c r="K454" s="86" t="str">
        <f>IFERROR(__xludf.DUMMYFUNCTION("VLOOKUP($F454,IMPORTRANGE(""https://docs.google.com/spreadsheets/d/1vQSgNMJXdrs4S3uLfPKDLLwIaGIMAUdySOJkVaHnDLI/edit?gid=0#gid=0"",""RESUMEN!G:J""),4,0)"),"#REF!")</f>
        <v>#REF!</v>
      </c>
      <c r="L454" s="88" t="str">
        <f t="shared" si="6"/>
        <v>#REF!</v>
      </c>
      <c r="M454" s="89"/>
      <c r="N454" s="90">
        <f t="shared" si="7"/>
        <v>0</v>
      </c>
      <c r="O454" s="19"/>
      <c r="P454" s="59"/>
      <c r="Q454" s="19"/>
      <c r="R454" s="79"/>
    </row>
    <row r="455" ht="15.75" customHeight="1">
      <c r="A455" s="82"/>
      <c r="B455" s="83" t="str">
        <f>IFERROR(__xludf.DUMMYFUNCTION("IFERROR(VLOOKUP(CONCATENATE(C455,D455,E455,F455,G455,H455),IMPORTRANGE(""https://docs.google.com/spreadsheets/d/1vQSgNMJXdrs4S3uLfPKDLLwIaGIMAUdySOJkVaHnDLI/edit?gid=0#gid=0"",""RESUMEN!B:C""),2,FALSE),""DEFINIR"")"),"DEFINIR")</f>
        <v>DEFINIR</v>
      </c>
      <c r="C455" s="84"/>
      <c r="D455" s="84"/>
      <c r="E455" s="83"/>
      <c r="F455" s="84"/>
      <c r="G455" s="83" t="str">
        <f>IFERROR(__xludf.DUMMYFUNCTION("IF(F455="""",""INCLUIR"",VLOOKUP($F455,IMPORTRANGE(""https://docs.google.com/spreadsheets/d/1vQSgNMJXdrs4S3uLfPKDLLwIaGIMAUdySOJkVaHnDLI/edit?gid=0#gid=0"",""RESUMEN!G:I""),2,0))"),"INCLUIR")</f>
        <v>INCLUIR</v>
      </c>
      <c r="H455" s="86" t="str">
        <f>IFERROR(__xludf.DUMMYFUNCTION("IF(F455="""",""INCLUIR"",VLOOKUP($F455,IMPORTRANGE(""https://docs.google.com/spreadsheets/d/1vQSgNMJXdrs4S3uLfPKDLLwIaGIMAUdySOJkVaHnDLI/edit?gid=0#gid=0"",""RESUMEN!G:I""),3,0))"),"INCLUIR")</f>
        <v>INCLUIR</v>
      </c>
      <c r="I455" s="87" t="str">
        <f t="shared" si="4"/>
        <v>#REF!</v>
      </c>
      <c r="J455" s="87" t="str">
        <f t="shared" si="5"/>
        <v>#REF!</v>
      </c>
      <c r="K455" s="86" t="str">
        <f>IFERROR(__xludf.DUMMYFUNCTION("VLOOKUP($F455,IMPORTRANGE(""https://docs.google.com/spreadsheets/d/1vQSgNMJXdrs4S3uLfPKDLLwIaGIMAUdySOJkVaHnDLI/edit?gid=0#gid=0"",""RESUMEN!G:J""),4,0)"),"#REF!")</f>
        <v>#REF!</v>
      </c>
      <c r="L455" s="88" t="str">
        <f t="shared" si="6"/>
        <v>#REF!</v>
      </c>
      <c r="M455" s="89"/>
      <c r="N455" s="90">
        <f t="shared" si="7"/>
        <v>0</v>
      </c>
      <c r="O455" s="19"/>
      <c r="P455" s="59"/>
      <c r="Q455" s="19"/>
      <c r="R455" s="79"/>
    </row>
    <row r="456" ht="15.75" customHeight="1">
      <c r="A456" s="82"/>
      <c r="B456" s="83" t="str">
        <f>IFERROR(__xludf.DUMMYFUNCTION("IFERROR(VLOOKUP(CONCATENATE(C456,D456,E456,F456,G456,H456),IMPORTRANGE(""https://docs.google.com/spreadsheets/d/1vQSgNMJXdrs4S3uLfPKDLLwIaGIMAUdySOJkVaHnDLI/edit?gid=0#gid=0"",""RESUMEN!B:C""),2,FALSE),""DEFINIR"")"),"DEFINIR")</f>
        <v>DEFINIR</v>
      </c>
      <c r="C456" s="84"/>
      <c r="D456" s="84"/>
      <c r="E456" s="83"/>
      <c r="F456" s="84"/>
      <c r="G456" s="83" t="str">
        <f>IFERROR(__xludf.DUMMYFUNCTION("IF(F456="""",""INCLUIR"",VLOOKUP($F456,IMPORTRANGE(""https://docs.google.com/spreadsheets/d/1vQSgNMJXdrs4S3uLfPKDLLwIaGIMAUdySOJkVaHnDLI/edit?gid=0#gid=0"",""RESUMEN!G:I""),2,0))"),"INCLUIR")</f>
        <v>INCLUIR</v>
      </c>
      <c r="H456" s="86" t="str">
        <f>IFERROR(__xludf.DUMMYFUNCTION("IF(F456="""",""INCLUIR"",VLOOKUP($F456,IMPORTRANGE(""https://docs.google.com/spreadsheets/d/1vQSgNMJXdrs4S3uLfPKDLLwIaGIMAUdySOJkVaHnDLI/edit?gid=0#gid=0"",""RESUMEN!G:I""),3,0))"),"INCLUIR")</f>
        <v>INCLUIR</v>
      </c>
      <c r="I456" s="87" t="str">
        <f t="shared" si="4"/>
        <v>#REF!</v>
      </c>
      <c r="J456" s="87" t="str">
        <f t="shared" si="5"/>
        <v>#REF!</v>
      </c>
      <c r="K456" s="86" t="str">
        <f>IFERROR(__xludf.DUMMYFUNCTION("VLOOKUP($F456,IMPORTRANGE(""https://docs.google.com/spreadsheets/d/1vQSgNMJXdrs4S3uLfPKDLLwIaGIMAUdySOJkVaHnDLI/edit?gid=0#gid=0"",""RESUMEN!G:J""),4,0)"),"#REF!")</f>
        <v>#REF!</v>
      </c>
      <c r="L456" s="88" t="str">
        <f t="shared" si="6"/>
        <v>#REF!</v>
      </c>
      <c r="M456" s="89"/>
      <c r="N456" s="90">
        <f t="shared" si="7"/>
        <v>0</v>
      </c>
      <c r="O456" s="19"/>
      <c r="P456" s="59"/>
      <c r="Q456" s="19"/>
      <c r="R456" s="79"/>
    </row>
    <row r="457" ht="15.75" customHeight="1">
      <c r="A457" s="82"/>
      <c r="B457" s="83" t="str">
        <f>IFERROR(__xludf.DUMMYFUNCTION("IFERROR(VLOOKUP(CONCATENATE(C457,D457,E457,F457,G457,H457),IMPORTRANGE(""https://docs.google.com/spreadsheets/d/1vQSgNMJXdrs4S3uLfPKDLLwIaGIMAUdySOJkVaHnDLI/edit?gid=0#gid=0"",""RESUMEN!B:C""),2,FALSE),""DEFINIR"")"),"DEFINIR")</f>
        <v>DEFINIR</v>
      </c>
      <c r="C457" s="84"/>
      <c r="D457" s="84"/>
      <c r="E457" s="83"/>
      <c r="F457" s="84"/>
      <c r="G457" s="83" t="str">
        <f>IFERROR(__xludf.DUMMYFUNCTION("IF(F457="""",""INCLUIR"",VLOOKUP($F457,IMPORTRANGE(""https://docs.google.com/spreadsheets/d/1vQSgNMJXdrs4S3uLfPKDLLwIaGIMAUdySOJkVaHnDLI/edit?gid=0#gid=0"",""RESUMEN!G:I""),2,0))"),"INCLUIR")</f>
        <v>INCLUIR</v>
      </c>
      <c r="H457" s="86" t="str">
        <f>IFERROR(__xludf.DUMMYFUNCTION("IF(F457="""",""INCLUIR"",VLOOKUP($F457,IMPORTRANGE(""https://docs.google.com/spreadsheets/d/1vQSgNMJXdrs4S3uLfPKDLLwIaGIMAUdySOJkVaHnDLI/edit?gid=0#gid=0"",""RESUMEN!G:I""),3,0))"),"INCLUIR")</f>
        <v>INCLUIR</v>
      </c>
      <c r="I457" s="87" t="str">
        <f t="shared" si="4"/>
        <v>#REF!</v>
      </c>
      <c r="J457" s="87" t="str">
        <f t="shared" si="5"/>
        <v>#REF!</v>
      </c>
      <c r="K457" s="86" t="str">
        <f>IFERROR(__xludf.DUMMYFUNCTION("VLOOKUP($F457,IMPORTRANGE(""https://docs.google.com/spreadsheets/d/1vQSgNMJXdrs4S3uLfPKDLLwIaGIMAUdySOJkVaHnDLI/edit?gid=0#gid=0"",""RESUMEN!G:J""),4,0)"),"#REF!")</f>
        <v>#REF!</v>
      </c>
      <c r="L457" s="88" t="str">
        <f t="shared" si="6"/>
        <v>#REF!</v>
      </c>
      <c r="M457" s="89"/>
      <c r="N457" s="90">
        <f t="shared" si="7"/>
        <v>0</v>
      </c>
      <c r="O457" s="19"/>
      <c r="P457" s="59"/>
      <c r="Q457" s="19"/>
      <c r="R457" s="79"/>
    </row>
    <row r="458" ht="15.75" customHeight="1">
      <c r="A458" s="82"/>
      <c r="B458" s="83" t="str">
        <f>IFERROR(__xludf.DUMMYFUNCTION("IFERROR(VLOOKUP(CONCATENATE(C458,D458,E458,F458,G458,H458),IMPORTRANGE(""https://docs.google.com/spreadsheets/d/1vQSgNMJXdrs4S3uLfPKDLLwIaGIMAUdySOJkVaHnDLI/edit?gid=0#gid=0"",""RESUMEN!B:C""),2,FALSE),""DEFINIR"")"),"DEFINIR")</f>
        <v>DEFINIR</v>
      </c>
      <c r="C458" s="84"/>
      <c r="D458" s="84"/>
      <c r="E458" s="83"/>
      <c r="F458" s="84"/>
      <c r="G458" s="83" t="str">
        <f>IFERROR(__xludf.DUMMYFUNCTION("IF(F458="""",""INCLUIR"",VLOOKUP($F458,IMPORTRANGE(""https://docs.google.com/spreadsheets/d/1vQSgNMJXdrs4S3uLfPKDLLwIaGIMAUdySOJkVaHnDLI/edit?gid=0#gid=0"",""RESUMEN!G:I""),2,0))"),"INCLUIR")</f>
        <v>INCLUIR</v>
      </c>
      <c r="H458" s="86" t="str">
        <f>IFERROR(__xludf.DUMMYFUNCTION("IF(F458="""",""INCLUIR"",VLOOKUP($F458,IMPORTRANGE(""https://docs.google.com/spreadsheets/d/1vQSgNMJXdrs4S3uLfPKDLLwIaGIMAUdySOJkVaHnDLI/edit?gid=0#gid=0"",""RESUMEN!G:I""),3,0))"),"INCLUIR")</f>
        <v>INCLUIR</v>
      </c>
      <c r="I458" s="87" t="str">
        <f t="shared" si="4"/>
        <v>#REF!</v>
      </c>
      <c r="J458" s="87" t="str">
        <f t="shared" si="5"/>
        <v>#REF!</v>
      </c>
      <c r="K458" s="86" t="str">
        <f>IFERROR(__xludf.DUMMYFUNCTION("VLOOKUP($F458,IMPORTRANGE(""https://docs.google.com/spreadsheets/d/1vQSgNMJXdrs4S3uLfPKDLLwIaGIMAUdySOJkVaHnDLI/edit?gid=0#gid=0"",""RESUMEN!G:J""),4,0)"),"#REF!")</f>
        <v>#REF!</v>
      </c>
      <c r="L458" s="88" t="str">
        <f t="shared" si="6"/>
        <v>#REF!</v>
      </c>
      <c r="M458" s="89"/>
      <c r="N458" s="90">
        <f t="shared" si="7"/>
        <v>0</v>
      </c>
      <c r="O458" s="19"/>
      <c r="P458" s="59"/>
      <c r="Q458" s="19"/>
      <c r="R458" s="79"/>
    </row>
    <row r="459" ht="15.75" customHeight="1">
      <c r="A459" s="82"/>
      <c r="B459" s="83" t="str">
        <f>IFERROR(__xludf.DUMMYFUNCTION("IFERROR(VLOOKUP(CONCATENATE(C459,D459,E459,F459,G459,H459),IMPORTRANGE(""https://docs.google.com/spreadsheets/d/1vQSgNMJXdrs4S3uLfPKDLLwIaGIMAUdySOJkVaHnDLI/edit?gid=0#gid=0"",""RESUMEN!B:C""),2,FALSE),""DEFINIR"")"),"DEFINIR")</f>
        <v>DEFINIR</v>
      </c>
      <c r="C459" s="84"/>
      <c r="D459" s="84"/>
      <c r="E459" s="83"/>
      <c r="F459" s="84"/>
      <c r="G459" s="83" t="str">
        <f>IFERROR(__xludf.DUMMYFUNCTION("IF(F459="""",""INCLUIR"",VLOOKUP($F459,IMPORTRANGE(""https://docs.google.com/spreadsheets/d/1vQSgNMJXdrs4S3uLfPKDLLwIaGIMAUdySOJkVaHnDLI/edit?gid=0#gid=0"",""RESUMEN!G:I""),2,0))"),"INCLUIR")</f>
        <v>INCLUIR</v>
      </c>
      <c r="H459" s="86" t="str">
        <f>IFERROR(__xludf.DUMMYFUNCTION("IF(F459="""",""INCLUIR"",VLOOKUP($F459,IMPORTRANGE(""https://docs.google.com/spreadsheets/d/1vQSgNMJXdrs4S3uLfPKDLLwIaGIMAUdySOJkVaHnDLI/edit?gid=0#gid=0"",""RESUMEN!G:I""),3,0))"),"INCLUIR")</f>
        <v>INCLUIR</v>
      </c>
      <c r="I459" s="87" t="str">
        <f t="shared" si="4"/>
        <v>#REF!</v>
      </c>
      <c r="J459" s="87" t="str">
        <f t="shared" si="5"/>
        <v>#REF!</v>
      </c>
      <c r="K459" s="86" t="str">
        <f>IFERROR(__xludf.DUMMYFUNCTION("VLOOKUP($F459,IMPORTRANGE(""https://docs.google.com/spreadsheets/d/1vQSgNMJXdrs4S3uLfPKDLLwIaGIMAUdySOJkVaHnDLI/edit?gid=0#gid=0"",""RESUMEN!G:J""),4,0)"),"#REF!")</f>
        <v>#REF!</v>
      </c>
      <c r="L459" s="88" t="str">
        <f t="shared" si="6"/>
        <v>#REF!</v>
      </c>
      <c r="M459" s="89"/>
      <c r="N459" s="90">
        <f t="shared" si="7"/>
        <v>0</v>
      </c>
      <c r="O459" s="19"/>
      <c r="P459" s="59"/>
      <c r="Q459" s="19"/>
      <c r="R459" s="79"/>
    </row>
    <row r="460" ht="15.75" customHeight="1">
      <c r="A460" s="82"/>
      <c r="B460" s="83" t="str">
        <f>IFERROR(__xludf.DUMMYFUNCTION("IFERROR(VLOOKUP(CONCATENATE(C460,D460,E460,F460,G460,H460),IMPORTRANGE(""https://docs.google.com/spreadsheets/d/1vQSgNMJXdrs4S3uLfPKDLLwIaGIMAUdySOJkVaHnDLI/edit?gid=0#gid=0"",""RESUMEN!B:C""),2,FALSE),""DEFINIR"")"),"DEFINIR")</f>
        <v>DEFINIR</v>
      </c>
      <c r="C460" s="84"/>
      <c r="D460" s="84"/>
      <c r="E460" s="83"/>
      <c r="F460" s="84"/>
      <c r="G460" s="83" t="str">
        <f>IFERROR(__xludf.DUMMYFUNCTION("IF(F460="""",""INCLUIR"",VLOOKUP($F460,IMPORTRANGE(""https://docs.google.com/spreadsheets/d/1vQSgNMJXdrs4S3uLfPKDLLwIaGIMAUdySOJkVaHnDLI/edit?gid=0#gid=0"",""RESUMEN!G:I""),2,0))"),"INCLUIR")</f>
        <v>INCLUIR</v>
      </c>
      <c r="H460" s="86" t="str">
        <f>IFERROR(__xludf.DUMMYFUNCTION("IF(F460="""",""INCLUIR"",VLOOKUP($F460,IMPORTRANGE(""https://docs.google.com/spreadsheets/d/1vQSgNMJXdrs4S3uLfPKDLLwIaGIMAUdySOJkVaHnDLI/edit?gid=0#gid=0"",""RESUMEN!G:I""),3,0))"),"INCLUIR")</f>
        <v>INCLUIR</v>
      </c>
      <c r="I460" s="87" t="str">
        <f t="shared" si="4"/>
        <v>#REF!</v>
      </c>
      <c r="J460" s="87" t="str">
        <f t="shared" si="5"/>
        <v>#REF!</v>
      </c>
      <c r="K460" s="86" t="str">
        <f>IFERROR(__xludf.DUMMYFUNCTION("VLOOKUP($F460,IMPORTRANGE(""https://docs.google.com/spreadsheets/d/1vQSgNMJXdrs4S3uLfPKDLLwIaGIMAUdySOJkVaHnDLI/edit?gid=0#gid=0"",""RESUMEN!G:J""),4,0)"),"#REF!")</f>
        <v>#REF!</v>
      </c>
      <c r="L460" s="88" t="str">
        <f t="shared" si="6"/>
        <v>#REF!</v>
      </c>
      <c r="M460" s="89"/>
      <c r="N460" s="90">
        <f t="shared" si="7"/>
        <v>0</v>
      </c>
      <c r="O460" s="19"/>
      <c r="P460" s="59"/>
      <c r="Q460" s="19"/>
      <c r="R460" s="79"/>
    </row>
    <row r="461" ht="15.75" customHeight="1">
      <c r="A461" s="82"/>
      <c r="B461" s="83" t="str">
        <f>IFERROR(__xludf.DUMMYFUNCTION("IFERROR(VLOOKUP(CONCATENATE(C461,D461,E461,F461,G461,H461),IMPORTRANGE(""https://docs.google.com/spreadsheets/d/1vQSgNMJXdrs4S3uLfPKDLLwIaGIMAUdySOJkVaHnDLI/edit?gid=0#gid=0"",""RESUMEN!B:C""),2,FALSE),""DEFINIR"")"),"DEFINIR")</f>
        <v>DEFINIR</v>
      </c>
      <c r="C461" s="84"/>
      <c r="D461" s="84"/>
      <c r="E461" s="83"/>
      <c r="F461" s="84"/>
      <c r="G461" s="83" t="str">
        <f>IFERROR(__xludf.DUMMYFUNCTION("IF(F461="""",""INCLUIR"",VLOOKUP($F461,IMPORTRANGE(""https://docs.google.com/spreadsheets/d/1vQSgNMJXdrs4S3uLfPKDLLwIaGIMAUdySOJkVaHnDLI/edit?gid=0#gid=0"",""RESUMEN!G:I""),2,0))"),"INCLUIR")</f>
        <v>INCLUIR</v>
      </c>
      <c r="H461" s="86" t="str">
        <f>IFERROR(__xludf.DUMMYFUNCTION("IF(F461="""",""INCLUIR"",VLOOKUP($F461,IMPORTRANGE(""https://docs.google.com/spreadsheets/d/1vQSgNMJXdrs4S3uLfPKDLLwIaGIMAUdySOJkVaHnDLI/edit?gid=0#gid=0"",""RESUMEN!G:I""),3,0))"),"INCLUIR")</f>
        <v>INCLUIR</v>
      </c>
      <c r="I461" s="87" t="str">
        <f t="shared" si="4"/>
        <v>#REF!</v>
      </c>
      <c r="J461" s="87" t="str">
        <f t="shared" si="5"/>
        <v>#REF!</v>
      </c>
      <c r="K461" s="86" t="str">
        <f>IFERROR(__xludf.DUMMYFUNCTION("VLOOKUP($F461,IMPORTRANGE(""https://docs.google.com/spreadsheets/d/1vQSgNMJXdrs4S3uLfPKDLLwIaGIMAUdySOJkVaHnDLI/edit?gid=0#gid=0"",""RESUMEN!G:J""),4,0)"),"#REF!")</f>
        <v>#REF!</v>
      </c>
      <c r="L461" s="88" t="str">
        <f t="shared" si="6"/>
        <v>#REF!</v>
      </c>
      <c r="M461" s="89"/>
      <c r="N461" s="90">
        <f t="shared" si="7"/>
        <v>0</v>
      </c>
      <c r="O461" s="19"/>
      <c r="P461" s="59"/>
      <c r="Q461" s="19"/>
      <c r="R461" s="79"/>
    </row>
    <row r="462" ht="15.75" customHeight="1">
      <c r="A462" s="82"/>
      <c r="B462" s="83" t="str">
        <f>IFERROR(__xludf.DUMMYFUNCTION("IFERROR(VLOOKUP(CONCATENATE(C462,D462,E462,F462,G462,H462),IMPORTRANGE(""https://docs.google.com/spreadsheets/d/1vQSgNMJXdrs4S3uLfPKDLLwIaGIMAUdySOJkVaHnDLI/edit?gid=0#gid=0"",""RESUMEN!B:C""),2,FALSE),""DEFINIR"")"),"DEFINIR")</f>
        <v>DEFINIR</v>
      </c>
      <c r="C462" s="84"/>
      <c r="D462" s="84"/>
      <c r="E462" s="83"/>
      <c r="F462" s="84"/>
      <c r="G462" s="83" t="str">
        <f>IFERROR(__xludf.DUMMYFUNCTION("IF(F462="""",""INCLUIR"",VLOOKUP($F462,IMPORTRANGE(""https://docs.google.com/spreadsheets/d/1vQSgNMJXdrs4S3uLfPKDLLwIaGIMAUdySOJkVaHnDLI/edit?gid=0#gid=0"",""RESUMEN!G:I""),2,0))"),"INCLUIR")</f>
        <v>INCLUIR</v>
      </c>
      <c r="H462" s="86" t="str">
        <f>IFERROR(__xludf.DUMMYFUNCTION("IF(F462="""",""INCLUIR"",VLOOKUP($F462,IMPORTRANGE(""https://docs.google.com/spreadsheets/d/1vQSgNMJXdrs4S3uLfPKDLLwIaGIMAUdySOJkVaHnDLI/edit?gid=0#gid=0"",""RESUMEN!G:I""),3,0))"),"INCLUIR")</f>
        <v>INCLUIR</v>
      </c>
      <c r="I462" s="87" t="str">
        <f t="shared" si="4"/>
        <v>#REF!</v>
      </c>
      <c r="J462" s="87" t="str">
        <f t="shared" si="5"/>
        <v>#REF!</v>
      </c>
      <c r="K462" s="86" t="str">
        <f>IFERROR(__xludf.DUMMYFUNCTION("VLOOKUP($F462,IMPORTRANGE(""https://docs.google.com/spreadsheets/d/1vQSgNMJXdrs4S3uLfPKDLLwIaGIMAUdySOJkVaHnDLI/edit?gid=0#gid=0"",""RESUMEN!G:J""),4,0)"),"#REF!")</f>
        <v>#REF!</v>
      </c>
      <c r="L462" s="88" t="str">
        <f t="shared" si="6"/>
        <v>#REF!</v>
      </c>
      <c r="M462" s="89"/>
      <c r="N462" s="90">
        <f t="shared" si="7"/>
        <v>0</v>
      </c>
      <c r="O462" s="19"/>
      <c r="P462" s="59"/>
      <c r="Q462" s="19"/>
      <c r="R462" s="79"/>
    </row>
    <row r="463" ht="15.75" customHeight="1">
      <c r="A463" s="82"/>
      <c r="B463" s="83" t="str">
        <f>IFERROR(__xludf.DUMMYFUNCTION("IFERROR(VLOOKUP(CONCATENATE(C463,D463,E463,F463,G463,H463),IMPORTRANGE(""https://docs.google.com/spreadsheets/d/1vQSgNMJXdrs4S3uLfPKDLLwIaGIMAUdySOJkVaHnDLI/edit?gid=0#gid=0"",""RESUMEN!B:C""),2,FALSE),""DEFINIR"")"),"DEFINIR")</f>
        <v>DEFINIR</v>
      </c>
      <c r="C463" s="84"/>
      <c r="D463" s="84"/>
      <c r="E463" s="83"/>
      <c r="F463" s="84"/>
      <c r="G463" s="83" t="str">
        <f>IFERROR(__xludf.DUMMYFUNCTION("IF(F463="""",""INCLUIR"",VLOOKUP($F463,IMPORTRANGE(""https://docs.google.com/spreadsheets/d/1vQSgNMJXdrs4S3uLfPKDLLwIaGIMAUdySOJkVaHnDLI/edit?gid=0#gid=0"",""RESUMEN!G:I""),2,0))"),"INCLUIR")</f>
        <v>INCLUIR</v>
      </c>
      <c r="H463" s="86" t="str">
        <f>IFERROR(__xludf.DUMMYFUNCTION("IF(F463="""",""INCLUIR"",VLOOKUP($F463,IMPORTRANGE(""https://docs.google.com/spreadsheets/d/1vQSgNMJXdrs4S3uLfPKDLLwIaGIMAUdySOJkVaHnDLI/edit?gid=0#gid=0"",""RESUMEN!G:I""),3,0))"),"INCLUIR")</f>
        <v>INCLUIR</v>
      </c>
      <c r="I463" s="87" t="str">
        <f t="shared" si="4"/>
        <v>#REF!</v>
      </c>
      <c r="J463" s="87" t="str">
        <f t="shared" si="5"/>
        <v>#REF!</v>
      </c>
      <c r="K463" s="86" t="str">
        <f>IFERROR(__xludf.DUMMYFUNCTION("VLOOKUP($F463,IMPORTRANGE(""https://docs.google.com/spreadsheets/d/1vQSgNMJXdrs4S3uLfPKDLLwIaGIMAUdySOJkVaHnDLI/edit?gid=0#gid=0"",""RESUMEN!G:J""),4,0)"),"#REF!")</f>
        <v>#REF!</v>
      </c>
      <c r="L463" s="88" t="str">
        <f t="shared" si="6"/>
        <v>#REF!</v>
      </c>
      <c r="M463" s="89"/>
      <c r="N463" s="90">
        <f t="shared" si="7"/>
        <v>0</v>
      </c>
      <c r="O463" s="19"/>
      <c r="P463" s="59"/>
      <c r="Q463" s="19"/>
      <c r="R463" s="79"/>
    </row>
    <row r="464" ht="15.75" customHeight="1">
      <c r="A464" s="82"/>
      <c r="B464" s="83" t="str">
        <f>IFERROR(__xludf.DUMMYFUNCTION("IFERROR(VLOOKUP(CONCATENATE(C464,D464,E464,F464,G464,H464),IMPORTRANGE(""https://docs.google.com/spreadsheets/d/1vQSgNMJXdrs4S3uLfPKDLLwIaGIMAUdySOJkVaHnDLI/edit?gid=0#gid=0"",""RESUMEN!B:C""),2,FALSE),""DEFINIR"")"),"DEFINIR")</f>
        <v>DEFINIR</v>
      </c>
      <c r="C464" s="84"/>
      <c r="D464" s="84"/>
      <c r="E464" s="83"/>
      <c r="F464" s="84"/>
      <c r="G464" s="83" t="str">
        <f>IFERROR(__xludf.DUMMYFUNCTION("IF(F464="""",""INCLUIR"",VLOOKUP($F464,IMPORTRANGE(""https://docs.google.com/spreadsheets/d/1vQSgNMJXdrs4S3uLfPKDLLwIaGIMAUdySOJkVaHnDLI/edit?gid=0#gid=0"",""RESUMEN!G:I""),2,0))"),"INCLUIR")</f>
        <v>INCLUIR</v>
      </c>
      <c r="H464" s="86" t="str">
        <f>IFERROR(__xludf.DUMMYFUNCTION("IF(F464="""",""INCLUIR"",VLOOKUP($F464,IMPORTRANGE(""https://docs.google.com/spreadsheets/d/1vQSgNMJXdrs4S3uLfPKDLLwIaGIMAUdySOJkVaHnDLI/edit?gid=0#gid=0"",""RESUMEN!G:I""),3,0))"),"INCLUIR")</f>
        <v>INCLUIR</v>
      </c>
      <c r="I464" s="87" t="str">
        <f t="shared" si="4"/>
        <v>#REF!</v>
      </c>
      <c r="J464" s="87" t="str">
        <f t="shared" si="5"/>
        <v>#REF!</v>
      </c>
      <c r="K464" s="86" t="str">
        <f>IFERROR(__xludf.DUMMYFUNCTION("VLOOKUP($F464,IMPORTRANGE(""https://docs.google.com/spreadsheets/d/1vQSgNMJXdrs4S3uLfPKDLLwIaGIMAUdySOJkVaHnDLI/edit?gid=0#gid=0"",""RESUMEN!G:J""),4,0)"),"#REF!")</f>
        <v>#REF!</v>
      </c>
      <c r="L464" s="88" t="str">
        <f t="shared" si="6"/>
        <v>#REF!</v>
      </c>
      <c r="M464" s="89"/>
      <c r="N464" s="90">
        <f t="shared" si="7"/>
        <v>0</v>
      </c>
      <c r="O464" s="19"/>
      <c r="P464" s="59"/>
      <c r="Q464" s="19"/>
      <c r="R464" s="79"/>
    </row>
    <row r="465" ht="15.75" customHeight="1">
      <c r="A465" s="82"/>
      <c r="B465" s="83" t="str">
        <f>IFERROR(__xludf.DUMMYFUNCTION("IFERROR(VLOOKUP(CONCATENATE(C465,D465,E465,F465,G465,H465),IMPORTRANGE(""https://docs.google.com/spreadsheets/d/1vQSgNMJXdrs4S3uLfPKDLLwIaGIMAUdySOJkVaHnDLI/edit?gid=0#gid=0"",""RESUMEN!B:C""),2,FALSE),""DEFINIR"")"),"DEFINIR")</f>
        <v>DEFINIR</v>
      </c>
      <c r="C465" s="84"/>
      <c r="D465" s="84"/>
      <c r="E465" s="83"/>
      <c r="F465" s="84"/>
      <c r="G465" s="83" t="str">
        <f>IFERROR(__xludf.DUMMYFUNCTION("IF(F465="""",""INCLUIR"",VLOOKUP($F465,IMPORTRANGE(""https://docs.google.com/spreadsheets/d/1vQSgNMJXdrs4S3uLfPKDLLwIaGIMAUdySOJkVaHnDLI/edit?gid=0#gid=0"",""RESUMEN!G:I""),2,0))"),"INCLUIR")</f>
        <v>INCLUIR</v>
      </c>
      <c r="H465" s="86" t="str">
        <f>IFERROR(__xludf.DUMMYFUNCTION("IF(F465="""",""INCLUIR"",VLOOKUP($F465,IMPORTRANGE(""https://docs.google.com/spreadsheets/d/1vQSgNMJXdrs4S3uLfPKDLLwIaGIMAUdySOJkVaHnDLI/edit?gid=0#gid=0"",""RESUMEN!G:I""),3,0))"),"INCLUIR")</f>
        <v>INCLUIR</v>
      </c>
      <c r="I465" s="87" t="str">
        <f t="shared" si="4"/>
        <v>#REF!</v>
      </c>
      <c r="J465" s="87" t="str">
        <f t="shared" si="5"/>
        <v>#REF!</v>
      </c>
      <c r="K465" s="86" t="str">
        <f>IFERROR(__xludf.DUMMYFUNCTION("VLOOKUP($F465,IMPORTRANGE(""https://docs.google.com/spreadsheets/d/1vQSgNMJXdrs4S3uLfPKDLLwIaGIMAUdySOJkVaHnDLI/edit?gid=0#gid=0"",""RESUMEN!G:J""),4,0)"),"#REF!")</f>
        <v>#REF!</v>
      </c>
      <c r="L465" s="88" t="str">
        <f t="shared" si="6"/>
        <v>#REF!</v>
      </c>
      <c r="M465" s="89"/>
      <c r="N465" s="90">
        <f t="shared" si="7"/>
        <v>0</v>
      </c>
      <c r="O465" s="19"/>
      <c r="P465" s="59"/>
      <c r="Q465" s="19"/>
      <c r="R465" s="79"/>
    </row>
    <row r="466" ht="15.75" customHeight="1">
      <c r="A466" s="82"/>
      <c r="B466" s="83" t="str">
        <f>IFERROR(__xludf.DUMMYFUNCTION("IFERROR(VLOOKUP(CONCATENATE(C466,D466,E466,F466,G466,H466),IMPORTRANGE(""https://docs.google.com/spreadsheets/d/1vQSgNMJXdrs4S3uLfPKDLLwIaGIMAUdySOJkVaHnDLI/edit?gid=0#gid=0"",""RESUMEN!B:C""),2,FALSE),""DEFINIR"")"),"DEFINIR")</f>
        <v>DEFINIR</v>
      </c>
      <c r="C466" s="84"/>
      <c r="D466" s="84"/>
      <c r="E466" s="83"/>
      <c r="F466" s="84"/>
      <c r="G466" s="83" t="str">
        <f>IFERROR(__xludf.DUMMYFUNCTION("IF(F466="""",""INCLUIR"",VLOOKUP($F466,IMPORTRANGE(""https://docs.google.com/spreadsheets/d/1vQSgNMJXdrs4S3uLfPKDLLwIaGIMAUdySOJkVaHnDLI/edit?gid=0#gid=0"",""RESUMEN!G:I""),2,0))"),"INCLUIR")</f>
        <v>INCLUIR</v>
      </c>
      <c r="H466" s="86" t="str">
        <f>IFERROR(__xludf.DUMMYFUNCTION("IF(F466="""",""INCLUIR"",VLOOKUP($F466,IMPORTRANGE(""https://docs.google.com/spreadsheets/d/1vQSgNMJXdrs4S3uLfPKDLLwIaGIMAUdySOJkVaHnDLI/edit?gid=0#gid=0"",""RESUMEN!G:I""),3,0))"),"INCLUIR")</f>
        <v>INCLUIR</v>
      </c>
      <c r="I466" s="87" t="str">
        <f t="shared" si="4"/>
        <v>#REF!</v>
      </c>
      <c r="J466" s="87" t="str">
        <f t="shared" si="5"/>
        <v>#REF!</v>
      </c>
      <c r="K466" s="86" t="str">
        <f>IFERROR(__xludf.DUMMYFUNCTION("VLOOKUP($F466,IMPORTRANGE(""https://docs.google.com/spreadsheets/d/1vQSgNMJXdrs4S3uLfPKDLLwIaGIMAUdySOJkVaHnDLI/edit?gid=0#gid=0"",""RESUMEN!G:J""),4,0)"),"#REF!")</f>
        <v>#REF!</v>
      </c>
      <c r="L466" s="88" t="str">
        <f t="shared" si="6"/>
        <v>#REF!</v>
      </c>
      <c r="M466" s="89"/>
      <c r="N466" s="90">
        <f t="shared" si="7"/>
        <v>0</v>
      </c>
      <c r="O466" s="19"/>
      <c r="P466" s="59"/>
      <c r="Q466" s="19"/>
      <c r="R466" s="79"/>
    </row>
    <row r="467" ht="15.75" customHeight="1">
      <c r="A467" s="82"/>
      <c r="B467" s="83" t="str">
        <f>IFERROR(__xludf.DUMMYFUNCTION("IFERROR(VLOOKUP(CONCATENATE(C467,D467,E467,F467,G467,H467),IMPORTRANGE(""https://docs.google.com/spreadsheets/d/1vQSgNMJXdrs4S3uLfPKDLLwIaGIMAUdySOJkVaHnDLI/edit?gid=0#gid=0"",""RESUMEN!B:C""),2,FALSE),""DEFINIR"")"),"DEFINIR")</f>
        <v>DEFINIR</v>
      </c>
      <c r="C467" s="84"/>
      <c r="D467" s="84"/>
      <c r="E467" s="83"/>
      <c r="F467" s="84"/>
      <c r="G467" s="83" t="str">
        <f>IFERROR(__xludf.DUMMYFUNCTION("IF(F467="""",""INCLUIR"",VLOOKUP($F467,IMPORTRANGE(""https://docs.google.com/spreadsheets/d/1vQSgNMJXdrs4S3uLfPKDLLwIaGIMAUdySOJkVaHnDLI/edit?gid=0#gid=0"",""RESUMEN!G:I""),2,0))"),"INCLUIR")</f>
        <v>INCLUIR</v>
      </c>
      <c r="H467" s="86" t="str">
        <f>IFERROR(__xludf.DUMMYFUNCTION("IF(F467="""",""INCLUIR"",VLOOKUP($F467,IMPORTRANGE(""https://docs.google.com/spreadsheets/d/1vQSgNMJXdrs4S3uLfPKDLLwIaGIMAUdySOJkVaHnDLI/edit?gid=0#gid=0"",""RESUMEN!G:I""),3,0))"),"INCLUIR")</f>
        <v>INCLUIR</v>
      </c>
      <c r="I467" s="87" t="str">
        <f t="shared" si="4"/>
        <v>#REF!</v>
      </c>
      <c r="J467" s="87" t="str">
        <f t="shared" si="5"/>
        <v>#REF!</v>
      </c>
      <c r="K467" s="86" t="str">
        <f>IFERROR(__xludf.DUMMYFUNCTION("VLOOKUP($F467,IMPORTRANGE(""https://docs.google.com/spreadsheets/d/1vQSgNMJXdrs4S3uLfPKDLLwIaGIMAUdySOJkVaHnDLI/edit?gid=0#gid=0"",""RESUMEN!G:J""),4,0)"),"#REF!")</f>
        <v>#REF!</v>
      </c>
      <c r="L467" s="88" t="str">
        <f t="shared" si="6"/>
        <v>#REF!</v>
      </c>
      <c r="M467" s="89"/>
      <c r="N467" s="90">
        <f t="shared" si="7"/>
        <v>0</v>
      </c>
      <c r="O467" s="19"/>
      <c r="P467" s="59"/>
      <c r="Q467" s="19"/>
      <c r="R467" s="79"/>
    </row>
    <row r="468" ht="15.75" customHeight="1">
      <c r="A468" s="82"/>
      <c r="B468" s="83" t="str">
        <f>IFERROR(__xludf.DUMMYFUNCTION("IFERROR(VLOOKUP(CONCATENATE(C468,D468,E468,F468,G468,H468),IMPORTRANGE(""https://docs.google.com/spreadsheets/d/1vQSgNMJXdrs4S3uLfPKDLLwIaGIMAUdySOJkVaHnDLI/edit?gid=0#gid=0"",""RESUMEN!B:C""),2,FALSE),""DEFINIR"")"),"DEFINIR")</f>
        <v>DEFINIR</v>
      </c>
      <c r="C468" s="84"/>
      <c r="D468" s="84"/>
      <c r="E468" s="83"/>
      <c r="F468" s="84"/>
      <c r="G468" s="83" t="str">
        <f>IFERROR(__xludf.DUMMYFUNCTION("IF(F468="""",""INCLUIR"",VLOOKUP($F468,IMPORTRANGE(""https://docs.google.com/spreadsheets/d/1vQSgNMJXdrs4S3uLfPKDLLwIaGIMAUdySOJkVaHnDLI/edit?gid=0#gid=0"",""RESUMEN!G:I""),2,0))"),"INCLUIR")</f>
        <v>INCLUIR</v>
      </c>
      <c r="H468" s="86" t="str">
        <f>IFERROR(__xludf.DUMMYFUNCTION("IF(F468="""",""INCLUIR"",VLOOKUP($F468,IMPORTRANGE(""https://docs.google.com/spreadsheets/d/1vQSgNMJXdrs4S3uLfPKDLLwIaGIMAUdySOJkVaHnDLI/edit?gid=0#gid=0"",""RESUMEN!G:I""),3,0))"),"INCLUIR")</f>
        <v>INCLUIR</v>
      </c>
      <c r="I468" s="87" t="str">
        <f t="shared" si="4"/>
        <v>#REF!</v>
      </c>
      <c r="J468" s="87" t="str">
        <f t="shared" si="5"/>
        <v>#REF!</v>
      </c>
      <c r="K468" s="86" t="str">
        <f>IFERROR(__xludf.DUMMYFUNCTION("VLOOKUP($F468,IMPORTRANGE(""https://docs.google.com/spreadsheets/d/1vQSgNMJXdrs4S3uLfPKDLLwIaGIMAUdySOJkVaHnDLI/edit?gid=0#gid=0"",""RESUMEN!G:J""),4,0)"),"#REF!")</f>
        <v>#REF!</v>
      </c>
      <c r="L468" s="88" t="str">
        <f t="shared" si="6"/>
        <v>#REF!</v>
      </c>
      <c r="M468" s="89"/>
      <c r="N468" s="90">
        <f t="shared" si="7"/>
        <v>0</v>
      </c>
      <c r="O468" s="19"/>
      <c r="P468" s="59"/>
      <c r="Q468" s="19"/>
      <c r="R468" s="79"/>
    </row>
    <row r="469" ht="15.75" customHeight="1">
      <c r="A469" s="82"/>
      <c r="B469" s="83" t="str">
        <f>IFERROR(__xludf.DUMMYFUNCTION("IFERROR(VLOOKUP(CONCATENATE(C469,D469,E469,F469,G469,H469),IMPORTRANGE(""https://docs.google.com/spreadsheets/d/1vQSgNMJXdrs4S3uLfPKDLLwIaGIMAUdySOJkVaHnDLI/edit?gid=0#gid=0"",""RESUMEN!B:C""),2,FALSE),""DEFINIR"")"),"DEFINIR")</f>
        <v>DEFINIR</v>
      </c>
      <c r="C469" s="84"/>
      <c r="D469" s="84"/>
      <c r="E469" s="83"/>
      <c r="F469" s="84"/>
      <c r="G469" s="83" t="str">
        <f>IFERROR(__xludf.DUMMYFUNCTION("IF(F469="""",""INCLUIR"",VLOOKUP($F469,IMPORTRANGE(""https://docs.google.com/spreadsheets/d/1vQSgNMJXdrs4S3uLfPKDLLwIaGIMAUdySOJkVaHnDLI/edit?gid=0#gid=0"",""RESUMEN!G:I""),2,0))"),"INCLUIR")</f>
        <v>INCLUIR</v>
      </c>
      <c r="H469" s="86" t="str">
        <f>IFERROR(__xludf.DUMMYFUNCTION("IF(F469="""",""INCLUIR"",VLOOKUP($F469,IMPORTRANGE(""https://docs.google.com/spreadsheets/d/1vQSgNMJXdrs4S3uLfPKDLLwIaGIMAUdySOJkVaHnDLI/edit?gid=0#gid=0"",""RESUMEN!G:I""),3,0))"),"INCLUIR")</f>
        <v>INCLUIR</v>
      </c>
      <c r="I469" s="87" t="str">
        <f t="shared" si="4"/>
        <v>#REF!</v>
      </c>
      <c r="J469" s="87" t="str">
        <f t="shared" si="5"/>
        <v>#REF!</v>
      </c>
      <c r="K469" s="86" t="str">
        <f>IFERROR(__xludf.DUMMYFUNCTION("VLOOKUP($F469,IMPORTRANGE(""https://docs.google.com/spreadsheets/d/1vQSgNMJXdrs4S3uLfPKDLLwIaGIMAUdySOJkVaHnDLI/edit?gid=0#gid=0"",""RESUMEN!G:J""),4,0)"),"#REF!")</f>
        <v>#REF!</v>
      </c>
      <c r="L469" s="88" t="str">
        <f t="shared" si="6"/>
        <v>#REF!</v>
      </c>
      <c r="M469" s="89"/>
      <c r="N469" s="90">
        <f t="shared" si="7"/>
        <v>0</v>
      </c>
      <c r="O469" s="19"/>
      <c r="P469" s="59"/>
      <c r="Q469" s="19"/>
      <c r="R469" s="79"/>
    </row>
    <row r="470" ht="15.75" customHeight="1">
      <c r="A470" s="82"/>
      <c r="B470" s="83" t="str">
        <f>IFERROR(__xludf.DUMMYFUNCTION("IFERROR(VLOOKUP(CONCATENATE(C470,D470,E470,F470,G470,H470),IMPORTRANGE(""https://docs.google.com/spreadsheets/d/1vQSgNMJXdrs4S3uLfPKDLLwIaGIMAUdySOJkVaHnDLI/edit?gid=0#gid=0"",""RESUMEN!B:C""),2,FALSE),""DEFINIR"")"),"DEFINIR")</f>
        <v>DEFINIR</v>
      </c>
      <c r="C470" s="84"/>
      <c r="D470" s="84"/>
      <c r="E470" s="83"/>
      <c r="F470" s="84"/>
      <c r="G470" s="83" t="str">
        <f>IFERROR(__xludf.DUMMYFUNCTION("IF(F470="""",""INCLUIR"",VLOOKUP($F470,IMPORTRANGE(""https://docs.google.com/spreadsheets/d/1vQSgNMJXdrs4S3uLfPKDLLwIaGIMAUdySOJkVaHnDLI/edit?gid=0#gid=0"",""RESUMEN!G:I""),2,0))"),"INCLUIR")</f>
        <v>INCLUIR</v>
      </c>
      <c r="H470" s="86" t="str">
        <f>IFERROR(__xludf.DUMMYFUNCTION("IF(F470="""",""INCLUIR"",VLOOKUP($F470,IMPORTRANGE(""https://docs.google.com/spreadsheets/d/1vQSgNMJXdrs4S3uLfPKDLLwIaGIMAUdySOJkVaHnDLI/edit?gid=0#gid=0"",""RESUMEN!G:I""),3,0))"),"INCLUIR")</f>
        <v>INCLUIR</v>
      </c>
      <c r="I470" s="87" t="str">
        <f t="shared" si="4"/>
        <v>#REF!</v>
      </c>
      <c r="J470" s="87" t="str">
        <f t="shared" si="5"/>
        <v>#REF!</v>
      </c>
      <c r="K470" s="86" t="str">
        <f>IFERROR(__xludf.DUMMYFUNCTION("VLOOKUP($F470,IMPORTRANGE(""https://docs.google.com/spreadsheets/d/1vQSgNMJXdrs4S3uLfPKDLLwIaGIMAUdySOJkVaHnDLI/edit?gid=0#gid=0"",""RESUMEN!G:J""),4,0)"),"#REF!")</f>
        <v>#REF!</v>
      </c>
      <c r="L470" s="88" t="str">
        <f t="shared" si="6"/>
        <v>#REF!</v>
      </c>
      <c r="M470" s="89"/>
      <c r="N470" s="90">
        <f t="shared" si="7"/>
        <v>0</v>
      </c>
      <c r="O470" s="19"/>
      <c r="P470" s="59"/>
      <c r="Q470" s="19"/>
      <c r="R470" s="79"/>
    </row>
    <row r="471" ht="15.75" customHeight="1">
      <c r="A471" s="82"/>
      <c r="B471" s="83" t="str">
        <f>IFERROR(__xludf.DUMMYFUNCTION("IFERROR(VLOOKUP(CONCATENATE(C471,D471,E471,F471,G471,H471),IMPORTRANGE(""https://docs.google.com/spreadsheets/d/1vQSgNMJXdrs4S3uLfPKDLLwIaGIMAUdySOJkVaHnDLI/edit?gid=0#gid=0"",""RESUMEN!B:C""),2,FALSE),""DEFINIR"")"),"DEFINIR")</f>
        <v>DEFINIR</v>
      </c>
      <c r="C471" s="84"/>
      <c r="D471" s="84"/>
      <c r="E471" s="83"/>
      <c r="F471" s="84"/>
      <c r="G471" s="83" t="str">
        <f>IFERROR(__xludf.DUMMYFUNCTION("IF(F471="""",""INCLUIR"",VLOOKUP($F471,IMPORTRANGE(""https://docs.google.com/spreadsheets/d/1vQSgNMJXdrs4S3uLfPKDLLwIaGIMAUdySOJkVaHnDLI/edit?gid=0#gid=0"",""RESUMEN!G:I""),2,0))"),"INCLUIR")</f>
        <v>INCLUIR</v>
      </c>
      <c r="H471" s="86" t="str">
        <f>IFERROR(__xludf.DUMMYFUNCTION("IF(F471="""",""INCLUIR"",VLOOKUP($F471,IMPORTRANGE(""https://docs.google.com/spreadsheets/d/1vQSgNMJXdrs4S3uLfPKDLLwIaGIMAUdySOJkVaHnDLI/edit?gid=0#gid=0"",""RESUMEN!G:I""),3,0))"),"INCLUIR")</f>
        <v>INCLUIR</v>
      </c>
      <c r="I471" s="87" t="str">
        <f t="shared" si="4"/>
        <v>#REF!</v>
      </c>
      <c r="J471" s="87" t="str">
        <f t="shared" si="5"/>
        <v>#REF!</v>
      </c>
      <c r="K471" s="86" t="str">
        <f>IFERROR(__xludf.DUMMYFUNCTION("VLOOKUP($F471,IMPORTRANGE(""https://docs.google.com/spreadsheets/d/1vQSgNMJXdrs4S3uLfPKDLLwIaGIMAUdySOJkVaHnDLI/edit?gid=0#gid=0"",""RESUMEN!G:J""),4,0)"),"#REF!")</f>
        <v>#REF!</v>
      </c>
      <c r="L471" s="88" t="str">
        <f t="shared" si="6"/>
        <v>#REF!</v>
      </c>
      <c r="M471" s="89"/>
      <c r="N471" s="90">
        <f t="shared" si="7"/>
        <v>0</v>
      </c>
      <c r="O471" s="19"/>
      <c r="P471" s="59"/>
      <c r="Q471" s="19"/>
      <c r="R471" s="79"/>
    </row>
    <row r="472" ht="15.75" customHeight="1">
      <c r="A472" s="82"/>
      <c r="B472" s="83" t="str">
        <f>IFERROR(__xludf.DUMMYFUNCTION("IFERROR(VLOOKUP(CONCATENATE(C472,D472,E472,F472,G472,H472),IMPORTRANGE(""https://docs.google.com/spreadsheets/d/1vQSgNMJXdrs4S3uLfPKDLLwIaGIMAUdySOJkVaHnDLI/edit?gid=0#gid=0"",""RESUMEN!B:C""),2,FALSE),""DEFINIR"")"),"DEFINIR")</f>
        <v>DEFINIR</v>
      </c>
      <c r="C472" s="84"/>
      <c r="D472" s="84"/>
      <c r="E472" s="83"/>
      <c r="F472" s="84"/>
      <c r="G472" s="83" t="str">
        <f>IFERROR(__xludf.DUMMYFUNCTION("IF(F472="""",""INCLUIR"",VLOOKUP($F472,IMPORTRANGE(""https://docs.google.com/spreadsheets/d/1vQSgNMJXdrs4S3uLfPKDLLwIaGIMAUdySOJkVaHnDLI/edit?gid=0#gid=0"",""RESUMEN!G:I""),2,0))"),"INCLUIR")</f>
        <v>INCLUIR</v>
      </c>
      <c r="H472" s="86" t="str">
        <f>IFERROR(__xludf.DUMMYFUNCTION("IF(F472="""",""INCLUIR"",VLOOKUP($F472,IMPORTRANGE(""https://docs.google.com/spreadsheets/d/1vQSgNMJXdrs4S3uLfPKDLLwIaGIMAUdySOJkVaHnDLI/edit?gid=0#gid=0"",""RESUMEN!G:I""),3,0))"),"INCLUIR")</f>
        <v>INCLUIR</v>
      </c>
      <c r="I472" s="87" t="str">
        <f t="shared" si="4"/>
        <v>#REF!</v>
      </c>
      <c r="J472" s="87" t="str">
        <f t="shared" si="5"/>
        <v>#REF!</v>
      </c>
      <c r="K472" s="86" t="str">
        <f>IFERROR(__xludf.DUMMYFUNCTION("VLOOKUP($F472,IMPORTRANGE(""https://docs.google.com/spreadsheets/d/1vQSgNMJXdrs4S3uLfPKDLLwIaGIMAUdySOJkVaHnDLI/edit?gid=0#gid=0"",""RESUMEN!G:J""),4,0)"),"#REF!")</f>
        <v>#REF!</v>
      </c>
      <c r="L472" s="88" t="str">
        <f t="shared" si="6"/>
        <v>#REF!</v>
      </c>
      <c r="M472" s="89"/>
      <c r="N472" s="90">
        <f t="shared" si="7"/>
        <v>0</v>
      </c>
      <c r="O472" s="19"/>
      <c r="P472" s="59"/>
      <c r="Q472" s="19"/>
      <c r="R472" s="79"/>
    </row>
    <row r="473" ht="15.75" customHeight="1">
      <c r="A473" s="82"/>
      <c r="B473" s="83" t="str">
        <f>IFERROR(__xludf.DUMMYFUNCTION("IFERROR(VLOOKUP(CONCATENATE(C473,D473,E473,F473,G473,H473),IMPORTRANGE(""https://docs.google.com/spreadsheets/d/1vQSgNMJXdrs4S3uLfPKDLLwIaGIMAUdySOJkVaHnDLI/edit?gid=0#gid=0"",""RESUMEN!B:C""),2,FALSE),""DEFINIR"")"),"DEFINIR")</f>
        <v>DEFINIR</v>
      </c>
      <c r="C473" s="84"/>
      <c r="D473" s="84"/>
      <c r="E473" s="83"/>
      <c r="F473" s="84"/>
      <c r="G473" s="83" t="str">
        <f>IFERROR(__xludf.DUMMYFUNCTION("IF(F473="""",""INCLUIR"",VLOOKUP($F473,IMPORTRANGE(""https://docs.google.com/spreadsheets/d/1vQSgNMJXdrs4S3uLfPKDLLwIaGIMAUdySOJkVaHnDLI/edit?gid=0#gid=0"",""RESUMEN!G:I""),2,0))"),"INCLUIR")</f>
        <v>INCLUIR</v>
      </c>
      <c r="H473" s="86" t="str">
        <f>IFERROR(__xludf.DUMMYFUNCTION("IF(F473="""",""INCLUIR"",VLOOKUP($F473,IMPORTRANGE(""https://docs.google.com/spreadsheets/d/1vQSgNMJXdrs4S3uLfPKDLLwIaGIMAUdySOJkVaHnDLI/edit?gid=0#gid=0"",""RESUMEN!G:I""),3,0))"),"INCLUIR")</f>
        <v>INCLUIR</v>
      </c>
      <c r="I473" s="87" t="str">
        <f t="shared" si="4"/>
        <v>#REF!</v>
      </c>
      <c r="J473" s="87" t="str">
        <f t="shared" si="5"/>
        <v>#REF!</v>
      </c>
      <c r="K473" s="86" t="str">
        <f>IFERROR(__xludf.DUMMYFUNCTION("VLOOKUP($F473,IMPORTRANGE(""https://docs.google.com/spreadsheets/d/1vQSgNMJXdrs4S3uLfPKDLLwIaGIMAUdySOJkVaHnDLI/edit?gid=0#gid=0"",""RESUMEN!G:J""),4,0)"),"#REF!")</f>
        <v>#REF!</v>
      </c>
      <c r="L473" s="88" t="str">
        <f t="shared" si="6"/>
        <v>#REF!</v>
      </c>
      <c r="M473" s="89"/>
      <c r="N473" s="90">
        <f t="shared" si="7"/>
        <v>0</v>
      </c>
      <c r="O473" s="19"/>
      <c r="P473" s="59"/>
      <c r="Q473" s="19"/>
      <c r="R473" s="79"/>
    </row>
    <row r="474" ht="15.75" customHeight="1">
      <c r="A474" s="82"/>
      <c r="B474" s="83" t="str">
        <f>IFERROR(__xludf.DUMMYFUNCTION("IFERROR(VLOOKUP(CONCATENATE(C474,D474,E474,F474,G474,H474),IMPORTRANGE(""https://docs.google.com/spreadsheets/d/1vQSgNMJXdrs4S3uLfPKDLLwIaGIMAUdySOJkVaHnDLI/edit?gid=0#gid=0"",""RESUMEN!B:C""),2,FALSE),""DEFINIR"")"),"DEFINIR")</f>
        <v>DEFINIR</v>
      </c>
      <c r="C474" s="84"/>
      <c r="D474" s="84"/>
      <c r="E474" s="83"/>
      <c r="F474" s="84"/>
      <c r="G474" s="83" t="str">
        <f>IFERROR(__xludf.DUMMYFUNCTION("IF(F474="""",""INCLUIR"",VLOOKUP($F474,IMPORTRANGE(""https://docs.google.com/spreadsheets/d/1vQSgNMJXdrs4S3uLfPKDLLwIaGIMAUdySOJkVaHnDLI/edit?gid=0#gid=0"",""RESUMEN!G:I""),2,0))"),"INCLUIR")</f>
        <v>INCLUIR</v>
      </c>
      <c r="H474" s="86" t="str">
        <f>IFERROR(__xludf.DUMMYFUNCTION("IF(F474="""",""INCLUIR"",VLOOKUP($F474,IMPORTRANGE(""https://docs.google.com/spreadsheets/d/1vQSgNMJXdrs4S3uLfPKDLLwIaGIMAUdySOJkVaHnDLI/edit?gid=0#gid=0"",""RESUMEN!G:I""),3,0))"),"INCLUIR")</f>
        <v>INCLUIR</v>
      </c>
      <c r="I474" s="87" t="str">
        <f t="shared" si="4"/>
        <v>#REF!</v>
      </c>
      <c r="J474" s="87" t="str">
        <f t="shared" si="5"/>
        <v>#REF!</v>
      </c>
      <c r="K474" s="86" t="str">
        <f>IFERROR(__xludf.DUMMYFUNCTION("VLOOKUP($F474,IMPORTRANGE(""https://docs.google.com/spreadsheets/d/1vQSgNMJXdrs4S3uLfPKDLLwIaGIMAUdySOJkVaHnDLI/edit?gid=0#gid=0"",""RESUMEN!G:J""),4,0)"),"#REF!")</f>
        <v>#REF!</v>
      </c>
      <c r="L474" s="88" t="str">
        <f t="shared" si="6"/>
        <v>#REF!</v>
      </c>
      <c r="M474" s="89"/>
      <c r="N474" s="90">
        <f t="shared" si="7"/>
        <v>0</v>
      </c>
      <c r="O474" s="19"/>
      <c r="P474" s="59"/>
      <c r="Q474" s="19"/>
      <c r="R474" s="79"/>
    </row>
    <row r="475" ht="15.75" customHeight="1">
      <c r="A475" s="82"/>
      <c r="B475" s="83" t="str">
        <f>IFERROR(__xludf.DUMMYFUNCTION("IFERROR(VLOOKUP(CONCATENATE(C475,D475,E475,F475,G475,H475),IMPORTRANGE(""https://docs.google.com/spreadsheets/d/1vQSgNMJXdrs4S3uLfPKDLLwIaGIMAUdySOJkVaHnDLI/edit?gid=0#gid=0"",""RESUMEN!B:C""),2,FALSE),""DEFINIR"")"),"DEFINIR")</f>
        <v>DEFINIR</v>
      </c>
      <c r="C475" s="84"/>
      <c r="D475" s="84"/>
      <c r="E475" s="83"/>
      <c r="F475" s="84"/>
      <c r="G475" s="83" t="str">
        <f>IFERROR(__xludf.DUMMYFUNCTION("IF(F475="""",""INCLUIR"",VLOOKUP($F475,IMPORTRANGE(""https://docs.google.com/spreadsheets/d/1vQSgNMJXdrs4S3uLfPKDLLwIaGIMAUdySOJkVaHnDLI/edit?gid=0#gid=0"",""RESUMEN!G:I""),2,0))"),"INCLUIR")</f>
        <v>INCLUIR</v>
      </c>
      <c r="H475" s="86" t="str">
        <f>IFERROR(__xludf.DUMMYFUNCTION("IF(F475="""",""INCLUIR"",VLOOKUP($F475,IMPORTRANGE(""https://docs.google.com/spreadsheets/d/1vQSgNMJXdrs4S3uLfPKDLLwIaGIMAUdySOJkVaHnDLI/edit?gid=0#gid=0"",""RESUMEN!G:I""),3,0))"),"INCLUIR")</f>
        <v>INCLUIR</v>
      </c>
      <c r="I475" s="87" t="str">
        <f t="shared" si="4"/>
        <v>#REF!</v>
      </c>
      <c r="J475" s="87" t="str">
        <f t="shared" si="5"/>
        <v>#REF!</v>
      </c>
      <c r="K475" s="86" t="str">
        <f>IFERROR(__xludf.DUMMYFUNCTION("VLOOKUP($F475,IMPORTRANGE(""https://docs.google.com/spreadsheets/d/1vQSgNMJXdrs4S3uLfPKDLLwIaGIMAUdySOJkVaHnDLI/edit?gid=0#gid=0"",""RESUMEN!G:J""),4,0)"),"#REF!")</f>
        <v>#REF!</v>
      </c>
      <c r="L475" s="88" t="str">
        <f t="shared" si="6"/>
        <v>#REF!</v>
      </c>
      <c r="M475" s="89"/>
      <c r="N475" s="90">
        <f t="shared" si="7"/>
        <v>0</v>
      </c>
      <c r="O475" s="19"/>
      <c r="P475" s="59"/>
      <c r="Q475" s="19"/>
      <c r="R475" s="79"/>
    </row>
    <row r="476" ht="15.75" customHeight="1">
      <c r="A476" s="82"/>
      <c r="B476" s="83" t="str">
        <f>IFERROR(__xludf.DUMMYFUNCTION("IFERROR(VLOOKUP(CONCATENATE(C476,D476,E476,F476,G476,H476),IMPORTRANGE(""https://docs.google.com/spreadsheets/d/1vQSgNMJXdrs4S3uLfPKDLLwIaGIMAUdySOJkVaHnDLI/edit?gid=0#gid=0"",""RESUMEN!B:C""),2,FALSE),""DEFINIR"")"),"DEFINIR")</f>
        <v>DEFINIR</v>
      </c>
      <c r="C476" s="84"/>
      <c r="D476" s="84"/>
      <c r="E476" s="83"/>
      <c r="F476" s="84"/>
      <c r="G476" s="83" t="str">
        <f>IFERROR(__xludf.DUMMYFUNCTION("IF(F476="""",""INCLUIR"",VLOOKUP($F476,IMPORTRANGE(""https://docs.google.com/spreadsheets/d/1vQSgNMJXdrs4S3uLfPKDLLwIaGIMAUdySOJkVaHnDLI/edit?gid=0#gid=0"",""RESUMEN!G:I""),2,0))"),"INCLUIR")</f>
        <v>INCLUIR</v>
      </c>
      <c r="H476" s="86" t="str">
        <f>IFERROR(__xludf.DUMMYFUNCTION("IF(F476="""",""INCLUIR"",VLOOKUP($F476,IMPORTRANGE(""https://docs.google.com/spreadsheets/d/1vQSgNMJXdrs4S3uLfPKDLLwIaGIMAUdySOJkVaHnDLI/edit?gid=0#gid=0"",""RESUMEN!G:I""),3,0))"),"INCLUIR")</f>
        <v>INCLUIR</v>
      </c>
      <c r="I476" s="87" t="str">
        <f t="shared" si="4"/>
        <v>#REF!</v>
      </c>
      <c r="J476" s="87" t="str">
        <f t="shared" si="5"/>
        <v>#REF!</v>
      </c>
      <c r="K476" s="86" t="str">
        <f>IFERROR(__xludf.DUMMYFUNCTION("VLOOKUP($F476,IMPORTRANGE(""https://docs.google.com/spreadsheets/d/1vQSgNMJXdrs4S3uLfPKDLLwIaGIMAUdySOJkVaHnDLI/edit?gid=0#gid=0"",""RESUMEN!G:J""),4,0)"),"#REF!")</f>
        <v>#REF!</v>
      </c>
      <c r="L476" s="88" t="str">
        <f t="shared" si="6"/>
        <v>#REF!</v>
      </c>
      <c r="M476" s="89"/>
      <c r="N476" s="90">
        <f t="shared" si="7"/>
        <v>0</v>
      </c>
      <c r="O476" s="19"/>
      <c r="P476" s="59"/>
      <c r="Q476" s="19"/>
      <c r="R476" s="79"/>
    </row>
    <row r="477" ht="15.75" customHeight="1">
      <c r="A477" s="82"/>
      <c r="B477" s="83" t="str">
        <f>IFERROR(__xludf.DUMMYFUNCTION("IFERROR(VLOOKUP(CONCATENATE(C477,D477,E477,F477,G477,H477),IMPORTRANGE(""https://docs.google.com/spreadsheets/d/1vQSgNMJXdrs4S3uLfPKDLLwIaGIMAUdySOJkVaHnDLI/edit?gid=0#gid=0"",""RESUMEN!B:C""),2,FALSE),""DEFINIR"")"),"DEFINIR")</f>
        <v>DEFINIR</v>
      </c>
      <c r="C477" s="84"/>
      <c r="D477" s="84"/>
      <c r="E477" s="83"/>
      <c r="F477" s="84"/>
      <c r="G477" s="83" t="str">
        <f>IFERROR(__xludf.DUMMYFUNCTION("IF(F477="""",""INCLUIR"",VLOOKUP($F477,IMPORTRANGE(""https://docs.google.com/spreadsheets/d/1vQSgNMJXdrs4S3uLfPKDLLwIaGIMAUdySOJkVaHnDLI/edit?gid=0#gid=0"",""RESUMEN!G:I""),2,0))"),"INCLUIR")</f>
        <v>INCLUIR</v>
      </c>
      <c r="H477" s="86" t="str">
        <f>IFERROR(__xludf.DUMMYFUNCTION("IF(F477="""",""INCLUIR"",VLOOKUP($F477,IMPORTRANGE(""https://docs.google.com/spreadsheets/d/1vQSgNMJXdrs4S3uLfPKDLLwIaGIMAUdySOJkVaHnDLI/edit?gid=0#gid=0"",""RESUMEN!G:I""),3,0))"),"INCLUIR")</f>
        <v>INCLUIR</v>
      </c>
      <c r="I477" s="87" t="str">
        <f t="shared" si="4"/>
        <v>#REF!</v>
      </c>
      <c r="J477" s="87" t="str">
        <f t="shared" si="5"/>
        <v>#REF!</v>
      </c>
      <c r="K477" s="86" t="str">
        <f>IFERROR(__xludf.DUMMYFUNCTION("VLOOKUP($F477,IMPORTRANGE(""https://docs.google.com/spreadsheets/d/1vQSgNMJXdrs4S3uLfPKDLLwIaGIMAUdySOJkVaHnDLI/edit?gid=0#gid=0"",""RESUMEN!G:J""),4,0)"),"#REF!")</f>
        <v>#REF!</v>
      </c>
      <c r="L477" s="88" t="str">
        <f t="shared" si="6"/>
        <v>#REF!</v>
      </c>
      <c r="M477" s="89"/>
      <c r="N477" s="90">
        <f t="shared" si="7"/>
        <v>0</v>
      </c>
      <c r="O477" s="19"/>
      <c r="P477" s="59"/>
      <c r="Q477" s="19"/>
      <c r="R477" s="79"/>
    </row>
    <row r="478" ht="15.75" customHeight="1">
      <c r="A478" s="82"/>
      <c r="B478" s="83" t="str">
        <f>IFERROR(__xludf.DUMMYFUNCTION("IFERROR(VLOOKUP(CONCATENATE(C478,D478,E478,F478,G478,H478),IMPORTRANGE(""https://docs.google.com/spreadsheets/d/1vQSgNMJXdrs4S3uLfPKDLLwIaGIMAUdySOJkVaHnDLI/edit?gid=0#gid=0"",""RESUMEN!B:C""),2,FALSE),""DEFINIR"")"),"DEFINIR")</f>
        <v>DEFINIR</v>
      </c>
      <c r="C478" s="84"/>
      <c r="D478" s="84"/>
      <c r="E478" s="83"/>
      <c r="F478" s="84"/>
      <c r="G478" s="83" t="str">
        <f>IFERROR(__xludf.DUMMYFUNCTION("IF(F478="""",""INCLUIR"",VLOOKUP($F478,IMPORTRANGE(""https://docs.google.com/spreadsheets/d/1vQSgNMJXdrs4S3uLfPKDLLwIaGIMAUdySOJkVaHnDLI/edit?gid=0#gid=0"",""RESUMEN!G:I""),2,0))"),"INCLUIR")</f>
        <v>INCLUIR</v>
      </c>
      <c r="H478" s="86" t="str">
        <f>IFERROR(__xludf.DUMMYFUNCTION("IF(F478="""",""INCLUIR"",VLOOKUP($F478,IMPORTRANGE(""https://docs.google.com/spreadsheets/d/1vQSgNMJXdrs4S3uLfPKDLLwIaGIMAUdySOJkVaHnDLI/edit?gid=0#gid=0"",""RESUMEN!G:I""),3,0))"),"INCLUIR")</f>
        <v>INCLUIR</v>
      </c>
      <c r="I478" s="87" t="str">
        <f t="shared" si="4"/>
        <v>#REF!</v>
      </c>
      <c r="J478" s="87" t="str">
        <f t="shared" si="5"/>
        <v>#REF!</v>
      </c>
      <c r="K478" s="86" t="str">
        <f>IFERROR(__xludf.DUMMYFUNCTION("VLOOKUP($F478,IMPORTRANGE(""https://docs.google.com/spreadsheets/d/1vQSgNMJXdrs4S3uLfPKDLLwIaGIMAUdySOJkVaHnDLI/edit?gid=0#gid=0"",""RESUMEN!G:J""),4,0)"),"#REF!")</f>
        <v>#REF!</v>
      </c>
      <c r="L478" s="88" t="str">
        <f t="shared" si="6"/>
        <v>#REF!</v>
      </c>
      <c r="M478" s="89"/>
      <c r="N478" s="90">
        <f t="shared" si="7"/>
        <v>0</v>
      </c>
      <c r="O478" s="19"/>
      <c r="P478" s="59"/>
      <c r="Q478" s="19"/>
      <c r="R478" s="79"/>
    </row>
    <row r="479" ht="15.75" customHeight="1">
      <c r="A479" s="82"/>
      <c r="B479" s="83" t="str">
        <f>IFERROR(__xludf.DUMMYFUNCTION("IFERROR(VLOOKUP(CONCATENATE(C479,D479,E479,F479,G479,H479),IMPORTRANGE(""https://docs.google.com/spreadsheets/d/1vQSgNMJXdrs4S3uLfPKDLLwIaGIMAUdySOJkVaHnDLI/edit?gid=0#gid=0"",""RESUMEN!B:C""),2,FALSE),""DEFINIR"")"),"DEFINIR")</f>
        <v>DEFINIR</v>
      </c>
      <c r="C479" s="84"/>
      <c r="D479" s="84"/>
      <c r="E479" s="83"/>
      <c r="F479" s="84"/>
      <c r="G479" s="83" t="str">
        <f>IFERROR(__xludf.DUMMYFUNCTION("IF(F479="""",""INCLUIR"",VLOOKUP($F479,IMPORTRANGE(""https://docs.google.com/spreadsheets/d/1vQSgNMJXdrs4S3uLfPKDLLwIaGIMAUdySOJkVaHnDLI/edit?gid=0#gid=0"",""RESUMEN!G:I""),2,0))"),"INCLUIR")</f>
        <v>INCLUIR</v>
      </c>
      <c r="H479" s="86" t="str">
        <f>IFERROR(__xludf.DUMMYFUNCTION("IF(F479="""",""INCLUIR"",VLOOKUP($F479,IMPORTRANGE(""https://docs.google.com/spreadsheets/d/1vQSgNMJXdrs4S3uLfPKDLLwIaGIMAUdySOJkVaHnDLI/edit?gid=0#gid=0"",""RESUMEN!G:I""),3,0))"),"INCLUIR")</f>
        <v>INCLUIR</v>
      </c>
      <c r="I479" s="87" t="str">
        <f t="shared" si="4"/>
        <v>#REF!</v>
      </c>
      <c r="J479" s="87" t="str">
        <f t="shared" si="5"/>
        <v>#REF!</v>
      </c>
      <c r="K479" s="86" t="str">
        <f>IFERROR(__xludf.DUMMYFUNCTION("VLOOKUP($F479,IMPORTRANGE(""https://docs.google.com/spreadsheets/d/1vQSgNMJXdrs4S3uLfPKDLLwIaGIMAUdySOJkVaHnDLI/edit?gid=0#gid=0"",""RESUMEN!G:J""),4,0)"),"#REF!")</f>
        <v>#REF!</v>
      </c>
      <c r="L479" s="88" t="str">
        <f t="shared" si="6"/>
        <v>#REF!</v>
      </c>
      <c r="M479" s="89"/>
      <c r="N479" s="90">
        <f t="shared" si="7"/>
        <v>0</v>
      </c>
      <c r="O479" s="19"/>
      <c r="P479" s="59"/>
      <c r="Q479" s="19"/>
      <c r="R479" s="79"/>
    </row>
    <row r="480" ht="15.75" customHeight="1">
      <c r="A480" s="82"/>
      <c r="B480" s="83" t="str">
        <f>IFERROR(__xludf.DUMMYFUNCTION("IFERROR(VLOOKUP(CONCATENATE(C480,D480,E480,F480,G480,H480),IMPORTRANGE(""https://docs.google.com/spreadsheets/d/1vQSgNMJXdrs4S3uLfPKDLLwIaGIMAUdySOJkVaHnDLI/edit?gid=0#gid=0"",""RESUMEN!B:C""),2,FALSE),""DEFINIR"")"),"DEFINIR")</f>
        <v>DEFINIR</v>
      </c>
      <c r="C480" s="84"/>
      <c r="D480" s="84"/>
      <c r="E480" s="83"/>
      <c r="F480" s="84"/>
      <c r="G480" s="83" t="str">
        <f>IFERROR(__xludf.DUMMYFUNCTION("IF(F480="""",""INCLUIR"",VLOOKUP($F480,IMPORTRANGE(""https://docs.google.com/spreadsheets/d/1vQSgNMJXdrs4S3uLfPKDLLwIaGIMAUdySOJkVaHnDLI/edit?gid=0#gid=0"",""RESUMEN!G:I""),2,0))"),"INCLUIR")</f>
        <v>INCLUIR</v>
      </c>
      <c r="H480" s="86" t="str">
        <f>IFERROR(__xludf.DUMMYFUNCTION("IF(F480="""",""INCLUIR"",VLOOKUP($F480,IMPORTRANGE(""https://docs.google.com/spreadsheets/d/1vQSgNMJXdrs4S3uLfPKDLLwIaGIMAUdySOJkVaHnDLI/edit?gid=0#gid=0"",""RESUMEN!G:I""),3,0))"),"INCLUIR")</f>
        <v>INCLUIR</v>
      </c>
      <c r="I480" s="87" t="str">
        <f t="shared" si="4"/>
        <v>#REF!</v>
      </c>
      <c r="J480" s="87" t="str">
        <f t="shared" si="5"/>
        <v>#REF!</v>
      </c>
      <c r="K480" s="86" t="str">
        <f>IFERROR(__xludf.DUMMYFUNCTION("VLOOKUP($F480,IMPORTRANGE(""https://docs.google.com/spreadsheets/d/1vQSgNMJXdrs4S3uLfPKDLLwIaGIMAUdySOJkVaHnDLI/edit?gid=0#gid=0"",""RESUMEN!G:J""),4,0)"),"#REF!")</f>
        <v>#REF!</v>
      </c>
      <c r="L480" s="88" t="str">
        <f t="shared" si="6"/>
        <v>#REF!</v>
      </c>
      <c r="M480" s="89"/>
      <c r="N480" s="90">
        <f t="shared" si="7"/>
        <v>0</v>
      </c>
      <c r="O480" s="19"/>
      <c r="P480" s="59"/>
      <c r="Q480" s="19"/>
      <c r="R480" s="79"/>
    </row>
    <row r="481" ht="15.75" customHeight="1">
      <c r="A481" s="82"/>
      <c r="B481" s="83" t="str">
        <f>IFERROR(__xludf.DUMMYFUNCTION("IFERROR(VLOOKUP(CONCATENATE(C481,D481,E481,F481,G481,H481),IMPORTRANGE(""https://docs.google.com/spreadsheets/d/1vQSgNMJXdrs4S3uLfPKDLLwIaGIMAUdySOJkVaHnDLI/edit?gid=0#gid=0"",""RESUMEN!B:C""),2,FALSE),""DEFINIR"")"),"DEFINIR")</f>
        <v>DEFINIR</v>
      </c>
      <c r="C481" s="84"/>
      <c r="D481" s="84"/>
      <c r="E481" s="83"/>
      <c r="F481" s="84"/>
      <c r="G481" s="83" t="str">
        <f>IFERROR(__xludf.DUMMYFUNCTION("IF(F481="""",""INCLUIR"",VLOOKUP($F481,IMPORTRANGE(""https://docs.google.com/spreadsheets/d/1vQSgNMJXdrs4S3uLfPKDLLwIaGIMAUdySOJkVaHnDLI/edit?gid=0#gid=0"",""RESUMEN!G:I""),2,0))"),"INCLUIR")</f>
        <v>INCLUIR</v>
      </c>
      <c r="H481" s="86" t="str">
        <f>IFERROR(__xludf.DUMMYFUNCTION("IF(F481="""",""INCLUIR"",VLOOKUP($F481,IMPORTRANGE(""https://docs.google.com/spreadsheets/d/1vQSgNMJXdrs4S3uLfPKDLLwIaGIMAUdySOJkVaHnDLI/edit?gid=0#gid=0"",""RESUMEN!G:I""),3,0))"),"INCLUIR")</f>
        <v>INCLUIR</v>
      </c>
      <c r="I481" s="87" t="str">
        <f t="shared" si="4"/>
        <v>#REF!</v>
      </c>
      <c r="J481" s="87" t="str">
        <f t="shared" si="5"/>
        <v>#REF!</v>
      </c>
      <c r="K481" s="86" t="str">
        <f>IFERROR(__xludf.DUMMYFUNCTION("VLOOKUP($F481,IMPORTRANGE(""https://docs.google.com/spreadsheets/d/1vQSgNMJXdrs4S3uLfPKDLLwIaGIMAUdySOJkVaHnDLI/edit?gid=0#gid=0"",""RESUMEN!G:J""),4,0)"),"#REF!")</f>
        <v>#REF!</v>
      </c>
      <c r="L481" s="88" t="str">
        <f t="shared" si="6"/>
        <v>#REF!</v>
      </c>
      <c r="M481" s="89"/>
      <c r="N481" s="90">
        <f t="shared" si="7"/>
        <v>0</v>
      </c>
      <c r="O481" s="19"/>
      <c r="P481" s="59"/>
      <c r="Q481" s="19"/>
      <c r="R481" s="79"/>
    </row>
    <row r="482" ht="15.75" customHeight="1">
      <c r="A482" s="82"/>
      <c r="B482" s="83" t="str">
        <f>IFERROR(__xludf.DUMMYFUNCTION("IFERROR(VLOOKUP(CONCATENATE(C482,D482,E482,F482,G482,H482),IMPORTRANGE(""https://docs.google.com/spreadsheets/d/1vQSgNMJXdrs4S3uLfPKDLLwIaGIMAUdySOJkVaHnDLI/edit?gid=0#gid=0"",""RESUMEN!B:C""),2,FALSE),""DEFINIR"")"),"DEFINIR")</f>
        <v>DEFINIR</v>
      </c>
      <c r="C482" s="84"/>
      <c r="D482" s="84"/>
      <c r="E482" s="83"/>
      <c r="F482" s="84"/>
      <c r="G482" s="83" t="str">
        <f>IFERROR(__xludf.DUMMYFUNCTION("IF(F482="""",""INCLUIR"",VLOOKUP($F482,IMPORTRANGE(""https://docs.google.com/spreadsheets/d/1vQSgNMJXdrs4S3uLfPKDLLwIaGIMAUdySOJkVaHnDLI/edit?gid=0#gid=0"",""RESUMEN!G:I""),2,0))"),"INCLUIR")</f>
        <v>INCLUIR</v>
      </c>
      <c r="H482" s="86" t="str">
        <f>IFERROR(__xludf.DUMMYFUNCTION("IF(F482="""",""INCLUIR"",VLOOKUP($F482,IMPORTRANGE(""https://docs.google.com/spreadsheets/d/1vQSgNMJXdrs4S3uLfPKDLLwIaGIMAUdySOJkVaHnDLI/edit?gid=0#gid=0"",""RESUMEN!G:I""),3,0))"),"INCLUIR")</f>
        <v>INCLUIR</v>
      </c>
      <c r="I482" s="87" t="str">
        <f t="shared" si="4"/>
        <v>#REF!</v>
      </c>
      <c r="J482" s="87" t="str">
        <f t="shared" si="5"/>
        <v>#REF!</v>
      </c>
      <c r="K482" s="86" t="str">
        <f>IFERROR(__xludf.DUMMYFUNCTION("VLOOKUP($F482,IMPORTRANGE(""https://docs.google.com/spreadsheets/d/1vQSgNMJXdrs4S3uLfPKDLLwIaGIMAUdySOJkVaHnDLI/edit?gid=0#gid=0"",""RESUMEN!G:J""),4,0)"),"#REF!")</f>
        <v>#REF!</v>
      </c>
      <c r="L482" s="88" t="str">
        <f t="shared" si="6"/>
        <v>#REF!</v>
      </c>
      <c r="M482" s="89"/>
      <c r="N482" s="90">
        <f t="shared" si="7"/>
        <v>0</v>
      </c>
      <c r="O482" s="19"/>
      <c r="P482" s="59"/>
      <c r="Q482" s="19"/>
      <c r="R482" s="79"/>
    </row>
    <row r="483" ht="15.75" customHeight="1">
      <c r="A483" s="82"/>
      <c r="B483" s="83" t="str">
        <f>IFERROR(__xludf.DUMMYFUNCTION("IFERROR(VLOOKUP(CONCATENATE(C483,D483,E483,F483,G483,H483),IMPORTRANGE(""https://docs.google.com/spreadsheets/d/1vQSgNMJXdrs4S3uLfPKDLLwIaGIMAUdySOJkVaHnDLI/edit?gid=0#gid=0"",""RESUMEN!B:C""),2,FALSE),""DEFINIR"")"),"DEFINIR")</f>
        <v>DEFINIR</v>
      </c>
      <c r="C483" s="84"/>
      <c r="D483" s="84"/>
      <c r="E483" s="83"/>
      <c r="F483" s="84"/>
      <c r="G483" s="83" t="str">
        <f>IFERROR(__xludf.DUMMYFUNCTION("IF(F483="""",""INCLUIR"",VLOOKUP($F483,IMPORTRANGE(""https://docs.google.com/spreadsheets/d/1vQSgNMJXdrs4S3uLfPKDLLwIaGIMAUdySOJkVaHnDLI/edit?gid=0#gid=0"",""RESUMEN!G:I""),2,0))"),"INCLUIR")</f>
        <v>INCLUIR</v>
      </c>
      <c r="H483" s="86" t="str">
        <f>IFERROR(__xludf.DUMMYFUNCTION("IF(F483="""",""INCLUIR"",VLOOKUP($F483,IMPORTRANGE(""https://docs.google.com/spreadsheets/d/1vQSgNMJXdrs4S3uLfPKDLLwIaGIMAUdySOJkVaHnDLI/edit?gid=0#gid=0"",""RESUMEN!G:I""),3,0))"),"INCLUIR")</f>
        <v>INCLUIR</v>
      </c>
      <c r="I483" s="87" t="str">
        <f t="shared" si="4"/>
        <v>#REF!</v>
      </c>
      <c r="J483" s="87" t="str">
        <f t="shared" si="5"/>
        <v>#REF!</v>
      </c>
      <c r="K483" s="86" t="str">
        <f>IFERROR(__xludf.DUMMYFUNCTION("VLOOKUP($F483,IMPORTRANGE(""https://docs.google.com/spreadsheets/d/1vQSgNMJXdrs4S3uLfPKDLLwIaGIMAUdySOJkVaHnDLI/edit?gid=0#gid=0"",""RESUMEN!G:J""),4,0)"),"#REF!")</f>
        <v>#REF!</v>
      </c>
      <c r="L483" s="88" t="str">
        <f t="shared" si="6"/>
        <v>#REF!</v>
      </c>
      <c r="M483" s="89"/>
      <c r="N483" s="90">
        <f t="shared" si="7"/>
        <v>0</v>
      </c>
      <c r="O483" s="19"/>
      <c r="P483" s="59"/>
      <c r="Q483" s="19"/>
      <c r="R483" s="79"/>
    </row>
    <row r="484" ht="15.75" customHeight="1">
      <c r="A484" s="82"/>
      <c r="B484" s="83" t="str">
        <f>IFERROR(__xludf.DUMMYFUNCTION("IFERROR(VLOOKUP(CONCATENATE(C484,D484,E484,F484,G484,H484),IMPORTRANGE(""https://docs.google.com/spreadsheets/d/1vQSgNMJXdrs4S3uLfPKDLLwIaGIMAUdySOJkVaHnDLI/edit?gid=0#gid=0"",""RESUMEN!B:C""),2,FALSE),""DEFINIR"")"),"DEFINIR")</f>
        <v>DEFINIR</v>
      </c>
      <c r="C484" s="84"/>
      <c r="D484" s="84"/>
      <c r="E484" s="83"/>
      <c r="F484" s="84"/>
      <c r="G484" s="83" t="str">
        <f>IFERROR(__xludf.DUMMYFUNCTION("IF(F484="""",""INCLUIR"",VLOOKUP($F484,IMPORTRANGE(""https://docs.google.com/spreadsheets/d/1vQSgNMJXdrs4S3uLfPKDLLwIaGIMAUdySOJkVaHnDLI/edit?gid=0#gid=0"",""RESUMEN!G:I""),2,0))"),"INCLUIR")</f>
        <v>INCLUIR</v>
      </c>
      <c r="H484" s="86" t="str">
        <f>IFERROR(__xludf.DUMMYFUNCTION("IF(F484="""",""INCLUIR"",VLOOKUP($F484,IMPORTRANGE(""https://docs.google.com/spreadsheets/d/1vQSgNMJXdrs4S3uLfPKDLLwIaGIMAUdySOJkVaHnDLI/edit?gid=0#gid=0"",""RESUMEN!G:I""),3,0))"),"INCLUIR")</f>
        <v>INCLUIR</v>
      </c>
      <c r="I484" s="87" t="str">
        <f t="shared" si="4"/>
        <v>#REF!</v>
      </c>
      <c r="J484" s="87" t="str">
        <f t="shared" si="5"/>
        <v>#REF!</v>
      </c>
      <c r="K484" s="86" t="str">
        <f>IFERROR(__xludf.DUMMYFUNCTION("VLOOKUP($F484,IMPORTRANGE(""https://docs.google.com/spreadsheets/d/1vQSgNMJXdrs4S3uLfPKDLLwIaGIMAUdySOJkVaHnDLI/edit?gid=0#gid=0"",""RESUMEN!G:J""),4,0)"),"#REF!")</f>
        <v>#REF!</v>
      </c>
      <c r="L484" s="88" t="str">
        <f t="shared" si="6"/>
        <v>#REF!</v>
      </c>
      <c r="M484" s="89"/>
      <c r="N484" s="90">
        <f t="shared" si="7"/>
        <v>0</v>
      </c>
      <c r="O484" s="19"/>
      <c r="P484" s="59"/>
      <c r="Q484" s="19"/>
      <c r="R484" s="79"/>
    </row>
    <row r="485" ht="15.75" customHeight="1">
      <c r="A485" s="82"/>
      <c r="B485" s="83" t="str">
        <f>IFERROR(__xludf.DUMMYFUNCTION("IFERROR(VLOOKUP(CONCATENATE(C485,D485,E485,F485,G485,H485),IMPORTRANGE(""https://docs.google.com/spreadsheets/d/1vQSgNMJXdrs4S3uLfPKDLLwIaGIMAUdySOJkVaHnDLI/edit?gid=0#gid=0"",""RESUMEN!B:C""),2,FALSE),""DEFINIR"")"),"DEFINIR")</f>
        <v>DEFINIR</v>
      </c>
      <c r="C485" s="84"/>
      <c r="D485" s="84"/>
      <c r="E485" s="83"/>
      <c r="F485" s="84"/>
      <c r="G485" s="83" t="str">
        <f>IFERROR(__xludf.DUMMYFUNCTION("IF(F485="""",""INCLUIR"",VLOOKUP($F485,IMPORTRANGE(""https://docs.google.com/spreadsheets/d/1vQSgNMJXdrs4S3uLfPKDLLwIaGIMAUdySOJkVaHnDLI/edit?gid=0#gid=0"",""RESUMEN!G:I""),2,0))"),"INCLUIR")</f>
        <v>INCLUIR</v>
      </c>
      <c r="H485" s="86" t="str">
        <f>IFERROR(__xludf.DUMMYFUNCTION("IF(F485="""",""INCLUIR"",VLOOKUP($F485,IMPORTRANGE(""https://docs.google.com/spreadsheets/d/1vQSgNMJXdrs4S3uLfPKDLLwIaGIMAUdySOJkVaHnDLI/edit?gid=0#gid=0"",""RESUMEN!G:I""),3,0))"),"INCLUIR")</f>
        <v>INCLUIR</v>
      </c>
      <c r="I485" s="87" t="str">
        <f t="shared" si="4"/>
        <v>#REF!</v>
      </c>
      <c r="J485" s="87" t="str">
        <f t="shared" si="5"/>
        <v>#REF!</v>
      </c>
      <c r="K485" s="86" t="str">
        <f>IFERROR(__xludf.DUMMYFUNCTION("VLOOKUP($F485,IMPORTRANGE(""https://docs.google.com/spreadsheets/d/1vQSgNMJXdrs4S3uLfPKDLLwIaGIMAUdySOJkVaHnDLI/edit?gid=0#gid=0"",""RESUMEN!G:J""),4,0)"),"#REF!")</f>
        <v>#REF!</v>
      </c>
      <c r="L485" s="88" t="str">
        <f t="shared" si="6"/>
        <v>#REF!</v>
      </c>
      <c r="M485" s="89"/>
      <c r="N485" s="90">
        <f t="shared" si="7"/>
        <v>0</v>
      </c>
      <c r="O485" s="19"/>
      <c r="P485" s="59"/>
      <c r="Q485" s="19"/>
      <c r="R485" s="79"/>
    </row>
    <row r="486" ht="15.75" customHeight="1">
      <c r="A486" s="82"/>
      <c r="B486" s="83" t="str">
        <f>IFERROR(__xludf.DUMMYFUNCTION("IFERROR(VLOOKUP(CONCATENATE(C486,D486,E486,F486,G486,H486),IMPORTRANGE(""https://docs.google.com/spreadsheets/d/1vQSgNMJXdrs4S3uLfPKDLLwIaGIMAUdySOJkVaHnDLI/edit?gid=0#gid=0"",""RESUMEN!B:C""),2,FALSE),""DEFINIR"")"),"DEFINIR")</f>
        <v>DEFINIR</v>
      </c>
      <c r="C486" s="84"/>
      <c r="D486" s="84"/>
      <c r="E486" s="83"/>
      <c r="F486" s="84"/>
      <c r="G486" s="83" t="str">
        <f>IFERROR(__xludf.DUMMYFUNCTION("IF(F486="""",""INCLUIR"",VLOOKUP($F486,IMPORTRANGE(""https://docs.google.com/spreadsheets/d/1vQSgNMJXdrs4S3uLfPKDLLwIaGIMAUdySOJkVaHnDLI/edit?gid=0#gid=0"",""RESUMEN!G:I""),2,0))"),"INCLUIR")</f>
        <v>INCLUIR</v>
      </c>
      <c r="H486" s="86" t="str">
        <f>IFERROR(__xludf.DUMMYFUNCTION("IF(F486="""",""INCLUIR"",VLOOKUP($F486,IMPORTRANGE(""https://docs.google.com/spreadsheets/d/1vQSgNMJXdrs4S3uLfPKDLLwIaGIMAUdySOJkVaHnDLI/edit?gid=0#gid=0"",""RESUMEN!G:I""),3,0))"),"INCLUIR")</f>
        <v>INCLUIR</v>
      </c>
      <c r="I486" s="87" t="str">
        <f t="shared" si="4"/>
        <v>#REF!</v>
      </c>
      <c r="J486" s="87" t="str">
        <f t="shared" si="5"/>
        <v>#REF!</v>
      </c>
      <c r="K486" s="86" t="str">
        <f>IFERROR(__xludf.DUMMYFUNCTION("VLOOKUP($F486,IMPORTRANGE(""https://docs.google.com/spreadsheets/d/1vQSgNMJXdrs4S3uLfPKDLLwIaGIMAUdySOJkVaHnDLI/edit?gid=0#gid=0"",""RESUMEN!G:J""),4,0)"),"#REF!")</f>
        <v>#REF!</v>
      </c>
      <c r="L486" s="88" t="str">
        <f t="shared" si="6"/>
        <v>#REF!</v>
      </c>
      <c r="M486" s="89"/>
      <c r="N486" s="90">
        <f t="shared" si="7"/>
        <v>0</v>
      </c>
      <c r="O486" s="19"/>
      <c r="P486" s="59"/>
      <c r="Q486" s="19"/>
      <c r="R486" s="79"/>
    </row>
    <row r="487" ht="15.75" customHeight="1">
      <c r="A487" s="82"/>
      <c r="B487" s="83" t="str">
        <f>IFERROR(__xludf.DUMMYFUNCTION("IFERROR(VLOOKUP(CONCATENATE(C487,D487,E487,F487,G487,H487),IMPORTRANGE(""https://docs.google.com/spreadsheets/d/1vQSgNMJXdrs4S3uLfPKDLLwIaGIMAUdySOJkVaHnDLI/edit?gid=0#gid=0"",""RESUMEN!B:C""),2,FALSE),""DEFINIR"")"),"DEFINIR")</f>
        <v>DEFINIR</v>
      </c>
      <c r="C487" s="84"/>
      <c r="D487" s="84"/>
      <c r="E487" s="83"/>
      <c r="F487" s="84"/>
      <c r="G487" s="83" t="str">
        <f>IFERROR(__xludf.DUMMYFUNCTION("IF(F487="""",""INCLUIR"",VLOOKUP($F487,IMPORTRANGE(""https://docs.google.com/spreadsheets/d/1vQSgNMJXdrs4S3uLfPKDLLwIaGIMAUdySOJkVaHnDLI/edit?gid=0#gid=0"",""RESUMEN!G:I""),2,0))"),"INCLUIR")</f>
        <v>INCLUIR</v>
      </c>
      <c r="H487" s="86" t="str">
        <f>IFERROR(__xludf.DUMMYFUNCTION("IF(F487="""",""INCLUIR"",VLOOKUP($F487,IMPORTRANGE(""https://docs.google.com/spreadsheets/d/1vQSgNMJXdrs4S3uLfPKDLLwIaGIMAUdySOJkVaHnDLI/edit?gid=0#gid=0"",""RESUMEN!G:I""),3,0))"),"INCLUIR")</f>
        <v>INCLUIR</v>
      </c>
      <c r="I487" s="87" t="str">
        <f t="shared" si="4"/>
        <v>#REF!</v>
      </c>
      <c r="J487" s="87" t="str">
        <f t="shared" si="5"/>
        <v>#REF!</v>
      </c>
      <c r="K487" s="86" t="str">
        <f>IFERROR(__xludf.DUMMYFUNCTION("VLOOKUP($F487,IMPORTRANGE(""https://docs.google.com/spreadsheets/d/1vQSgNMJXdrs4S3uLfPKDLLwIaGIMAUdySOJkVaHnDLI/edit?gid=0#gid=0"",""RESUMEN!G:J""),4,0)"),"#REF!")</f>
        <v>#REF!</v>
      </c>
      <c r="L487" s="88" t="str">
        <f t="shared" si="6"/>
        <v>#REF!</v>
      </c>
      <c r="M487" s="89"/>
      <c r="N487" s="90">
        <f t="shared" si="7"/>
        <v>0</v>
      </c>
      <c r="O487" s="19"/>
      <c r="P487" s="59"/>
      <c r="Q487" s="19"/>
      <c r="R487" s="79"/>
    </row>
    <row r="488" ht="15.75" customHeight="1">
      <c r="A488" s="82"/>
      <c r="B488" s="83" t="str">
        <f>IFERROR(__xludf.DUMMYFUNCTION("IFERROR(VLOOKUP(CONCATENATE(C488,D488,E488,F488,G488,H488),IMPORTRANGE(""https://docs.google.com/spreadsheets/d/1vQSgNMJXdrs4S3uLfPKDLLwIaGIMAUdySOJkVaHnDLI/edit?gid=0#gid=0"",""RESUMEN!B:C""),2,FALSE),""DEFINIR"")"),"DEFINIR")</f>
        <v>DEFINIR</v>
      </c>
      <c r="C488" s="84"/>
      <c r="D488" s="84"/>
      <c r="E488" s="83"/>
      <c r="F488" s="84"/>
      <c r="G488" s="83" t="str">
        <f>IFERROR(__xludf.DUMMYFUNCTION("IF(F488="""",""INCLUIR"",VLOOKUP($F488,IMPORTRANGE(""https://docs.google.com/spreadsheets/d/1vQSgNMJXdrs4S3uLfPKDLLwIaGIMAUdySOJkVaHnDLI/edit?gid=0#gid=0"",""RESUMEN!G:I""),2,0))"),"INCLUIR")</f>
        <v>INCLUIR</v>
      </c>
      <c r="H488" s="86" t="str">
        <f>IFERROR(__xludf.DUMMYFUNCTION("IF(F488="""",""INCLUIR"",VLOOKUP($F488,IMPORTRANGE(""https://docs.google.com/spreadsheets/d/1vQSgNMJXdrs4S3uLfPKDLLwIaGIMAUdySOJkVaHnDLI/edit?gid=0#gid=0"",""RESUMEN!G:I""),3,0))"),"INCLUIR")</f>
        <v>INCLUIR</v>
      </c>
      <c r="I488" s="87" t="str">
        <f t="shared" si="4"/>
        <v>#REF!</v>
      </c>
      <c r="J488" s="87" t="str">
        <f t="shared" si="5"/>
        <v>#REF!</v>
      </c>
      <c r="K488" s="86" t="str">
        <f>IFERROR(__xludf.DUMMYFUNCTION("VLOOKUP($F488,IMPORTRANGE(""https://docs.google.com/spreadsheets/d/1vQSgNMJXdrs4S3uLfPKDLLwIaGIMAUdySOJkVaHnDLI/edit?gid=0#gid=0"",""RESUMEN!G:J""),4,0)"),"#REF!")</f>
        <v>#REF!</v>
      </c>
      <c r="L488" s="88" t="str">
        <f t="shared" si="6"/>
        <v>#REF!</v>
      </c>
      <c r="M488" s="89"/>
      <c r="N488" s="90">
        <f t="shared" si="7"/>
        <v>0</v>
      </c>
      <c r="O488" s="19"/>
      <c r="P488" s="59"/>
      <c r="Q488" s="19"/>
      <c r="R488" s="79"/>
    </row>
    <row r="489" ht="15.75" customHeight="1">
      <c r="A489" s="82"/>
      <c r="B489" s="83" t="str">
        <f>IFERROR(__xludf.DUMMYFUNCTION("IFERROR(VLOOKUP(CONCATENATE(C489,D489,E489,F489,G489,H489),IMPORTRANGE(""https://docs.google.com/spreadsheets/d/1vQSgNMJXdrs4S3uLfPKDLLwIaGIMAUdySOJkVaHnDLI/edit?gid=0#gid=0"",""RESUMEN!B:C""),2,FALSE),""DEFINIR"")"),"DEFINIR")</f>
        <v>DEFINIR</v>
      </c>
      <c r="C489" s="84"/>
      <c r="D489" s="84"/>
      <c r="E489" s="83"/>
      <c r="F489" s="84"/>
      <c r="G489" s="83" t="str">
        <f>IFERROR(__xludf.DUMMYFUNCTION("IF(F489="""",""INCLUIR"",VLOOKUP($F489,IMPORTRANGE(""https://docs.google.com/spreadsheets/d/1vQSgNMJXdrs4S3uLfPKDLLwIaGIMAUdySOJkVaHnDLI/edit?gid=0#gid=0"",""RESUMEN!G:I""),2,0))"),"INCLUIR")</f>
        <v>INCLUIR</v>
      </c>
      <c r="H489" s="86" t="str">
        <f>IFERROR(__xludf.DUMMYFUNCTION("IF(F489="""",""INCLUIR"",VLOOKUP($F489,IMPORTRANGE(""https://docs.google.com/spreadsheets/d/1vQSgNMJXdrs4S3uLfPKDLLwIaGIMAUdySOJkVaHnDLI/edit?gid=0#gid=0"",""RESUMEN!G:I""),3,0))"),"INCLUIR")</f>
        <v>INCLUIR</v>
      </c>
      <c r="I489" s="87" t="str">
        <f t="shared" si="4"/>
        <v>#REF!</v>
      </c>
      <c r="J489" s="87" t="str">
        <f t="shared" si="5"/>
        <v>#REF!</v>
      </c>
      <c r="K489" s="86" t="str">
        <f>IFERROR(__xludf.DUMMYFUNCTION("VLOOKUP($F489,IMPORTRANGE(""https://docs.google.com/spreadsheets/d/1vQSgNMJXdrs4S3uLfPKDLLwIaGIMAUdySOJkVaHnDLI/edit?gid=0#gid=0"",""RESUMEN!G:J""),4,0)"),"#REF!")</f>
        <v>#REF!</v>
      </c>
      <c r="L489" s="88" t="str">
        <f t="shared" si="6"/>
        <v>#REF!</v>
      </c>
      <c r="M489" s="89"/>
      <c r="N489" s="90">
        <f t="shared" si="7"/>
        <v>0</v>
      </c>
      <c r="O489" s="19"/>
      <c r="P489" s="59"/>
      <c r="Q489" s="19"/>
      <c r="R489" s="79"/>
    </row>
    <row r="490" ht="15.75" customHeight="1">
      <c r="A490" s="82"/>
      <c r="B490" s="83" t="str">
        <f>IFERROR(__xludf.DUMMYFUNCTION("IFERROR(VLOOKUP(CONCATENATE(C490,D490,E490,F490,G490,H490),IMPORTRANGE(""https://docs.google.com/spreadsheets/d/1vQSgNMJXdrs4S3uLfPKDLLwIaGIMAUdySOJkVaHnDLI/edit?gid=0#gid=0"",""RESUMEN!B:C""),2,FALSE),""DEFINIR"")"),"DEFINIR")</f>
        <v>DEFINIR</v>
      </c>
      <c r="C490" s="84"/>
      <c r="D490" s="84"/>
      <c r="E490" s="83"/>
      <c r="F490" s="84"/>
      <c r="G490" s="83" t="str">
        <f>IFERROR(__xludf.DUMMYFUNCTION("IF(F490="""",""INCLUIR"",VLOOKUP($F490,IMPORTRANGE(""https://docs.google.com/spreadsheets/d/1vQSgNMJXdrs4S3uLfPKDLLwIaGIMAUdySOJkVaHnDLI/edit?gid=0#gid=0"",""RESUMEN!G:I""),2,0))"),"INCLUIR")</f>
        <v>INCLUIR</v>
      </c>
      <c r="H490" s="86" t="str">
        <f>IFERROR(__xludf.DUMMYFUNCTION("IF(F490="""",""INCLUIR"",VLOOKUP($F490,IMPORTRANGE(""https://docs.google.com/spreadsheets/d/1vQSgNMJXdrs4S3uLfPKDLLwIaGIMAUdySOJkVaHnDLI/edit?gid=0#gid=0"",""RESUMEN!G:I""),3,0))"),"INCLUIR")</f>
        <v>INCLUIR</v>
      </c>
      <c r="I490" s="87" t="str">
        <f t="shared" si="4"/>
        <v>#REF!</v>
      </c>
      <c r="J490" s="87" t="str">
        <f t="shared" si="5"/>
        <v>#REF!</v>
      </c>
      <c r="K490" s="86" t="str">
        <f>IFERROR(__xludf.DUMMYFUNCTION("VLOOKUP($F490,IMPORTRANGE(""https://docs.google.com/spreadsheets/d/1vQSgNMJXdrs4S3uLfPKDLLwIaGIMAUdySOJkVaHnDLI/edit?gid=0#gid=0"",""RESUMEN!G:J""),4,0)"),"#REF!")</f>
        <v>#REF!</v>
      </c>
      <c r="L490" s="88" t="str">
        <f t="shared" si="6"/>
        <v>#REF!</v>
      </c>
      <c r="M490" s="89"/>
      <c r="N490" s="90">
        <f t="shared" si="7"/>
        <v>0</v>
      </c>
      <c r="O490" s="19"/>
      <c r="P490" s="59"/>
      <c r="Q490" s="19"/>
      <c r="R490" s="79"/>
    </row>
    <row r="491" ht="15.75" customHeight="1">
      <c r="A491" s="82"/>
      <c r="B491" s="83" t="str">
        <f>IFERROR(__xludf.DUMMYFUNCTION("IFERROR(VLOOKUP(CONCATENATE(C491,D491,E491,F491,G491,H491),IMPORTRANGE(""https://docs.google.com/spreadsheets/d/1vQSgNMJXdrs4S3uLfPKDLLwIaGIMAUdySOJkVaHnDLI/edit?gid=0#gid=0"",""RESUMEN!B:C""),2,FALSE),""DEFINIR"")"),"DEFINIR")</f>
        <v>DEFINIR</v>
      </c>
      <c r="C491" s="84"/>
      <c r="D491" s="84"/>
      <c r="E491" s="83"/>
      <c r="F491" s="84"/>
      <c r="G491" s="83" t="str">
        <f>IFERROR(__xludf.DUMMYFUNCTION("IF(F491="""",""INCLUIR"",VLOOKUP($F491,IMPORTRANGE(""https://docs.google.com/spreadsheets/d/1vQSgNMJXdrs4S3uLfPKDLLwIaGIMAUdySOJkVaHnDLI/edit?gid=0#gid=0"",""RESUMEN!G:I""),2,0))"),"INCLUIR")</f>
        <v>INCLUIR</v>
      </c>
      <c r="H491" s="86" t="str">
        <f>IFERROR(__xludf.DUMMYFUNCTION("IF(F491="""",""INCLUIR"",VLOOKUP($F491,IMPORTRANGE(""https://docs.google.com/spreadsheets/d/1vQSgNMJXdrs4S3uLfPKDLLwIaGIMAUdySOJkVaHnDLI/edit?gid=0#gid=0"",""RESUMEN!G:I""),3,0))"),"INCLUIR")</f>
        <v>INCLUIR</v>
      </c>
      <c r="I491" s="87" t="str">
        <f t="shared" si="4"/>
        <v>#REF!</v>
      </c>
      <c r="J491" s="87" t="str">
        <f t="shared" si="5"/>
        <v>#REF!</v>
      </c>
      <c r="K491" s="86" t="str">
        <f>IFERROR(__xludf.DUMMYFUNCTION("VLOOKUP($F491,IMPORTRANGE(""https://docs.google.com/spreadsheets/d/1vQSgNMJXdrs4S3uLfPKDLLwIaGIMAUdySOJkVaHnDLI/edit?gid=0#gid=0"",""RESUMEN!G:J""),4,0)"),"#REF!")</f>
        <v>#REF!</v>
      </c>
      <c r="L491" s="88" t="str">
        <f t="shared" si="6"/>
        <v>#REF!</v>
      </c>
      <c r="M491" s="89"/>
      <c r="N491" s="90">
        <f t="shared" si="7"/>
        <v>0</v>
      </c>
      <c r="O491" s="19"/>
      <c r="P491" s="59"/>
      <c r="Q491" s="19"/>
      <c r="R491" s="79"/>
    </row>
    <row r="492" ht="15.75" customHeight="1">
      <c r="A492" s="82"/>
      <c r="B492" s="83" t="str">
        <f>IFERROR(__xludf.DUMMYFUNCTION("IFERROR(VLOOKUP(CONCATENATE(C492,D492,E492,F492,G492,H492),IMPORTRANGE(""https://docs.google.com/spreadsheets/d/1vQSgNMJXdrs4S3uLfPKDLLwIaGIMAUdySOJkVaHnDLI/edit?gid=0#gid=0"",""RESUMEN!B:C""),2,FALSE),""DEFINIR"")"),"DEFINIR")</f>
        <v>DEFINIR</v>
      </c>
      <c r="C492" s="84"/>
      <c r="D492" s="84"/>
      <c r="E492" s="83"/>
      <c r="F492" s="84"/>
      <c r="G492" s="83" t="str">
        <f>IFERROR(__xludf.DUMMYFUNCTION("IF(F492="""",""INCLUIR"",VLOOKUP($F492,IMPORTRANGE(""https://docs.google.com/spreadsheets/d/1vQSgNMJXdrs4S3uLfPKDLLwIaGIMAUdySOJkVaHnDLI/edit?gid=0#gid=0"",""RESUMEN!G:I""),2,0))"),"INCLUIR")</f>
        <v>INCLUIR</v>
      </c>
      <c r="H492" s="86" t="str">
        <f>IFERROR(__xludf.DUMMYFUNCTION("IF(F492="""",""INCLUIR"",VLOOKUP($F492,IMPORTRANGE(""https://docs.google.com/spreadsheets/d/1vQSgNMJXdrs4S3uLfPKDLLwIaGIMAUdySOJkVaHnDLI/edit?gid=0#gid=0"",""RESUMEN!G:I""),3,0))"),"INCLUIR")</f>
        <v>INCLUIR</v>
      </c>
      <c r="I492" s="87" t="str">
        <f t="shared" si="4"/>
        <v>#REF!</v>
      </c>
      <c r="J492" s="87" t="str">
        <f t="shared" si="5"/>
        <v>#REF!</v>
      </c>
      <c r="K492" s="86" t="str">
        <f>IFERROR(__xludf.DUMMYFUNCTION("VLOOKUP($F492,IMPORTRANGE(""https://docs.google.com/spreadsheets/d/1vQSgNMJXdrs4S3uLfPKDLLwIaGIMAUdySOJkVaHnDLI/edit?gid=0#gid=0"",""RESUMEN!G:J""),4,0)"),"#REF!")</f>
        <v>#REF!</v>
      </c>
      <c r="L492" s="88" t="str">
        <f t="shared" si="6"/>
        <v>#REF!</v>
      </c>
      <c r="M492" s="89"/>
      <c r="N492" s="90">
        <f t="shared" si="7"/>
        <v>0</v>
      </c>
      <c r="O492" s="19"/>
      <c r="P492" s="59"/>
      <c r="Q492" s="19"/>
      <c r="R492" s="79"/>
    </row>
    <row r="493" ht="15.75" customHeight="1">
      <c r="A493" s="82"/>
      <c r="B493" s="83" t="str">
        <f>IFERROR(__xludf.DUMMYFUNCTION("IFERROR(VLOOKUP(CONCATENATE(C493,D493,E493,F493,G493,H493),IMPORTRANGE(""https://docs.google.com/spreadsheets/d/1vQSgNMJXdrs4S3uLfPKDLLwIaGIMAUdySOJkVaHnDLI/edit?gid=0#gid=0"",""RESUMEN!B:C""),2,FALSE),""DEFINIR"")"),"DEFINIR")</f>
        <v>DEFINIR</v>
      </c>
      <c r="C493" s="84"/>
      <c r="D493" s="84"/>
      <c r="E493" s="83"/>
      <c r="F493" s="84"/>
      <c r="G493" s="83" t="str">
        <f>IFERROR(__xludf.DUMMYFUNCTION("IF(F493="""",""INCLUIR"",VLOOKUP($F493,IMPORTRANGE(""https://docs.google.com/spreadsheets/d/1vQSgNMJXdrs4S3uLfPKDLLwIaGIMAUdySOJkVaHnDLI/edit?gid=0#gid=0"",""RESUMEN!G:I""),2,0))"),"INCLUIR")</f>
        <v>INCLUIR</v>
      </c>
      <c r="H493" s="86" t="str">
        <f>IFERROR(__xludf.DUMMYFUNCTION("IF(F493="""",""INCLUIR"",VLOOKUP($F493,IMPORTRANGE(""https://docs.google.com/spreadsheets/d/1vQSgNMJXdrs4S3uLfPKDLLwIaGIMAUdySOJkVaHnDLI/edit?gid=0#gid=0"",""RESUMEN!G:I""),3,0))"),"INCLUIR")</f>
        <v>INCLUIR</v>
      </c>
      <c r="I493" s="87" t="str">
        <f t="shared" si="4"/>
        <v>#REF!</v>
      </c>
      <c r="J493" s="87" t="str">
        <f t="shared" si="5"/>
        <v>#REF!</v>
      </c>
      <c r="K493" s="86" t="str">
        <f>IFERROR(__xludf.DUMMYFUNCTION("VLOOKUP($F493,IMPORTRANGE(""https://docs.google.com/spreadsheets/d/1vQSgNMJXdrs4S3uLfPKDLLwIaGIMAUdySOJkVaHnDLI/edit?gid=0#gid=0"",""RESUMEN!G:J""),4,0)"),"#REF!")</f>
        <v>#REF!</v>
      </c>
      <c r="L493" s="88" t="str">
        <f t="shared" si="6"/>
        <v>#REF!</v>
      </c>
      <c r="M493" s="89"/>
      <c r="N493" s="90">
        <f t="shared" si="7"/>
        <v>0</v>
      </c>
      <c r="O493" s="19"/>
      <c r="P493" s="59"/>
      <c r="Q493" s="19"/>
      <c r="R493" s="79"/>
    </row>
    <row r="494" ht="15.75" customHeight="1">
      <c r="A494" s="82"/>
      <c r="B494" s="83" t="str">
        <f>IFERROR(__xludf.DUMMYFUNCTION("IFERROR(VLOOKUP(CONCATENATE(C494,D494,E494,F494,G494,H494),IMPORTRANGE(""https://docs.google.com/spreadsheets/d/1vQSgNMJXdrs4S3uLfPKDLLwIaGIMAUdySOJkVaHnDLI/edit?gid=0#gid=0"",""RESUMEN!B:C""),2,FALSE),""DEFINIR"")"),"DEFINIR")</f>
        <v>DEFINIR</v>
      </c>
      <c r="C494" s="84"/>
      <c r="D494" s="84"/>
      <c r="E494" s="83"/>
      <c r="F494" s="84"/>
      <c r="G494" s="83" t="str">
        <f>IFERROR(__xludf.DUMMYFUNCTION("IF(F494="""",""INCLUIR"",VLOOKUP($F494,IMPORTRANGE(""https://docs.google.com/spreadsheets/d/1vQSgNMJXdrs4S3uLfPKDLLwIaGIMAUdySOJkVaHnDLI/edit?gid=0#gid=0"",""RESUMEN!G:I""),2,0))"),"INCLUIR")</f>
        <v>INCLUIR</v>
      </c>
      <c r="H494" s="86" t="str">
        <f>IFERROR(__xludf.DUMMYFUNCTION("IF(F494="""",""INCLUIR"",VLOOKUP($F494,IMPORTRANGE(""https://docs.google.com/spreadsheets/d/1vQSgNMJXdrs4S3uLfPKDLLwIaGIMAUdySOJkVaHnDLI/edit?gid=0#gid=0"",""RESUMEN!G:I""),3,0))"),"INCLUIR")</f>
        <v>INCLUIR</v>
      </c>
      <c r="I494" s="87" t="str">
        <f t="shared" si="4"/>
        <v>#REF!</v>
      </c>
      <c r="J494" s="87" t="str">
        <f t="shared" si="5"/>
        <v>#REF!</v>
      </c>
      <c r="K494" s="86" t="str">
        <f>IFERROR(__xludf.DUMMYFUNCTION("VLOOKUP($F494,IMPORTRANGE(""https://docs.google.com/spreadsheets/d/1vQSgNMJXdrs4S3uLfPKDLLwIaGIMAUdySOJkVaHnDLI/edit?gid=0#gid=0"",""RESUMEN!G:J""),4,0)"),"#REF!")</f>
        <v>#REF!</v>
      </c>
      <c r="L494" s="88" t="str">
        <f t="shared" si="6"/>
        <v>#REF!</v>
      </c>
      <c r="M494" s="89"/>
      <c r="N494" s="90">
        <f t="shared" si="7"/>
        <v>0</v>
      </c>
      <c r="O494" s="19"/>
      <c r="P494" s="59"/>
      <c r="Q494" s="19"/>
      <c r="R494" s="79"/>
    </row>
    <row r="495" ht="15.75" customHeight="1">
      <c r="A495" s="82"/>
      <c r="B495" s="83" t="str">
        <f>IFERROR(__xludf.DUMMYFUNCTION("IFERROR(VLOOKUP(CONCATENATE(C495,D495,E495,F495,G495,H495),IMPORTRANGE(""https://docs.google.com/spreadsheets/d/1vQSgNMJXdrs4S3uLfPKDLLwIaGIMAUdySOJkVaHnDLI/edit?gid=0#gid=0"",""RESUMEN!B:C""),2,FALSE),""DEFINIR"")"),"DEFINIR")</f>
        <v>DEFINIR</v>
      </c>
      <c r="C495" s="84"/>
      <c r="D495" s="84"/>
      <c r="E495" s="83"/>
      <c r="F495" s="84"/>
      <c r="G495" s="83" t="str">
        <f>IFERROR(__xludf.DUMMYFUNCTION("IF(F495="""",""INCLUIR"",VLOOKUP($F495,IMPORTRANGE(""https://docs.google.com/spreadsheets/d/1vQSgNMJXdrs4S3uLfPKDLLwIaGIMAUdySOJkVaHnDLI/edit?gid=0#gid=0"",""RESUMEN!G:I""),2,0))"),"INCLUIR")</f>
        <v>INCLUIR</v>
      </c>
      <c r="H495" s="86" t="str">
        <f>IFERROR(__xludf.DUMMYFUNCTION("IF(F495="""",""INCLUIR"",VLOOKUP($F495,IMPORTRANGE(""https://docs.google.com/spreadsheets/d/1vQSgNMJXdrs4S3uLfPKDLLwIaGIMAUdySOJkVaHnDLI/edit?gid=0#gid=0"",""RESUMEN!G:I""),3,0))"),"INCLUIR")</f>
        <v>INCLUIR</v>
      </c>
      <c r="I495" s="87" t="str">
        <f t="shared" si="4"/>
        <v>#REF!</v>
      </c>
      <c r="J495" s="87" t="str">
        <f t="shared" si="5"/>
        <v>#REF!</v>
      </c>
      <c r="K495" s="86" t="str">
        <f>IFERROR(__xludf.DUMMYFUNCTION("VLOOKUP($F495,IMPORTRANGE(""https://docs.google.com/spreadsheets/d/1vQSgNMJXdrs4S3uLfPKDLLwIaGIMAUdySOJkVaHnDLI/edit?gid=0#gid=0"",""RESUMEN!G:J""),4,0)"),"#REF!")</f>
        <v>#REF!</v>
      </c>
      <c r="L495" s="88" t="str">
        <f t="shared" si="6"/>
        <v>#REF!</v>
      </c>
      <c r="M495" s="89"/>
      <c r="N495" s="90">
        <f t="shared" si="7"/>
        <v>0</v>
      </c>
      <c r="O495" s="19"/>
      <c r="P495" s="59"/>
      <c r="Q495" s="19"/>
      <c r="R495" s="79"/>
    </row>
    <row r="496" ht="15.75" customHeight="1">
      <c r="A496" s="82"/>
      <c r="B496" s="83" t="str">
        <f>IFERROR(__xludf.DUMMYFUNCTION("IFERROR(VLOOKUP(CONCATENATE(C496,D496,E496,F496,G496,H496),IMPORTRANGE(""https://docs.google.com/spreadsheets/d/1vQSgNMJXdrs4S3uLfPKDLLwIaGIMAUdySOJkVaHnDLI/edit?gid=0#gid=0"",""RESUMEN!B:C""),2,FALSE),""DEFINIR"")"),"DEFINIR")</f>
        <v>DEFINIR</v>
      </c>
      <c r="C496" s="84"/>
      <c r="D496" s="84"/>
      <c r="E496" s="83"/>
      <c r="F496" s="84"/>
      <c r="G496" s="83" t="str">
        <f>IFERROR(__xludf.DUMMYFUNCTION("IF(F496="""",""INCLUIR"",VLOOKUP($F496,IMPORTRANGE(""https://docs.google.com/spreadsheets/d/1vQSgNMJXdrs4S3uLfPKDLLwIaGIMAUdySOJkVaHnDLI/edit?gid=0#gid=0"",""RESUMEN!G:I""),2,0))"),"INCLUIR")</f>
        <v>INCLUIR</v>
      </c>
      <c r="H496" s="86" t="str">
        <f>IFERROR(__xludf.DUMMYFUNCTION("IF(F496="""",""INCLUIR"",VLOOKUP($F496,IMPORTRANGE(""https://docs.google.com/spreadsheets/d/1vQSgNMJXdrs4S3uLfPKDLLwIaGIMAUdySOJkVaHnDLI/edit?gid=0#gid=0"",""RESUMEN!G:I""),3,0))"),"INCLUIR")</f>
        <v>INCLUIR</v>
      </c>
      <c r="I496" s="87" t="str">
        <f t="shared" si="4"/>
        <v>#REF!</v>
      </c>
      <c r="J496" s="87" t="str">
        <f t="shared" si="5"/>
        <v>#REF!</v>
      </c>
      <c r="K496" s="86" t="str">
        <f>IFERROR(__xludf.DUMMYFUNCTION("VLOOKUP($F496,IMPORTRANGE(""https://docs.google.com/spreadsheets/d/1vQSgNMJXdrs4S3uLfPKDLLwIaGIMAUdySOJkVaHnDLI/edit?gid=0#gid=0"",""RESUMEN!G:J""),4,0)"),"#REF!")</f>
        <v>#REF!</v>
      </c>
      <c r="L496" s="88" t="str">
        <f t="shared" si="6"/>
        <v>#REF!</v>
      </c>
      <c r="M496" s="89"/>
      <c r="N496" s="90">
        <f t="shared" si="7"/>
        <v>0</v>
      </c>
      <c r="O496" s="19"/>
      <c r="P496" s="59"/>
      <c r="Q496" s="19"/>
      <c r="R496" s="79"/>
    </row>
    <row r="497" ht="15.75" customHeight="1">
      <c r="A497" s="82"/>
      <c r="B497" s="83" t="str">
        <f>IFERROR(__xludf.DUMMYFUNCTION("IFERROR(VLOOKUP(CONCATENATE(C497,D497,E497,F497,G497,H497),IMPORTRANGE(""https://docs.google.com/spreadsheets/d/1vQSgNMJXdrs4S3uLfPKDLLwIaGIMAUdySOJkVaHnDLI/edit?gid=0#gid=0"",""RESUMEN!B:C""),2,FALSE),""DEFINIR"")"),"DEFINIR")</f>
        <v>DEFINIR</v>
      </c>
      <c r="C497" s="84"/>
      <c r="D497" s="84"/>
      <c r="E497" s="83"/>
      <c r="F497" s="84"/>
      <c r="G497" s="83" t="str">
        <f>IFERROR(__xludf.DUMMYFUNCTION("IF(F497="""",""INCLUIR"",VLOOKUP($F497,IMPORTRANGE(""https://docs.google.com/spreadsheets/d/1vQSgNMJXdrs4S3uLfPKDLLwIaGIMAUdySOJkVaHnDLI/edit?gid=0#gid=0"",""RESUMEN!G:I""),2,0))"),"INCLUIR")</f>
        <v>INCLUIR</v>
      </c>
      <c r="H497" s="86" t="str">
        <f>IFERROR(__xludf.DUMMYFUNCTION("IF(F497="""",""INCLUIR"",VLOOKUP($F497,IMPORTRANGE(""https://docs.google.com/spreadsheets/d/1vQSgNMJXdrs4S3uLfPKDLLwIaGIMAUdySOJkVaHnDLI/edit?gid=0#gid=0"",""RESUMEN!G:I""),3,0))"),"INCLUIR")</f>
        <v>INCLUIR</v>
      </c>
      <c r="I497" s="87" t="str">
        <f t="shared" si="4"/>
        <v>#REF!</v>
      </c>
      <c r="J497" s="87" t="str">
        <f t="shared" si="5"/>
        <v>#REF!</v>
      </c>
      <c r="K497" s="86" t="str">
        <f>IFERROR(__xludf.DUMMYFUNCTION("VLOOKUP($F497,IMPORTRANGE(""https://docs.google.com/spreadsheets/d/1vQSgNMJXdrs4S3uLfPKDLLwIaGIMAUdySOJkVaHnDLI/edit?gid=0#gid=0"",""RESUMEN!G:J""),4,0)"),"#REF!")</f>
        <v>#REF!</v>
      </c>
      <c r="L497" s="88" t="str">
        <f t="shared" si="6"/>
        <v>#REF!</v>
      </c>
      <c r="M497" s="89"/>
      <c r="N497" s="90">
        <f t="shared" si="7"/>
        <v>0</v>
      </c>
      <c r="O497" s="19"/>
      <c r="P497" s="59"/>
      <c r="Q497" s="19"/>
      <c r="R497" s="79"/>
    </row>
    <row r="498" ht="15.75" customHeight="1">
      <c r="A498" s="82"/>
      <c r="B498" s="83" t="str">
        <f>IFERROR(__xludf.DUMMYFUNCTION("IFERROR(VLOOKUP(CONCATENATE(C498,D498,E498,F498,G498,H498),IMPORTRANGE(""https://docs.google.com/spreadsheets/d/1vQSgNMJXdrs4S3uLfPKDLLwIaGIMAUdySOJkVaHnDLI/edit?gid=0#gid=0"",""RESUMEN!B:C""),2,FALSE),""DEFINIR"")"),"DEFINIR")</f>
        <v>DEFINIR</v>
      </c>
      <c r="C498" s="84"/>
      <c r="D498" s="84"/>
      <c r="E498" s="83"/>
      <c r="F498" s="84"/>
      <c r="G498" s="83" t="str">
        <f>IFERROR(__xludf.DUMMYFUNCTION("IF(F498="""",""INCLUIR"",VLOOKUP($F498,IMPORTRANGE(""https://docs.google.com/spreadsheets/d/1vQSgNMJXdrs4S3uLfPKDLLwIaGIMAUdySOJkVaHnDLI/edit?gid=0#gid=0"",""RESUMEN!G:I""),2,0))"),"INCLUIR")</f>
        <v>INCLUIR</v>
      </c>
      <c r="H498" s="86" t="str">
        <f>IFERROR(__xludf.DUMMYFUNCTION("IF(F498="""",""INCLUIR"",VLOOKUP($F498,IMPORTRANGE(""https://docs.google.com/spreadsheets/d/1vQSgNMJXdrs4S3uLfPKDLLwIaGIMAUdySOJkVaHnDLI/edit?gid=0#gid=0"",""RESUMEN!G:I""),3,0))"),"INCLUIR")</f>
        <v>INCLUIR</v>
      </c>
      <c r="I498" s="87" t="str">
        <f t="shared" si="4"/>
        <v>#REF!</v>
      </c>
      <c r="J498" s="87" t="str">
        <f t="shared" si="5"/>
        <v>#REF!</v>
      </c>
      <c r="K498" s="86" t="str">
        <f>IFERROR(__xludf.DUMMYFUNCTION("VLOOKUP($F498,IMPORTRANGE(""https://docs.google.com/spreadsheets/d/1vQSgNMJXdrs4S3uLfPKDLLwIaGIMAUdySOJkVaHnDLI/edit?gid=0#gid=0"",""RESUMEN!G:J""),4,0)"),"#REF!")</f>
        <v>#REF!</v>
      </c>
      <c r="L498" s="88" t="str">
        <f t="shared" si="6"/>
        <v>#REF!</v>
      </c>
      <c r="M498" s="89"/>
      <c r="N498" s="90">
        <f t="shared" si="7"/>
        <v>0</v>
      </c>
      <c r="O498" s="19"/>
      <c r="P498" s="59"/>
      <c r="Q498" s="19"/>
      <c r="R498" s="79"/>
    </row>
    <row r="499" ht="15.75" customHeight="1">
      <c r="A499" s="82"/>
      <c r="B499" s="83" t="str">
        <f>IFERROR(__xludf.DUMMYFUNCTION("IFERROR(VLOOKUP(CONCATENATE(C499,D499,E499,F499,G499,H499),IMPORTRANGE(""https://docs.google.com/spreadsheets/d/1vQSgNMJXdrs4S3uLfPKDLLwIaGIMAUdySOJkVaHnDLI/edit?gid=0#gid=0"",""RESUMEN!B:C""),2,FALSE),""DEFINIR"")"),"DEFINIR")</f>
        <v>DEFINIR</v>
      </c>
      <c r="C499" s="84"/>
      <c r="D499" s="84"/>
      <c r="E499" s="83"/>
      <c r="F499" s="84"/>
      <c r="G499" s="83" t="str">
        <f>IFERROR(__xludf.DUMMYFUNCTION("IF(F499="""",""INCLUIR"",VLOOKUP($F499,IMPORTRANGE(""https://docs.google.com/spreadsheets/d/1vQSgNMJXdrs4S3uLfPKDLLwIaGIMAUdySOJkVaHnDLI/edit?gid=0#gid=0"",""RESUMEN!G:I""),2,0))"),"INCLUIR")</f>
        <v>INCLUIR</v>
      </c>
      <c r="H499" s="86" t="str">
        <f>IFERROR(__xludf.DUMMYFUNCTION("IF(F499="""",""INCLUIR"",VLOOKUP($F499,IMPORTRANGE(""https://docs.google.com/spreadsheets/d/1vQSgNMJXdrs4S3uLfPKDLLwIaGIMAUdySOJkVaHnDLI/edit?gid=0#gid=0"",""RESUMEN!G:I""),3,0))"),"INCLUIR")</f>
        <v>INCLUIR</v>
      </c>
      <c r="I499" s="87" t="str">
        <f t="shared" si="4"/>
        <v>#REF!</v>
      </c>
      <c r="J499" s="87" t="str">
        <f t="shared" si="5"/>
        <v>#REF!</v>
      </c>
      <c r="K499" s="86" t="str">
        <f>IFERROR(__xludf.DUMMYFUNCTION("VLOOKUP($F499,IMPORTRANGE(""https://docs.google.com/spreadsheets/d/1vQSgNMJXdrs4S3uLfPKDLLwIaGIMAUdySOJkVaHnDLI/edit?gid=0#gid=0"",""RESUMEN!G:J""),4,0)"),"#REF!")</f>
        <v>#REF!</v>
      </c>
      <c r="L499" s="88" t="str">
        <f t="shared" si="6"/>
        <v>#REF!</v>
      </c>
      <c r="M499" s="89"/>
      <c r="N499" s="90">
        <f t="shared" si="7"/>
        <v>0</v>
      </c>
      <c r="O499" s="19"/>
      <c r="P499" s="59"/>
      <c r="Q499" s="19"/>
      <c r="R499" s="79"/>
    </row>
    <row r="500" ht="15.75" customHeight="1">
      <c r="A500" s="82"/>
      <c r="B500" s="83" t="str">
        <f>IFERROR(__xludf.DUMMYFUNCTION("IFERROR(VLOOKUP(CONCATENATE(C500,D500,E500,F500,G500,H500),IMPORTRANGE(""https://docs.google.com/spreadsheets/d/1vQSgNMJXdrs4S3uLfPKDLLwIaGIMAUdySOJkVaHnDLI/edit?gid=0#gid=0"",""RESUMEN!B:C""),2,FALSE),""DEFINIR"")"),"DEFINIR")</f>
        <v>DEFINIR</v>
      </c>
      <c r="C500" s="84"/>
      <c r="D500" s="84"/>
      <c r="E500" s="83"/>
      <c r="F500" s="84"/>
      <c r="G500" s="83" t="str">
        <f>IFERROR(__xludf.DUMMYFUNCTION("IF(F500="""",""INCLUIR"",VLOOKUP($F500,IMPORTRANGE(""https://docs.google.com/spreadsheets/d/1vQSgNMJXdrs4S3uLfPKDLLwIaGIMAUdySOJkVaHnDLI/edit?gid=0#gid=0"",""RESUMEN!G:I""),2,0))"),"INCLUIR")</f>
        <v>INCLUIR</v>
      </c>
      <c r="H500" s="86" t="str">
        <f>IFERROR(__xludf.DUMMYFUNCTION("IF(F500="""",""INCLUIR"",VLOOKUP($F500,IMPORTRANGE(""https://docs.google.com/spreadsheets/d/1vQSgNMJXdrs4S3uLfPKDLLwIaGIMAUdySOJkVaHnDLI/edit?gid=0#gid=0"",""RESUMEN!G:I""),3,0))"),"INCLUIR")</f>
        <v>INCLUIR</v>
      </c>
      <c r="I500" s="87" t="str">
        <f t="shared" si="4"/>
        <v>#REF!</v>
      </c>
      <c r="J500" s="87" t="str">
        <f t="shared" si="5"/>
        <v>#REF!</v>
      </c>
      <c r="K500" s="86" t="str">
        <f>IFERROR(__xludf.DUMMYFUNCTION("VLOOKUP($F500,IMPORTRANGE(""https://docs.google.com/spreadsheets/d/1vQSgNMJXdrs4S3uLfPKDLLwIaGIMAUdySOJkVaHnDLI/edit?gid=0#gid=0"",""RESUMEN!G:J""),4,0)"),"#REF!")</f>
        <v>#REF!</v>
      </c>
      <c r="L500" s="88" t="str">
        <f t="shared" si="6"/>
        <v>#REF!</v>
      </c>
      <c r="M500" s="89"/>
      <c r="N500" s="90">
        <f t="shared" si="7"/>
        <v>0</v>
      </c>
      <c r="O500" s="19"/>
      <c r="P500" s="59"/>
      <c r="Q500" s="19"/>
      <c r="R500" s="79"/>
    </row>
    <row r="501" ht="15.75" customHeight="1">
      <c r="A501" s="82"/>
      <c r="B501" s="83" t="str">
        <f>IFERROR(__xludf.DUMMYFUNCTION("IFERROR(VLOOKUP(CONCATENATE(C501,D501,E501,F501,G501,H501),IMPORTRANGE(""https://docs.google.com/spreadsheets/d/1vQSgNMJXdrs4S3uLfPKDLLwIaGIMAUdySOJkVaHnDLI/edit?gid=0#gid=0"",""RESUMEN!B:C""),2,FALSE),""DEFINIR"")"),"DEFINIR")</f>
        <v>DEFINIR</v>
      </c>
      <c r="C501" s="84"/>
      <c r="D501" s="84"/>
      <c r="E501" s="83"/>
      <c r="F501" s="84"/>
      <c r="G501" s="83" t="str">
        <f>IFERROR(__xludf.DUMMYFUNCTION("IF(F501="""",""INCLUIR"",VLOOKUP($F501,IMPORTRANGE(""https://docs.google.com/spreadsheets/d/1vQSgNMJXdrs4S3uLfPKDLLwIaGIMAUdySOJkVaHnDLI/edit?gid=0#gid=0"",""RESUMEN!G:I""),2,0))"),"INCLUIR")</f>
        <v>INCLUIR</v>
      </c>
      <c r="H501" s="86" t="str">
        <f>IFERROR(__xludf.DUMMYFUNCTION("IF(F501="""",""INCLUIR"",VLOOKUP($F501,IMPORTRANGE(""https://docs.google.com/spreadsheets/d/1vQSgNMJXdrs4S3uLfPKDLLwIaGIMAUdySOJkVaHnDLI/edit?gid=0#gid=0"",""RESUMEN!G:I""),3,0))"),"INCLUIR")</f>
        <v>INCLUIR</v>
      </c>
      <c r="I501" s="87" t="str">
        <f t="shared" si="4"/>
        <v>#REF!</v>
      </c>
      <c r="J501" s="87" t="str">
        <f t="shared" si="5"/>
        <v>#REF!</v>
      </c>
      <c r="K501" s="86" t="str">
        <f>IFERROR(__xludf.DUMMYFUNCTION("VLOOKUP($F501,IMPORTRANGE(""https://docs.google.com/spreadsheets/d/1vQSgNMJXdrs4S3uLfPKDLLwIaGIMAUdySOJkVaHnDLI/edit?gid=0#gid=0"",""RESUMEN!G:J""),4,0)"),"#REF!")</f>
        <v>#REF!</v>
      </c>
      <c r="L501" s="88" t="str">
        <f t="shared" si="6"/>
        <v>#REF!</v>
      </c>
      <c r="M501" s="89"/>
      <c r="N501" s="90">
        <f t="shared" si="7"/>
        <v>0</v>
      </c>
      <c r="O501" s="19"/>
      <c r="P501" s="59"/>
      <c r="Q501" s="19"/>
      <c r="R501" s="79"/>
    </row>
    <row r="502" ht="15.75" customHeight="1">
      <c r="A502" s="82"/>
      <c r="B502" s="83" t="str">
        <f>IFERROR(__xludf.DUMMYFUNCTION("IFERROR(VLOOKUP(CONCATENATE(C502,D502,E502,F502,G502,H502),IMPORTRANGE(""https://docs.google.com/spreadsheets/d/1vQSgNMJXdrs4S3uLfPKDLLwIaGIMAUdySOJkVaHnDLI/edit?gid=0#gid=0"",""RESUMEN!B:C""),2,FALSE),""DEFINIR"")"),"DEFINIR")</f>
        <v>DEFINIR</v>
      </c>
      <c r="C502" s="84"/>
      <c r="D502" s="84"/>
      <c r="E502" s="83"/>
      <c r="F502" s="84"/>
      <c r="G502" s="83" t="str">
        <f>IFERROR(__xludf.DUMMYFUNCTION("IF(F502="""",""INCLUIR"",VLOOKUP($F502,IMPORTRANGE(""https://docs.google.com/spreadsheets/d/1vQSgNMJXdrs4S3uLfPKDLLwIaGIMAUdySOJkVaHnDLI/edit?gid=0#gid=0"",""RESUMEN!G:I""),2,0))"),"INCLUIR")</f>
        <v>INCLUIR</v>
      </c>
      <c r="H502" s="86" t="str">
        <f>IFERROR(__xludf.DUMMYFUNCTION("IF(F502="""",""INCLUIR"",VLOOKUP($F502,IMPORTRANGE(""https://docs.google.com/spreadsheets/d/1vQSgNMJXdrs4S3uLfPKDLLwIaGIMAUdySOJkVaHnDLI/edit?gid=0#gid=0"",""RESUMEN!G:I""),3,0))"),"INCLUIR")</f>
        <v>INCLUIR</v>
      </c>
      <c r="I502" s="87" t="str">
        <f t="shared" si="4"/>
        <v>#REF!</v>
      </c>
      <c r="J502" s="87" t="str">
        <f t="shared" si="5"/>
        <v>#REF!</v>
      </c>
      <c r="K502" s="86" t="str">
        <f>IFERROR(__xludf.DUMMYFUNCTION("VLOOKUP($F502,IMPORTRANGE(""https://docs.google.com/spreadsheets/d/1vQSgNMJXdrs4S3uLfPKDLLwIaGIMAUdySOJkVaHnDLI/edit?gid=0#gid=0"",""RESUMEN!G:J""),4,0)"),"#REF!")</f>
        <v>#REF!</v>
      </c>
      <c r="L502" s="88" t="str">
        <f t="shared" si="6"/>
        <v>#REF!</v>
      </c>
      <c r="M502" s="89"/>
      <c r="N502" s="90">
        <f t="shared" si="7"/>
        <v>0</v>
      </c>
      <c r="O502" s="19"/>
      <c r="P502" s="59"/>
      <c r="Q502" s="19"/>
      <c r="R502" s="79"/>
    </row>
    <row r="503" ht="15.75" customHeight="1">
      <c r="A503" s="82"/>
      <c r="B503" s="83" t="str">
        <f>IFERROR(__xludf.DUMMYFUNCTION("IFERROR(VLOOKUP(CONCATENATE(C503,D503,E503,F503,G503,H503),IMPORTRANGE(""https://docs.google.com/spreadsheets/d/1vQSgNMJXdrs4S3uLfPKDLLwIaGIMAUdySOJkVaHnDLI/edit?gid=0#gid=0"",""RESUMEN!B:C""),2,FALSE),""DEFINIR"")"),"DEFINIR")</f>
        <v>DEFINIR</v>
      </c>
      <c r="C503" s="84"/>
      <c r="D503" s="84"/>
      <c r="E503" s="83"/>
      <c r="F503" s="84"/>
      <c r="G503" s="83" t="str">
        <f>IFERROR(__xludf.DUMMYFUNCTION("IF(F503="""",""INCLUIR"",VLOOKUP($F503,IMPORTRANGE(""https://docs.google.com/spreadsheets/d/1vQSgNMJXdrs4S3uLfPKDLLwIaGIMAUdySOJkVaHnDLI/edit?gid=0#gid=0"",""RESUMEN!G:I""),2,0))"),"INCLUIR")</f>
        <v>INCLUIR</v>
      </c>
      <c r="H503" s="86" t="str">
        <f>IFERROR(__xludf.DUMMYFUNCTION("IF(F503="""",""INCLUIR"",VLOOKUP($F503,IMPORTRANGE(""https://docs.google.com/spreadsheets/d/1vQSgNMJXdrs4S3uLfPKDLLwIaGIMAUdySOJkVaHnDLI/edit?gid=0#gid=0"",""RESUMEN!G:I""),3,0))"),"INCLUIR")</f>
        <v>INCLUIR</v>
      </c>
      <c r="I503" s="87" t="str">
        <f t="shared" si="4"/>
        <v>#REF!</v>
      </c>
      <c r="J503" s="87" t="str">
        <f t="shared" si="5"/>
        <v>#REF!</v>
      </c>
      <c r="K503" s="86" t="str">
        <f>IFERROR(__xludf.DUMMYFUNCTION("VLOOKUP($F503,IMPORTRANGE(""https://docs.google.com/spreadsheets/d/1vQSgNMJXdrs4S3uLfPKDLLwIaGIMAUdySOJkVaHnDLI/edit?gid=0#gid=0"",""RESUMEN!G:J""),4,0)"),"#REF!")</f>
        <v>#REF!</v>
      </c>
      <c r="L503" s="88" t="str">
        <f t="shared" si="6"/>
        <v>#REF!</v>
      </c>
      <c r="M503" s="89"/>
      <c r="N503" s="90">
        <f t="shared" si="7"/>
        <v>0</v>
      </c>
      <c r="O503" s="19"/>
      <c r="P503" s="59"/>
      <c r="Q503" s="19"/>
      <c r="R503" s="79"/>
    </row>
    <row r="504" ht="15.75" customHeight="1">
      <c r="A504" s="82"/>
      <c r="B504" s="83" t="str">
        <f>IFERROR(__xludf.DUMMYFUNCTION("IFERROR(VLOOKUP(CONCATENATE(C504,D504,E504,F504,G504,H504),IMPORTRANGE(""https://docs.google.com/spreadsheets/d/1vQSgNMJXdrs4S3uLfPKDLLwIaGIMAUdySOJkVaHnDLI/edit?gid=0#gid=0"",""RESUMEN!B:C""),2,FALSE),""DEFINIR"")"),"DEFINIR")</f>
        <v>DEFINIR</v>
      </c>
      <c r="C504" s="84"/>
      <c r="D504" s="84"/>
      <c r="E504" s="83"/>
      <c r="F504" s="84"/>
      <c r="G504" s="83" t="str">
        <f>IFERROR(__xludf.DUMMYFUNCTION("IF(F504="""",""INCLUIR"",VLOOKUP($F504,IMPORTRANGE(""https://docs.google.com/spreadsheets/d/1vQSgNMJXdrs4S3uLfPKDLLwIaGIMAUdySOJkVaHnDLI/edit?gid=0#gid=0"",""RESUMEN!G:I""),2,0))"),"INCLUIR")</f>
        <v>INCLUIR</v>
      </c>
      <c r="H504" s="86" t="str">
        <f>IFERROR(__xludf.DUMMYFUNCTION("IF(F504="""",""INCLUIR"",VLOOKUP($F504,IMPORTRANGE(""https://docs.google.com/spreadsheets/d/1vQSgNMJXdrs4S3uLfPKDLLwIaGIMAUdySOJkVaHnDLI/edit?gid=0#gid=0"",""RESUMEN!G:I""),3,0))"),"INCLUIR")</f>
        <v>INCLUIR</v>
      </c>
      <c r="I504" s="87" t="str">
        <f t="shared" si="4"/>
        <v>#REF!</v>
      </c>
      <c r="J504" s="87" t="str">
        <f t="shared" si="5"/>
        <v>#REF!</v>
      </c>
      <c r="K504" s="86" t="str">
        <f>IFERROR(__xludf.DUMMYFUNCTION("VLOOKUP($F504,IMPORTRANGE(""https://docs.google.com/spreadsheets/d/1vQSgNMJXdrs4S3uLfPKDLLwIaGIMAUdySOJkVaHnDLI/edit?gid=0#gid=0"",""RESUMEN!G:J""),4,0)"),"#REF!")</f>
        <v>#REF!</v>
      </c>
      <c r="L504" s="88" t="str">
        <f t="shared" si="6"/>
        <v>#REF!</v>
      </c>
      <c r="M504" s="89"/>
      <c r="N504" s="90">
        <f t="shared" si="7"/>
        <v>0</v>
      </c>
      <c r="O504" s="19"/>
      <c r="P504" s="59"/>
      <c r="Q504" s="19"/>
      <c r="R504" s="79"/>
    </row>
    <row r="505" ht="15.75" customHeight="1">
      <c r="A505" s="82"/>
      <c r="B505" s="83" t="str">
        <f>IFERROR(__xludf.DUMMYFUNCTION("IFERROR(VLOOKUP(CONCATENATE(C505,D505,E505,F505,G505,H505),IMPORTRANGE(""https://docs.google.com/spreadsheets/d/1vQSgNMJXdrs4S3uLfPKDLLwIaGIMAUdySOJkVaHnDLI/edit?gid=0#gid=0"",""RESUMEN!B:C""),2,FALSE),""DEFINIR"")"),"DEFINIR")</f>
        <v>DEFINIR</v>
      </c>
      <c r="C505" s="84"/>
      <c r="D505" s="84"/>
      <c r="E505" s="83"/>
      <c r="F505" s="84"/>
      <c r="G505" s="83" t="str">
        <f>IFERROR(__xludf.DUMMYFUNCTION("IF(F505="""",""INCLUIR"",VLOOKUP($F505,IMPORTRANGE(""https://docs.google.com/spreadsheets/d/1vQSgNMJXdrs4S3uLfPKDLLwIaGIMAUdySOJkVaHnDLI/edit?gid=0#gid=0"",""RESUMEN!G:I""),2,0))"),"INCLUIR")</f>
        <v>INCLUIR</v>
      </c>
      <c r="H505" s="86" t="str">
        <f>IFERROR(__xludf.DUMMYFUNCTION("IF(F505="""",""INCLUIR"",VLOOKUP($F505,IMPORTRANGE(""https://docs.google.com/spreadsheets/d/1vQSgNMJXdrs4S3uLfPKDLLwIaGIMAUdySOJkVaHnDLI/edit?gid=0#gid=0"",""RESUMEN!G:I""),3,0))"),"INCLUIR")</f>
        <v>INCLUIR</v>
      </c>
      <c r="I505" s="87" t="str">
        <f t="shared" si="4"/>
        <v>#REF!</v>
      </c>
      <c r="J505" s="87" t="str">
        <f t="shared" si="5"/>
        <v>#REF!</v>
      </c>
      <c r="K505" s="86" t="str">
        <f>IFERROR(__xludf.DUMMYFUNCTION("VLOOKUP($F505,IMPORTRANGE(""https://docs.google.com/spreadsheets/d/1vQSgNMJXdrs4S3uLfPKDLLwIaGIMAUdySOJkVaHnDLI/edit?gid=0#gid=0"",""RESUMEN!G:J""),4,0)"),"#REF!")</f>
        <v>#REF!</v>
      </c>
      <c r="L505" s="88" t="str">
        <f t="shared" si="6"/>
        <v>#REF!</v>
      </c>
      <c r="M505" s="89"/>
      <c r="N505" s="90">
        <f t="shared" si="7"/>
        <v>0</v>
      </c>
      <c r="O505" s="19"/>
      <c r="P505" s="59"/>
      <c r="Q505" s="19"/>
      <c r="R505" s="79"/>
    </row>
    <row r="506" ht="15.75" customHeight="1">
      <c r="A506" s="82"/>
      <c r="B506" s="83" t="str">
        <f>IFERROR(__xludf.DUMMYFUNCTION("IFERROR(VLOOKUP(CONCATENATE(C506,D506,E506,F506,G506,H506),IMPORTRANGE(""https://docs.google.com/spreadsheets/d/1vQSgNMJXdrs4S3uLfPKDLLwIaGIMAUdySOJkVaHnDLI/edit?gid=0#gid=0"",""RESUMEN!B:C""),2,FALSE),""DEFINIR"")"),"DEFINIR")</f>
        <v>DEFINIR</v>
      </c>
      <c r="C506" s="84"/>
      <c r="D506" s="84"/>
      <c r="E506" s="83"/>
      <c r="F506" s="84"/>
      <c r="G506" s="83" t="str">
        <f>IFERROR(__xludf.DUMMYFUNCTION("IF(F506="""",""INCLUIR"",VLOOKUP($F506,IMPORTRANGE(""https://docs.google.com/spreadsheets/d/1vQSgNMJXdrs4S3uLfPKDLLwIaGIMAUdySOJkVaHnDLI/edit?gid=0#gid=0"",""RESUMEN!G:I""),2,0))"),"INCLUIR")</f>
        <v>INCLUIR</v>
      </c>
      <c r="H506" s="86" t="str">
        <f>IFERROR(__xludf.DUMMYFUNCTION("IF(F506="""",""INCLUIR"",VLOOKUP($F506,IMPORTRANGE(""https://docs.google.com/spreadsheets/d/1vQSgNMJXdrs4S3uLfPKDLLwIaGIMAUdySOJkVaHnDLI/edit?gid=0#gid=0"",""RESUMEN!G:I""),3,0))"),"INCLUIR")</f>
        <v>INCLUIR</v>
      </c>
      <c r="I506" s="87" t="str">
        <f t="shared" si="4"/>
        <v>#REF!</v>
      </c>
      <c r="J506" s="87" t="str">
        <f t="shared" si="5"/>
        <v>#REF!</v>
      </c>
      <c r="K506" s="86" t="str">
        <f>IFERROR(__xludf.DUMMYFUNCTION("VLOOKUP($F506,IMPORTRANGE(""https://docs.google.com/spreadsheets/d/1vQSgNMJXdrs4S3uLfPKDLLwIaGIMAUdySOJkVaHnDLI/edit?gid=0#gid=0"",""RESUMEN!G:J""),4,0)"),"#REF!")</f>
        <v>#REF!</v>
      </c>
      <c r="L506" s="88" t="str">
        <f t="shared" si="6"/>
        <v>#REF!</v>
      </c>
      <c r="M506" s="89"/>
      <c r="N506" s="90">
        <f t="shared" si="7"/>
        <v>0</v>
      </c>
      <c r="O506" s="19"/>
      <c r="P506" s="59"/>
      <c r="Q506" s="19"/>
      <c r="R506" s="79"/>
    </row>
    <row r="507" ht="15.75" customHeight="1">
      <c r="A507" s="82"/>
      <c r="B507" s="83" t="str">
        <f>IFERROR(__xludf.DUMMYFUNCTION("IFERROR(VLOOKUP(CONCATENATE(C507,D507,E507,F507,G507,H507),IMPORTRANGE(""https://docs.google.com/spreadsheets/d/1vQSgNMJXdrs4S3uLfPKDLLwIaGIMAUdySOJkVaHnDLI/edit?gid=0#gid=0"",""RESUMEN!B:C""),2,FALSE),""DEFINIR"")"),"DEFINIR")</f>
        <v>DEFINIR</v>
      </c>
      <c r="C507" s="84"/>
      <c r="D507" s="84"/>
      <c r="E507" s="83"/>
      <c r="F507" s="84"/>
      <c r="G507" s="83" t="str">
        <f>IFERROR(__xludf.DUMMYFUNCTION("IF(F507="""",""INCLUIR"",VLOOKUP($F507,IMPORTRANGE(""https://docs.google.com/spreadsheets/d/1vQSgNMJXdrs4S3uLfPKDLLwIaGIMAUdySOJkVaHnDLI/edit?gid=0#gid=0"",""RESUMEN!G:I""),2,0))"),"INCLUIR")</f>
        <v>INCLUIR</v>
      </c>
      <c r="H507" s="86" t="str">
        <f>IFERROR(__xludf.DUMMYFUNCTION("IF(F507="""",""INCLUIR"",VLOOKUP($F507,IMPORTRANGE(""https://docs.google.com/spreadsheets/d/1vQSgNMJXdrs4S3uLfPKDLLwIaGIMAUdySOJkVaHnDLI/edit?gid=0#gid=0"",""RESUMEN!G:I""),3,0))"),"INCLUIR")</f>
        <v>INCLUIR</v>
      </c>
      <c r="I507" s="87" t="str">
        <f t="shared" si="4"/>
        <v>#REF!</v>
      </c>
      <c r="J507" s="87" t="str">
        <f t="shared" si="5"/>
        <v>#REF!</v>
      </c>
      <c r="K507" s="86" t="str">
        <f>IFERROR(__xludf.DUMMYFUNCTION("VLOOKUP($F507,IMPORTRANGE(""https://docs.google.com/spreadsheets/d/1vQSgNMJXdrs4S3uLfPKDLLwIaGIMAUdySOJkVaHnDLI/edit?gid=0#gid=0"",""RESUMEN!G:J""),4,0)"),"#REF!")</f>
        <v>#REF!</v>
      </c>
      <c r="L507" s="88" t="str">
        <f t="shared" si="6"/>
        <v>#REF!</v>
      </c>
      <c r="M507" s="89"/>
      <c r="N507" s="90">
        <f t="shared" si="7"/>
        <v>0</v>
      </c>
      <c r="O507" s="19"/>
      <c r="P507" s="59"/>
      <c r="Q507" s="19"/>
      <c r="R507" s="79"/>
    </row>
    <row r="508" ht="15.75" customHeight="1">
      <c r="A508" s="82"/>
      <c r="B508" s="83" t="str">
        <f>IFERROR(__xludf.DUMMYFUNCTION("IFERROR(VLOOKUP(CONCATENATE(C508,D508,E508,F508,G508,H508),IMPORTRANGE(""https://docs.google.com/spreadsheets/d/1vQSgNMJXdrs4S3uLfPKDLLwIaGIMAUdySOJkVaHnDLI/edit?gid=0#gid=0"",""RESUMEN!B:C""),2,FALSE),""DEFINIR"")"),"DEFINIR")</f>
        <v>DEFINIR</v>
      </c>
      <c r="C508" s="84"/>
      <c r="D508" s="84"/>
      <c r="E508" s="83"/>
      <c r="F508" s="84"/>
      <c r="G508" s="83" t="str">
        <f>IFERROR(__xludf.DUMMYFUNCTION("IF(F508="""",""INCLUIR"",VLOOKUP($F508,IMPORTRANGE(""https://docs.google.com/spreadsheets/d/1vQSgNMJXdrs4S3uLfPKDLLwIaGIMAUdySOJkVaHnDLI/edit?gid=0#gid=0"",""RESUMEN!G:I""),2,0))"),"INCLUIR")</f>
        <v>INCLUIR</v>
      </c>
      <c r="H508" s="86" t="str">
        <f>IFERROR(__xludf.DUMMYFUNCTION("IF(F508="""",""INCLUIR"",VLOOKUP($F508,IMPORTRANGE(""https://docs.google.com/spreadsheets/d/1vQSgNMJXdrs4S3uLfPKDLLwIaGIMAUdySOJkVaHnDLI/edit?gid=0#gid=0"",""RESUMEN!G:I""),3,0))"),"INCLUIR")</f>
        <v>INCLUIR</v>
      </c>
      <c r="I508" s="87" t="str">
        <f t="shared" si="4"/>
        <v>#REF!</v>
      </c>
      <c r="J508" s="87" t="str">
        <f t="shared" si="5"/>
        <v>#REF!</v>
      </c>
      <c r="K508" s="86" t="str">
        <f>IFERROR(__xludf.DUMMYFUNCTION("VLOOKUP($F508,IMPORTRANGE(""https://docs.google.com/spreadsheets/d/1vQSgNMJXdrs4S3uLfPKDLLwIaGIMAUdySOJkVaHnDLI/edit?gid=0#gid=0"",""RESUMEN!G:J""),4,0)"),"#REF!")</f>
        <v>#REF!</v>
      </c>
      <c r="L508" s="88" t="str">
        <f t="shared" si="6"/>
        <v>#REF!</v>
      </c>
      <c r="M508" s="89"/>
      <c r="N508" s="90">
        <f t="shared" si="7"/>
        <v>0</v>
      </c>
      <c r="O508" s="19"/>
      <c r="P508" s="59"/>
      <c r="Q508" s="19"/>
      <c r="R508" s="79"/>
    </row>
    <row r="509" ht="15.75" customHeight="1">
      <c r="A509" s="82"/>
      <c r="B509" s="83" t="str">
        <f>IFERROR(__xludf.DUMMYFUNCTION("IFERROR(VLOOKUP(CONCATENATE(C509,D509,E509,F509,G509,H509),IMPORTRANGE(""https://docs.google.com/spreadsheets/d/1vQSgNMJXdrs4S3uLfPKDLLwIaGIMAUdySOJkVaHnDLI/edit?gid=0#gid=0"",""RESUMEN!B:C""),2,FALSE),""DEFINIR"")"),"DEFINIR")</f>
        <v>DEFINIR</v>
      </c>
      <c r="C509" s="84"/>
      <c r="D509" s="84"/>
      <c r="E509" s="83"/>
      <c r="F509" s="84"/>
      <c r="G509" s="83" t="str">
        <f>IFERROR(__xludf.DUMMYFUNCTION("IF(F509="""",""INCLUIR"",VLOOKUP($F509,IMPORTRANGE(""https://docs.google.com/spreadsheets/d/1vQSgNMJXdrs4S3uLfPKDLLwIaGIMAUdySOJkVaHnDLI/edit?gid=0#gid=0"",""RESUMEN!G:I""),2,0))"),"INCLUIR")</f>
        <v>INCLUIR</v>
      </c>
      <c r="H509" s="86" t="str">
        <f>IFERROR(__xludf.DUMMYFUNCTION("IF(F509="""",""INCLUIR"",VLOOKUP($F509,IMPORTRANGE(""https://docs.google.com/spreadsheets/d/1vQSgNMJXdrs4S3uLfPKDLLwIaGIMAUdySOJkVaHnDLI/edit?gid=0#gid=0"",""RESUMEN!G:I""),3,0))"),"INCLUIR")</f>
        <v>INCLUIR</v>
      </c>
      <c r="I509" s="87" t="str">
        <f t="shared" si="4"/>
        <v>#REF!</v>
      </c>
      <c r="J509" s="87" t="str">
        <f t="shared" si="5"/>
        <v>#REF!</v>
      </c>
      <c r="K509" s="86" t="str">
        <f>IFERROR(__xludf.DUMMYFUNCTION("VLOOKUP($F509,IMPORTRANGE(""https://docs.google.com/spreadsheets/d/1vQSgNMJXdrs4S3uLfPKDLLwIaGIMAUdySOJkVaHnDLI/edit?gid=0#gid=0"",""RESUMEN!G:J""),4,0)"),"#REF!")</f>
        <v>#REF!</v>
      </c>
      <c r="L509" s="88" t="str">
        <f t="shared" si="6"/>
        <v>#REF!</v>
      </c>
      <c r="M509" s="89"/>
      <c r="N509" s="90">
        <f t="shared" si="7"/>
        <v>0</v>
      </c>
      <c r="O509" s="19"/>
      <c r="P509" s="59"/>
      <c r="Q509" s="19"/>
      <c r="R509" s="79"/>
    </row>
    <row r="510" ht="15.75" customHeight="1">
      <c r="A510" s="82"/>
      <c r="B510" s="83" t="str">
        <f>IFERROR(__xludf.DUMMYFUNCTION("IFERROR(VLOOKUP(CONCATENATE(C510,D510,E510,F510,G510,H510),IMPORTRANGE(""https://docs.google.com/spreadsheets/d/1vQSgNMJXdrs4S3uLfPKDLLwIaGIMAUdySOJkVaHnDLI/edit?gid=0#gid=0"",""RESUMEN!B:C""),2,FALSE),""DEFINIR"")"),"DEFINIR")</f>
        <v>DEFINIR</v>
      </c>
      <c r="C510" s="84"/>
      <c r="D510" s="84"/>
      <c r="E510" s="83"/>
      <c r="F510" s="84"/>
      <c r="G510" s="83" t="str">
        <f>IFERROR(__xludf.DUMMYFUNCTION("IF(F510="""",""INCLUIR"",VLOOKUP($F510,IMPORTRANGE(""https://docs.google.com/spreadsheets/d/1vQSgNMJXdrs4S3uLfPKDLLwIaGIMAUdySOJkVaHnDLI/edit?gid=0#gid=0"",""RESUMEN!G:I""),2,0))"),"INCLUIR")</f>
        <v>INCLUIR</v>
      </c>
      <c r="H510" s="86" t="str">
        <f>IFERROR(__xludf.DUMMYFUNCTION("IF(F510="""",""INCLUIR"",VLOOKUP($F510,IMPORTRANGE(""https://docs.google.com/spreadsheets/d/1vQSgNMJXdrs4S3uLfPKDLLwIaGIMAUdySOJkVaHnDLI/edit?gid=0#gid=0"",""RESUMEN!G:I""),3,0))"),"INCLUIR")</f>
        <v>INCLUIR</v>
      </c>
      <c r="I510" s="87" t="str">
        <f t="shared" si="4"/>
        <v>#REF!</v>
      </c>
      <c r="J510" s="87" t="str">
        <f t="shared" si="5"/>
        <v>#REF!</v>
      </c>
      <c r="K510" s="86" t="str">
        <f>IFERROR(__xludf.DUMMYFUNCTION("VLOOKUP($F510,IMPORTRANGE(""https://docs.google.com/spreadsheets/d/1vQSgNMJXdrs4S3uLfPKDLLwIaGIMAUdySOJkVaHnDLI/edit?gid=0#gid=0"",""RESUMEN!G:J""),4,0)"),"#REF!")</f>
        <v>#REF!</v>
      </c>
      <c r="L510" s="88" t="str">
        <f t="shared" si="6"/>
        <v>#REF!</v>
      </c>
      <c r="M510" s="89"/>
      <c r="N510" s="90">
        <f t="shared" si="7"/>
        <v>0</v>
      </c>
      <c r="O510" s="19"/>
      <c r="P510" s="59"/>
      <c r="Q510" s="19"/>
      <c r="R510" s="79"/>
    </row>
    <row r="511" ht="15.75" customHeight="1">
      <c r="A511" s="82"/>
      <c r="B511" s="83" t="str">
        <f>IFERROR(__xludf.DUMMYFUNCTION("IFERROR(VLOOKUP(CONCATENATE(C511,D511,E511,F511,G511,H511),IMPORTRANGE(""https://docs.google.com/spreadsheets/d/1vQSgNMJXdrs4S3uLfPKDLLwIaGIMAUdySOJkVaHnDLI/edit?gid=0#gid=0"",""RESUMEN!B:C""),2,FALSE),""DEFINIR"")"),"DEFINIR")</f>
        <v>DEFINIR</v>
      </c>
      <c r="C511" s="84"/>
      <c r="D511" s="84"/>
      <c r="E511" s="83"/>
      <c r="F511" s="84"/>
      <c r="G511" s="83" t="str">
        <f>IFERROR(__xludf.DUMMYFUNCTION("IF(F511="""",""INCLUIR"",VLOOKUP($F511,IMPORTRANGE(""https://docs.google.com/spreadsheets/d/1vQSgNMJXdrs4S3uLfPKDLLwIaGIMAUdySOJkVaHnDLI/edit?gid=0#gid=0"",""RESUMEN!G:I""),2,0))"),"INCLUIR")</f>
        <v>INCLUIR</v>
      </c>
      <c r="H511" s="86" t="str">
        <f>IFERROR(__xludf.DUMMYFUNCTION("IF(F511="""",""INCLUIR"",VLOOKUP($F511,IMPORTRANGE(""https://docs.google.com/spreadsheets/d/1vQSgNMJXdrs4S3uLfPKDLLwIaGIMAUdySOJkVaHnDLI/edit?gid=0#gid=0"",""RESUMEN!G:I""),3,0))"),"INCLUIR")</f>
        <v>INCLUIR</v>
      </c>
      <c r="I511" s="87" t="str">
        <f t="shared" si="4"/>
        <v>#REF!</v>
      </c>
      <c r="J511" s="87" t="str">
        <f t="shared" si="5"/>
        <v>#REF!</v>
      </c>
      <c r="K511" s="86" t="str">
        <f>IFERROR(__xludf.DUMMYFUNCTION("VLOOKUP($F511,IMPORTRANGE(""https://docs.google.com/spreadsheets/d/1vQSgNMJXdrs4S3uLfPKDLLwIaGIMAUdySOJkVaHnDLI/edit?gid=0#gid=0"",""RESUMEN!G:J""),4,0)"),"#REF!")</f>
        <v>#REF!</v>
      </c>
      <c r="L511" s="88" t="str">
        <f t="shared" si="6"/>
        <v>#REF!</v>
      </c>
      <c r="M511" s="89"/>
      <c r="N511" s="90">
        <f t="shared" si="7"/>
        <v>0</v>
      </c>
      <c r="O511" s="19"/>
      <c r="P511" s="59"/>
      <c r="Q511" s="19"/>
      <c r="R511" s="79"/>
    </row>
    <row r="512" ht="15.75" customHeight="1">
      <c r="A512" s="82"/>
      <c r="B512" s="83" t="str">
        <f>IFERROR(__xludf.DUMMYFUNCTION("IFERROR(VLOOKUP(CONCATENATE(C512,D512,E512,F512,G512,H512),IMPORTRANGE(""https://docs.google.com/spreadsheets/d/1vQSgNMJXdrs4S3uLfPKDLLwIaGIMAUdySOJkVaHnDLI/edit?gid=0#gid=0"",""RESUMEN!B:C""),2,FALSE),""DEFINIR"")"),"DEFINIR")</f>
        <v>DEFINIR</v>
      </c>
      <c r="C512" s="84"/>
      <c r="D512" s="84"/>
      <c r="E512" s="83"/>
      <c r="F512" s="84"/>
      <c r="G512" s="83" t="str">
        <f>IFERROR(__xludf.DUMMYFUNCTION("IF(F512="""",""INCLUIR"",VLOOKUP($F512,IMPORTRANGE(""https://docs.google.com/spreadsheets/d/1vQSgNMJXdrs4S3uLfPKDLLwIaGIMAUdySOJkVaHnDLI/edit?gid=0#gid=0"",""RESUMEN!G:I""),2,0))"),"INCLUIR")</f>
        <v>INCLUIR</v>
      </c>
      <c r="H512" s="86" t="str">
        <f>IFERROR(__xludf.DUMMYFUNCTION("IF(F512="""",""INCLUIR"",VLOOKUP($F512,IMPORTRANGE(""https://docs.google.com/spreadsheets/d/1vQSgNMJXdrs4S3uLfPKDLLwIaGIMAUdySOJkVaHnDLI/edit?gid=0#gid=0"",""RESUMEN!G:I""),3,0))"),"INCLUIR")</f>
        <v>INCLUIR</v>
      </c>
      <c r="I512" s="87" t="str">
        <f t="shared" si="4"/>
        <v>#REF!</v>
      </c>
      <c r="J512" s="87" t="str">
        <f t="shared" si="5"/>
        <v>#REF!</v>
      </c>
      <c r="K512" s="86" t="str">
        <f>IFERROR(__xludf.DUMMYFUNCTION("VLOOKUP($F512,IMPORTRANGE(""https://docs.google.com/spreadsheets/d/1vQSgNMJXdrs4S3uLfPKDLLwIaGIMAUdySOJkVaHnDLI/edit?gid=0#gid=0"",""RESUMEN!G:J""),4,0)"),"#REF!")</f>
        <v>#REF!</v>
      </c>
      <c r="L512" s="88" t="str">
        <f t="shared" si="6"/>
        <v>#REF!</v>
      </c>
      <c r="M512" s="89"/>
      <c r="N512" s="90">
        <f t="shared" si="7"/>
        <v>0</v>
      </c>
      <c r="O512" s="19"/>
      <c r="P512" s="59"/>
      <c r="Q512" s="19"/>
      <c r="R512" s="79"/>
    </row>
    <row r="513" ht="15.75" customHeight="1">
      <c r="A513" s="82"/>
      <c r="B513" s="83" t="str">
        <f>IFERROR(__xludf.DUMMYFUNCTION("IFERROR(VLOOKUP(CONCATENATE(C513,D513,E513,F513,G513,H513),IMPORTRANGE(""https://docs.google.com/spreadsheets/d/1vQSgNMJXdrs4S3uLfPKDLLwIaGIMAUdySOJkVaHnDLI/edit?gid=0#gid=0"",""RESUMEN!B:C""),2,FALSE),""DEFINIR"")"),"DEFINIR")</f>
        <v>DEFINIR</v>
      </c>
      <c r="C513" s="84"/>
      <c r="D513" s="84"/>
      <c r="E513" s="83"/>
      <c r="F513" s="84"/>
      <c r="G513" s="83" t="str">
        <f>IFERROR(__xludf.DUMMYFUNCTION("IF(F513="""",""INCLUIR"",VLOOKUP($F513,IMPORTRANGE(""https://docs.google.com/spreadsheets/d/1vQSgNMJXdrs4S3uLfPKDLLwIaGIMAUdySOJkVaHnDLI/edit?gid=0#gid=0"",""RESUMEN!G:I""),2,0))"),"INCLUIR")</f>
        <v>INCLUIR</v>
      </c>
      <c r="H513" s="86" t="str">
        <f>IFERROR(__xludf.DUMMYFUNCTION("IF(F513="""",""INCLUIR"",VLOOKUP($F513,IMPORTRANGE(""https://docs.google.com/spreadsheets/d/1vQSgNMJXdrs4S3uLfPKDLLwIaGIMAUdySOJkVaHnDLI/edit?gid=0#gid=0"",""RESUMEN!G:I""),3,0))"),"INCLUIR")</f>
        <v>INCLUIR</v>
      </c>
      <c r="I513" s="87" t="str">
        <f t="shared" si="4"/>
        <v>#REF!</v>
      </c>
      <c r="J513" s="87" t="str">
        <f t="shared" si="5"/>
        <v>#REF!</v>
      </c>
      <c r="K513" s="86" t="str">
        <f>IFERROR(__xludf.DUMMYFUNCTION("VLOOKUP($F513,IMPORTRANGE(""https://docs.google.com/spreadsheets/d/1vQSgNMJXdrs4S3uLfPKDLLwIaGIMAUdySOJkVaHnDLI/edit?gid=0#gid=0"",""RESUMEN!G:J""),4,0)"),"#REF!")</f>
        <v>#REF!</v>
      </c>
      <c r="L513" s="88" t="str">
        <f t="shared" si="6"/>
        <v>#REF!</v>
      </c>
      <c r="M513" s="89"/>
      <c r="N513" s="90">
        <f t="shared" si="7"/>
        <v>0</v>
      </c>
      <c r="O513" s="19"/>
      <c r="P513" s="59"/>
      <c r="Q513" s="19"/>
      <c r="R513" s="79"/>
    </row>
    <row r="514" ht="15.75" customHeight="1">
      <c r="A514" s="82"/>
      <c r="B514" s="83" t="str">
        <f>IFERROR(__xludf.DUMMYFUNCTION("IFERROR(VLOOKUP(CONCATENATE(C514,D514,E514,F514,G514,H514),IMPORTRANGE(""https://docs.google.com/spreadsheets/d/1vQSgNMJXdrs4S3uLfPKDLLwIaGIMAUdySOJkVaHnDLI/edit?gid=0#gid=0"",""RESUMEN!B:C""),2,FALSE),""DEFINIR"")"),"DEFINIR")</f>
        <v>DEFINIR</v>
      </c>
      <c r="C514" s="84"/>
      <c r="D514" s="84"/>
      <c r="E514" s="83"/>
      <c r="F514" s="84"/>
      <c r="G514" s="83" t="str">
        <f>IFERROR(__xludf.DUMMYFUNCTION("IF(F514="""",""INCLUIR"",VLOOKUP($F514,IMPORTRANGE(""https://docs.google.com/spreadsheets/d/1vQSgNMJXdrs4S3uLfPKDLLwIaGIMAUdySOJkVaHnDLI/edit?gid=0#gid=0"",""RESUMEN!G:I""),2,0))"),"INCLUIR")</f>
        <v>INCLUIR</v>
      </c>
      <c r="H514" s="86" t="str">
        <f>IFERROR(__xludf.DUMMYFUNCTION("IF(F514="""",""INCLUIR"",VLOOKUP($F514,IMPORTRANGE(""https://docs.google.com/spreadsheets/d/1vQSgNMJXdrs4S3uLfPKDLLwIaGIMAUdySOJkVaHnDLI/edit?gid=0#gid=0"",""RESUMEN!G:I""),3,0))"),"INCLUIR")</f>
        <v>INCLUIR</v>
      </c>
      <c r="I514" s="87" t="str">
        <f t="shared" si="4"/>
        <v>#REF!</v>
      </c>
      <c r="J514" s="87" t="str">
        <f t="shared" si="5"/>
        <v>#REF!</v>
      </c>
      <c r="K514" s="86" t="str">
        <f>IFERROR(__xludf.DUMMYFUNCTION("VLOOKUP($F514,IMPORTRANGE(""https://docs.google.com/spreadsheets/d/1vQSgNMJXdrs4S3uLfPKDLLwIaGIMAUdySOJkVaHnDLI/edit?gid=0#gid=0"",""RESUMEN!G:J""),4,0)"),"#REF!")</f>
        <v>#REF!</v>
      </c>
      <c r="L514" s="88" t="str">
        <f t="shared" si="6"/>
        <v>#REF!</v>
      </c>
      <c r="M514" s="89"/>
      <c r="N514" s="90">
        <f t="shared" si="7"/>
        <v>0</v>
      </c>
      <c r="O514" s="19"/>
      <c r="P514" s="59"/>
      <c r="Q514" s="19"/>
      <c r="R514" s="79"/>
    </row>
    <row r="515" ht="15.75" customHeight="1">
      <c r="A515" s="82"/>
      <c r="B515" s="83" t="str">
        <f>IFERROR(__xludf.DUMMYFUNCTION("IFERROR(VLOOKUP(CONCATENATE(C515,D515,E515,F515,G515,H515),IMPORTRANGE(""https://docs.google.com/spreadsheets/d/1vQSgNMJXdrs4S3uLfPKDLLwIaGIMAUdySOJkVaHnDLI/edit?gid=0#gid=0"",""RESUMEN!B:C""),2,FALSE),""DEFINIR"")"),"DEFINIR")</f>
        <v>DEFINIR</v>
      </c>
      <c r="C515" s="84"/>
      <c r="D515" s="84"/>
      <c r="E515" s="83"/>
      <c r="F515" s="84"/>
      <c r="G515" s="83" t="str">
        <f>IFERROR(__xludf.DUMMYFUNCTION("IF(F515="""",""INCLUIR"",VLOOKUP($F515,IMPORTRANGE(""https://docs.google.com/spreadsheets/d/1vQSgNMJXdrs4S3uLfPKDLLwIaGIMAUdySOJkVaHnDLI/edit?gid=0#gid=0"",""RESUMEN!G:I""),2,0))"),"INCLUIR")</f>
        <v>INCLUIR</v>
      </c>
      <c r="H515" s="86" t="str">
        <f>IFERROR(__xludf.DUMMYFUNCTION("IF(F515="""",""INCLUIR"",VLOOKUP($F515,IMPORTRANGE(""https://docs.google.com/spreadsheets/d/1vQSgNMJXdrs4S3uLfPKDLLwIaGIMAUdySOJkVaHnDLI/edit?gid=0#gid=0"",""RESUMEN!G:I""),3,0))"),"INCLUIR")</f>
        <v>INCLUIR</v>
      </c>
      <c r="I515" s="87" t="str">
        <f t="shared" si="4"/>
        <v>#REF!</v>
      </c>
      <c r="J515" s="87" t="str">
        <f t="shared" si="5"/>
        <v>#REF!</v>
      </c>
      <c r="K515" s="86" t="str">
        <f>IFERROR(__xludf.DUMMYFUNCTION("VLOOKUP($F515,IMPORTRANGE(""https://docs.google.com/spreadsheets/d/1vQSgNMJXdrs4S3uLfPKDLLwIaGIMAUdySOJkVaHnDLI/edit?gid=0#gid=0"",""RESUMEN!G:J""),4,0)"),"#REF!")</f>
        <v>#REF!</v>
      </c>
      <c r="L515" s="88" t="str">
        <f t="shared" si="6"/>
        <v>#REF!</v>
      </c>
      <c r="M515" s="89"/>
      <c r="N515" s="90">
        <f t="shared" si="7"/>
        <v>0</v>
      </c>
      <c r="O515" s="19"/>
      <c r="P515" s="59"/>
      <c r="Q515" s="19"/>
      <c r="R515" s="79"/>
    </row>
    <row r="516" ht="15.75" customHeight="1">
      <c r="A516" s="82"/>
      <c r="B516" s="83" t="str">
        <f>IFERROR(__xludf.DUMMYFUNCTION("IFERROR(VLOOKUP(CONCATENATE(C516,D516,E516,F516,G516,H516),IMPORTRANGE(""https://docs.google.com/spreadsheets/d/1vQSgNMJXdrs4S3uLfPKDLLwIaGIMAUdySOJkVaHnDLI/edit?gid=0#gid=0"",""RESUMEN!B:C""),2,FALSE),""DEFINIR"")"),"DEFINIR")</f>
        <v>DEFINIR</v>
      </c>
      <c r="C516" s="84"/>
      <c r="D516" s="84"/>
      <c r="E516" s="83"/>
      <c r="F516" s="84"/>
      <c r="G516" s="83" t="str">
        <f>IFERROR(__xludf.DUMMYFUNCTION("IF(F516="""",""INCLUIR"",VLOOKUP($F516,IMPORTRANGE(""https://docs.google.com/spreadsheets/d/1vQSgNMJXdrs4S3uLfPKDLLwIaGIMAUdySOJkVaHnDLI/edit?gid=0#gid=0"",""RESUMEN!G:I""),2,0))"),"INCLUIR")</f>
        <v>INCLUIR</v>
      </c>
      <c r="H516" s="86" t="str">
        <f>IFERROR(__xludf.DUMMYFUNCTION("IF(F516="""",""INCLUIR"",VLOOKUP($F516,IMPORTRANGE(""https://docs.google.com/spreadsheets/d/1vQSgNMJXdrs4S3uLfPKDLLwIaGIMAUdySOJkVaHnDLI/edit?gid=0#gid=0"",""RESUMEN!G:I""),3,0))"),"INCLUIR")</f>
        <v>INCLUIR</v>
      </c>
      <c r="I516" s="87" t="str">
        <f t="shared" si="4"/>
        <v>#REF!</v>
      </c>
      <c r="J516" s="87" t="str">
        <f t="shared" si="5"/>
        <v>#REF!</v>
      </c>
      <c r="K516" s="86" t="str">
        <f>IFERROR(__xludf.DUMMYFUNCTION("VLOOKUP($F516,IMPORTRANGE(""https://docs.google.com/spreadsheets/d/1vQSgNMJXdrs4S3uLfPKDLLwIaGIMAUdySOJkVaHnDLI/edit?gid=0#gid=0"",""RESUMEN!G:J""),4,0)"),"#REF!")</f>
        <v>#REF!</v>
      </c>
      <c r="L516" s="88" t="str">
        <f t="shared" si="6"/>
        <v>#REF!</v>
      </c>
      <c r="M516" s="89"/>
      <c r="N516" s="90">
        <f t="shared" si="7"/>
        <v>0</v>
      </c>
      <c r="O516" s="19"/>
      <c r="P516" s="59"/>
      <c r="Q516" s="19"/>
      <c r="R516" s="79"/>
    </row>
    <row r="517" ht="15.75" customHeight="1">
      <c r="A517" s="82"/>
      <c r="B517" s="83" t="str">
        <f>IFERROR(__xludf.DUMMYFUNCTION("IFERROR(VLOOKUP(CONCATENATE(C517,D517,E517,F517,G517,H517),IMPORTRANGE(""https://docs.google.com/spreadsheets/d/1vQSgNMJXdrs4S3uLfPKDLLwIaGIMAUdySOJkVaHnDLI/edit?gid=0#gid=0"",""RESUMEN!B:C""),2,FALSE),""DEFINIR"")"),"DEFINIR")</f>
        <v>DEFINIR</v>
      </c>
      <c r="C517" s="84"/>
      <c r="D517" s="84"/>
      <c r="E517" s="83"/>
      <c r="F517" s="84"/>
      <c r="G517" s="83" t="str">
        <f>IFERROR(__xludf.DUMMYFUNCTION("IF(F517="""",""INCLUIR"",VLOOKUP($F517,IMPORTRANGE(""https://docs.google.com/spreadsheets/d/1vQSgNMJXdrs4S3uLfPKDLLwIaGIMAUdySOJkVaHnDLI/edit?gid=0#gid=0"",""RESUMEN!G:I""),2,0))"),"INCLUIR")</f>
        <v>INCLUIR</v>
      </c>
      <c r="H517" s="86" t="str">
        <f>IFERROR(__xludf.DUMMYFUNCTION("IF(F517="""",""INCLUIR"",VLOOKUP($F517,IMPORTRANGE(""https://docs.google.com/spreadsheets/d/1vQSgNMJXdrs4S3uLfPKDLLwIaGIMAUdySOJkVaHnDLI/edit?gid=0#gid=0"",""RESUMEN!G:I""),3,0))"),"INCLUIR")</f>
        <v>INCLUIR</v>
      </c>
      <c r="I517" s="87" t="str">
        <f t="shared" si="4"/>
        <v>#REF!</v>
      </c>
      <c r="J517" s="87" t="str">
        <f t="shared" si="5"/>
        <v>#REF!</v>
      </c>
      <c r="K517" s="86" t="str">
        <f>IFERROR(__xludf.DUMMYFUNCTION("VLOOKUP($F517,IMPORTRANGE(""https://docs.google.com/spreadsheets/d/1vQSgNMJXdrs4S3uLfPKDLLwIaGIMAUdySOJkVaHnDLI/edit?gid=0#gid=0"",""RESUMEN!G:J""),4,0)"),"#REF!")</f>
        <v>#REF!</v>
      </c>
      <c r="L517" s="88" t="str">
        <f t="shared" si="6"/>
        <v>#REF!</v>
      </c>
      <c r="M517" s="89"/>
      <c r="N517" s="90">
        <f t="shared" si="7"/>
        <v>0</v>
      </c>
      <c r="O517" s="19"/>
      <c r="P517" s="59"/>
      <c r="Q517" s="19"/>
      <c r="R517" s="79"/>
    </row>
    <row r="518" ht="15.75" customHeight="1">
      <c r="A518" s="82"/>
      <c r="B518" s="83" t="str">
        <f>IFERROR(__xludf.DUMMYFUNCTION("IFERROR(VLOOKUP(CONCATENATE(C518,D518,E518,F518,G518,H518),IMPORTRANGE(""https://docs.google.com/spreadsheets/d/1vQSgNMJXdrs4S3uLfPKDLLwIaGIMAUdySOJkVaHnDLI/edit?gid=0#gid=0"",""RESUMEN!B:C""),2,FALSE),""DEFINIR"")"),"DEFINIR")</f>
        <v>DEFINIR</v>
      </c>
      <c r="C518" s="84"/>
      <c r="D518" s="84"/>
      <c r="E518" s="83"/>
      <c r="F518" s="84"/>
      <c r="G518" s="83" t="str">
        <f>IFERROR(__xludf.DUMMYFUNCTION("IF(F518="""",""INCLUIR"",VLOOKUP($F518,IMPORTRANGE(""https://docs.google.com/spreadsheets/d/1vQSgNMJXdrs4S3uLfPKDLLwIaGIMAUdySOJkVaHnDLI/edit?gid=0#gid=0"",""RESUMEN!G:I""),2,0))"),"INCLUIR")</f>
        <v>INCLUIR</v>
      </c>
      <c r="H518" s="86" t="str">
        <f>IFERROR(__xludf.DUMMYFUNCTION("IF(F518="""",""INCLUIR"",VLOOKUP($F518,IMPORTRANGE(""https://docs.google.com/spreadsheets/d/1vQSgNMJXdrs4S3uLfPKDLLwIaGIMAUdySOJkVaHnDLI/edit?gid=0#gid=0"",""RESUMEN!G:I""),3,0))"),"INCLUIR")</f>
        <v>INCLUIR</v>
      </c>
      <c r="I518" s="87" t="str">
        <f t="shared" si="4"/>
        <v>#REF!</v>
      </c>
      <c r="J518" s="87" t="str">
        <f t="shared" si="5"/>
        <v>#REF!</v>
      </c>
      <c r="K518" s="86" t="str">
        <f>IFERROR(__xludf.DUMMYFUNCTION("VLOOKUP($F518,IMPORTRANGE(""https://docs.google.com/spreadsheets/d/1vQSgNMJXdrs4S3uLfPKDLLwIaGIMAUdySOJkVaHnDLI/edit?gid=0#gid=0"",""RESUMEN!G:J""),4,0)"),"#REF!")</f>
        <v>#REF!</v>
      </c>
      <c r="L518" s="88" t="str">
        <f t="shared" si="6"/>
        <v>#REF!</v>
      </c>
      <c r="M518" s="89"/>
      <c r="N518" s="90">
        <f t="shared" si="7"/>
        <v>0</v>
      </c>
      <c r="O518" s="19"/>
      <c r="P518" s="59"/>
      <c r="Q518" s="19"/>
      <c r="R518" s="79"/>
    </row>
    <row r="519" ht="15.75" customHeight="1">
      <c r="A519" s="82"/>
      <c r="B519" s="83" t="str">
        <f>IFERROR(__xludf.DUMMYFUNCTION("IFERROR(VLOOKUP(CONCATENATE(C519,D519,E519,F519,G519,H519),IMPORTRANGE(""https://docs.google.com/spreadsheets/d/1vQSgNMJXdrs4S3uLfPKDLLwIaGIMAUdySOJkVaHnDLI/edit?gid=0#gid=0"",""RESUMEN!B:C""),2,FALSE),""DEFINIR"")"),"DEFINIR")</f>
        <v>DEFINIR</v>
      </c>
      <c r="C519" s="84"/>
      <c r="D519" s="84"/>
      <c r="E519" s="83"/>
      <c r="F519" s="84"/>
      <c r="G519" s="83" t="str">
        <f>IFERROR(__xludf.DUMMYFUNCTION("IF(F519="""",""INCLUIR"",VLOOKUP($F519,IMPORTRANGE(""https://docs.google.com/spreadsheets/d/1vQSgNMJXdrs4S3uLfPKDLLwIaGIMAUdySOJkVaHnDLI/edit?gid=0#gid=0"",""RESUMEN!G:I""),2,0))"),"INCLUIR")</f>
        <v>INCLUIR</v>
      </c>
      <c r="H519" s="86" t="str">
        <f>IFERROR(__xludf.DUMMYFUNCTION("IF(F519="""",""INCLUIR"",VLOOKUP($F519,IMPORTRANGE(""https://docs.google.com/spreadsheets/d/1vQSgNMJXdrs4S3uLfPKDLLwIaGIMAUdySOJkVaHnDLI/edit?gid=0#gid=0"",""RESUMEN!G:I""),3,0))"),"INCLUIR")</f>
        <v>INCLUIR</v>
      </c>
      <c r="I519" s="87" t="str">
        <f t="shared" si="4"/>
        <v>#REF!</v>
      </c>
      <c r="J519" s="87" t="str">
        <f t="shared" si="5"/>
        <v>#REF!</v>
      </c>
      <c r="K519" s="86" t="str">
        <f>IFERROR(__xludf.DUMMYFUNCTION("VLOOKUP($F519,IMPORTRANGE(""https://docs.google.com/spreadsheets/d/1vQSgNMJXdrs4S3uLfPKDLLwIaGIMAUdySOJkVaHnDLI/edit?gid=0#gid=0"",""RESUMEN!G:J""),4,0)"),"#REF!")</f>
        <v>#REF!</v>
      </c>
      <c r="L519" s="88" t="str">
        <f t="shared" si="6"/>
        <v>#REF!</v>
      </c>
      <c r="M519" s="89"/>
      <c r="N519" s="90">
        <f t="shared" si="7"/>
        <v>0</v>
      </c>
      <c r="O519" s="19"/>
      <c r="P519" s="59"/>
      <c r="Q519" s="19"/>
      <c r="R519" s="79"/>
    </row>
    <row r="520" ht="15.75" customHeight="1">
      <c r="A520" s="82"/>
      <c r="B520" s="83" t="str">
        <f>IFERROR(__xludf.DUMMYFUNCTION("IFERROR(VLOOKUP(CONCATENATE(C520,D520,E520,F520,G520,H520),IMPORTRANGE(""https://docs.google.com/spreadsheets/d/1vQSgNMJXdrs4S3uLfPKDLLwIaGIMAUdySOJkVaHnDLI/edit?gid=0#gid=0"",""RESUMEN!B:C""),2,FALSE),""DEFINIR"")"),"DEFINIR")</f>
        <v>DEFINIR</v>
      </c>
      <c r="C520" s="84"/>
      <c r="D520" s="84"/>
      <c r="E520" s="83"/>
      <c r="F520" s="84"/>
      <c r="G520" s="83" t="str">
        <f>IFERROR(__xludf.DUMMYFUNCTION("IF(F520="""",""INCLUIR"",VLOOKUP($F520,IMPORTRANGE(""https://docs.google.com/spreadsheets/d/1vQSgNMJXdrs4S3uLfPKDLLwIaGIMAUdySOJkVaHnDLI/edit?gid=0#gid=0"",""RESUMEN!G:I""),2,0))"),"INCLUIR")</f>
        <v>INCLUIR</v>
      </c>
      <c r="H520" s="86" t="str">
        <f>IFERROR(__xludf.DUMMYFUNCTION("IF(F520="""",""INCLUIR"",VLOOKUP($F520,IMPORTRANGE(""https://docs.google.com/spreadsheets/d/1vQSgNMJXdrs4S3uLfPKDLLwIaGIMAUdySOJkVaHnDLI/edit?gid=0#gid=0"",""RESUMEN!G:I""),3,0))"),"INCLUIR")</f>
        <v>INCLUIR</v>
      </c>
      <c r="I520" s="87" t="str">
        <f t="shared" si="4"/>
        <v>#REF!</v>
      </c>
      <c r="J520" s="87" t="str">
        <f t="shared" si="5"/>
        <v>#REF!</v>
      </c>
      <c r="K520" s="86" t="str">
        <f>IFERROR(__xludf.DUMMYFUNCTION("VLOOKUP($F520,IMPORTRANGE(""https://docs.google.com/spreadsheets/d/1vQSgNMJXdrs4S3uLfPKDLLwIaGIMAUdySOJkVaHnDLI/edit?gid=0#gid=0"",""RESUMEN!G:J""),4,0)"),"#REF!")</f>
        <v>#REF!</v>
      </c>
      <c r="L520" s="88" t="str">
        <f t="shared" si="6"/>
        <v>#REF!</v>
      </c>
      <c r="M520" s="89"/>
      <c r="N520" s="90">
        <f t="shared" si="7"/>
        <v>0</v>
      </c>
      <c r="O520" s="19"/>
      <c r="P520" s="59"/>
      <c r="Q520" s="19"/>
      <c r="R520" s="79"/>
    </row>
    <row r="521" ht="15.75" customHeight="1">
      <c r="A521" s="82"/>
      <c r="B521" s="83" t="str">
        <f>IFERROR(__xludf.DUMMYFUNCTION("IFERROR(VLOOKUP(CONCATENATE(C521,D521,E521,F521,G521,H521),IMPORTRANGE(""https://docs.google.com/spreadsheets/d/1vQSgNMJXdrs4S3uLfPKDLLwIaGIMAUdySOJkVaHnDLI/edit?gid=0#gid=0"",""RESUMEN!B:C""),2,FALSE),""DEFINIR"")"),"DEFINIR")</f>
        <v>DEFINIR</v>
      </c>
      <c r="C521" s="84"/>
      <c r="D521" s="84"/>
      <c r="E521" s="83"/>
      <c r="F521" s="84"/>
      <c r="G521" s="83" t="str">
        <f>IFERROR(__xludf.DUMMYFUNCTION("IF(F521="""",""INCLUIR"",VLOOKUP($F521,IMPORTRANGE(""https://docs.google.com/spreadsheets/d/1vQSgNMJXdrs4S3uLfPKDLLwIaGIMAUdySOJkVaHnDLI/edit?gid=0#gid=0"",""RESUMEN!G:I""),2,0))"),"INCLUIR")</f>
        <v>INCLUIR</v>
      </c>
      <c r="H521" s="86" t="str">
        <f>IFERROR(__xludf.DUMMYFUNCTION("IF(F521="""",""INCLUIR"",VLOOKUP($F521,IMPORTRANGE(""https://docs.google.com/spreadsheets/d/1vQSgNMJXdrs4S3uLfPKDLLwIaGIMAUdySOJkVaHnDLI/edit?gid=0#gid=0"",""RESUMEN!G:I""),3,0))"),"INCLUIR")</f>
        <v>INCLUIR</v>
      </c>
      <c r="I521" s="87" t="str">
        <f t="shared" si="4"/>
        <v>#REF!</v>
      </c>
      <c r="J521" s="87" t="str">
        <f t="shared" si="5"/>
        <v>#REF!</v>
      </c>
      <c r="K521" s="86" t="str">
        <f>IFERROR(__xludf.DUMMYFUNCTION("VLOOKUP($F521,IMPORTRANGE(""https://docs.google.com/spreadsheets/d/1vQSgNMJXdrs4S3uLfPKDLLwIaGIMAUdySOJkVaHnDLI/edit?gid=0#gid=0"",""RESUMEN!G:J""),4,0)"),"#REF!")</f>
        <v>#REF!</v>
      </c>
      <c r="L521" s="88" t="str">
        <f t="shared" si="6"/>
        <v>#REF!</v>
      </c>
      <c r="M521" s="89"/>
      <c r="N521" s="90">
        <f t="shared" si="7"/>
        <v>0</v>
      </c>
      <c r="O521" s="19"/>
      <c r="P521" s="59"/>
      <c r="Q521" s="19"/>
      <c r="R521" s="79"/>
    </row>
    <row r="522" ht="15.75" customHeight="1">
      <c r="A522" s="82"/>
      <c r="B522" s="83" t="str">
        <f>IFERROR(__xludf.DUMMYFUNCTION("IFERROR(VLOOKUP(CONCATENATE(C522,D522,E522,F522,G522,H522),IMPORTRANGE(""https://docs.google.com/spreadsheets/d/1vQSgNMJXdrs4S3uLfPKDLLwIaGIMAUdySOJkVaHnDLI/edit?gid=0#gid=0"",""RESUMEN!B:C""),2,FALSE),""DEFINIR"")"),"DEFINIR")</f>
        <v>DEFINIR</v>
      </c>
      <c r="C522" s="84"/>
      <c r="D522" s="84"/>
      <c r="E522" s="83"/>
      <c r="F522" s="84"/>
      <c r="G522" s="83" t="str">
        <f>IFERROR(__xludf.DUMMYFUNCTION("IF(F522="""",""INCLUIR"",VLOOKUP($F522,IMPORTRANGE(""https://docs.google.com/spreadsheets/d/1vQSgNMJXdrs4S3uLfPKDLLwIaGIMAUdySOJkVaHnDLI/edit?gid=0#gid=0"",""RESUMEN!G:I""),2,0))"),"INCLUIR")</f>
        <v>INCLUIR</v>
      </c>
      <c r="H522" s="86" t="str">
        <f>IFERROR(__xludf.DUMMYFUNCTION("IF(F522="""",""INCLUIR"",VLOOKUP($F522,IMPORTRANGE(""https://docs.google.com/spreadsheets/d/1vQSgNMJXdrs4S3uLfPKDLLwIaGIMAUdySOJkVaHnDLI/edit?gid=0#gid=0"",""RESUMEN!G:I""),3,0))"),"INCLUIR")</f>
        <v>INCLUIR</v>
      </c>
      <c r="I522" s="87" t="str">
        <f t="shared" si="4"/>
        <v>#REF!</v>
      </c>
      <c r="J522" s="87" t="str">
        <f t="shared" si="5"/>
        <v>#REF!</v>
      </c>
      <c r="K522" s="86" t="str">
        <f>IFERROR(__xludf.DUMMYFUNCTION("VLOOKUP($F522,IMPORTRANGE(""https://docs.google.com/spreadsheets/d/1vQSgNMJXdrs4S3uLfPKDLLwIaGIMAUdySOJkVaHnDLI/edit?gid=0#gid=0"",""RESUMEN!G:J""),4,0)"),"#REF!")</f>
        <v>#REF!</v>
      </c>
      <c r="L522" s="88" t="str">
        <f t="shared" si="6"/>
        <v>#REF!</v>
      </c>
      <c r="M522" s="89"/>
      <c r="N522" s="90">
        <f t="shared" si="7"/>
        <v>0</v>
      </c>
      <c r="O522" s="19"/>
      <c r="P522" s="59"/>
      <c r="Q522" s="19"/>
      <c r="R522" s="79"/>
    </row>
    <row r="523" ht="15.75" customHeight="1">
      <c r="A523" s="82"/>
      <c r="B523" s="83" t="str">
        <f>IFERROR(__xludf.DUMMYFUNCTION("IFERROR(VLOOKUP(CONCATENATE(C523,D523,E523,F523,G523,H523),IMPORTRANGE(""https://docs.google.com/spreadsheets/d/1vQSgNMJXdrs4S3uLfPKDLLwIaGIMAUdySOJkVaHnDLI/edit?gid=0#gid=0"",""RESUMEN!B:C""),2,FALSE),""DEFINIR"")"),"DEFINIR")</f>
        <v>DEFINIR</v>
      </c>
      <c r="C523" s="84"/>
      <c r="D523" s="84"/>
      <c r="E523" s="83"/>
      <c r="F523" s="84"/>
      <c r="G523" s="83" t="str">
        <f>IFERROR(__xludf.DUMMYFUNCTION("IF(F523="""",""INCLUIR"",VLOOKUP($F523,IMPORTRANGE(""https://docs.google.com/spreadsheets/d/1vQSgNMJXdrs4S3uLfPKDLLwIaGIMAUdySOJkVaHnDLI/edit?gid=0#gid=0"",""RESUMEN!G:I""),2,0))"),"INCLUIR")</f>
        <v>INCLUIR</v>
      </c>
      <c r="H523" s="86" t="str">
        <f>IFERROR(__xludf.DUMMYFUNCTION("IF(F523="""",""INCLUIR"",VLOOKUP($F523,IMPORTRANGE(""https://docs.google.com/spreadsheets/d/1vQSgNMJXdrs4S3uLfPKDLLwIaGIMAUdySOJkVaHnDLI/edit?gid=0#gid=0"",""RESUMEN!G:I""),3,0))"),"INCLUIR")</f>
        <v>INCLUIR</v>
      </c>
      <c r="I523" s="87" t="str">
        <f t="shared" si="4"/>
        <v>#REF!</v>
      </c>
      <c r="J523" s="87" t="str">
        <f t="shared" si="5"/>
        <v>#REF!</v>
      </c>
      <c r="K523" s="86" t="str">
        <f>IFERROR(__xludf.DUMMYFUNCTION("VLOOKUP($F523,IMPORTRANGE(""https://docs.google.com/spreadsheets/d/1vQSgNMJXdrs4S3uLfPKDLLwIaGIMAUdySOJkVaHnDLI/edit?gid=0#gid=0"",""RESUMEN!G:J""),4,0)"),"#REF!")</f>
        <v>#REF!</v>
      </c>
      <c r="L523" s="88" t="str">
        <f t="shared" si="6"/>
        <v>#REF!</v>
      </c>
      <c r="M523" s="89"/>
      <c r="N523" s="90">
        <f t="shared" si="7"/>
        <v>0</v>
      </c>
      <c r="O523" s="19"/>
      <c r="P523" s="59"/>
      <c r="Q523" s="19"/>
      <c r="R523" s="79"/>
    </row>
    <row r="524" ht="15.75" customHeight="1">
      <c r="A524" s="82"/>
      <c r="B524" s="83" t="str">
        <f>IFERROR(__xludf.DUMMYFUNCTION("IFERROR(VLOOKUP(CONCATENATE(C524,D524,E524,F524,G524,H524),IMPORTRANGE(""https://docs.google.com/spreadsheets/d/1vQSgNMJXdrs4S3uLfPKDLLwIaGIMAUdySOJkVaHnDLI/edit?gid=0#gid=0"",""RESUMEN!B:C""),2,FALSE),""DEFINIR"")"),"DEFINIR")</f>
        <v>DEFINIR</v>
      </c>
      <c r="C524" s="84"/>
      <c r="D524" s="84"/>
      <c r="E524" s="83"/>
      <c r="F524" s="84"/>
      <c r="G524" s="83" t="str">
        <f>IFERROR(__xludf.DUMMYFUNCTION("IF(F524="""",""INCLUIR"",VLOOKUP($F524,IMPORTRANGE(""https://docs.google.com/spreadsheets/d/1vQSgNMJXdrs4S3uLfPKDLLwIaGIMAUdySOJkVaHnDLI/edit?gid=0#gid=0"",""RESUMEN!G:I""),2,0))"),"INCLUIR")</f>
        <v>INCLUIR</v>
      </c>
      <c r="H524" s="86" t="str">
        <f>IFERROR(__xludf.DUMMYFUNCTION("IF(F524="""",""INCLUIR"",VLOOKUP($F524,IMPORTRANGE(""https://docs.google.com/spreadsheets/d/1vQSgNMJXdrs4S3uLfPKDLLwIaGIMAUdySOJkVaHnDLI/edit?gid=0#gid=0"",""RESUMEN!G:I""),3,0))"),"INCLUIR")</f>
        <v>INCLUIR</v>
      </c>
      <c r="I524" s="87" t="str">
        <f t="shared" si="4"/>
        <v>#REF!</v>
      </c>
      <c r="J524" s="87" t="str">
        <f t="shared" si="5"/>
        <v>#REF!</v>
      </c>
      <c r="K524" s="86" t="str">
        <f>IFERROR(__xludf.DUMMYFUNCTION("VLOOKUP($F524,IMPORTRANGE(""https://docs.google.com/spreadsheets/d/1vQSgNMJXdrs4S3uLfPKDLLwIaGIMAUdySOJkVaHnDLI/edit?gid=0#gid=0"",""RESUMEN!G:J""),4,0)"),"#REF!")</f>
        <v>#REF!</v>
      </c>
      <c r="L524" s="88" t="str">
        <f t="shared" si="6"/>
        <v>#REF!</v>
      </c>
      <c r="M524" s="89"/>
      <c r="N524" s="90">
        <f t="shared" si="7"/>
        <v>0</v>
      </c>
      <c r="O524" s="19"/>
      <c r="P524" s="59"/>
      <c r="Q524" s="19"/>
      <c r="R524" s="79"/>
    </row>
    <row r="525" ht="15.75" customHeight="1">
      <c r="A525" s="82"/>
      <c r="B525" s="83" t="str">
        <f>IFERROR(__xludf.DUMMYFUNCTION("IFERROR(VLOOKUP(CONCATENATE(C525,D525,E525,F525,G525,H525),IMPORTRANGE(""https://docs.google.com/spreadsheets/d/1vQSgNMJXdrs4S3uLfPKDLLwIaGIMAUdySOJkVaHnDLI/edit?gid=0#gid=0"",""RESUMEN!B:C""),2,FALSE),""DEFINIR"")"),"DEFINIR")</f>
        <v>DEFINIR</v>
      </c>
      <c r="C525" s="84"/>
      <c r="D525" s="84"/>
      <c r="E525" s="83"/>
      <c r="F525" s="84"/>
      <c r="G525" s="83" t="str">
        <f>IFERROR(__xludf.DUMMYFUNCTION("IF(F525="""",""INCLUIR"",VLOOKUP($F525,IMPORTRANGE(""https://docs.google.com/spreadsheets/d/1vQSgNMJXdrs4S3uLfPKDLLwIaGIMAUdySOJkVaHnDLI/edit?gid=0#gid=0"",""RESUMEN!G:I""),2,0))"),"INCLUIR")</f>
        <v>INCLUIR</v>
      </c>
      <c r="H525" s="86" t="str">
        <f>IFERROR(__xludf.DUMMYFUNCTION("IF(F525="""",""INCLUIR"",VLOOKUP($F525,IMPORTRANGE(""https://docs.google.com/spreadsheets/d/1vQSgNMJXdrs4S3uLfPKDLLwIaGIMAUdySOJkVaHnDLI/edit?gid=0#gid=0"",""RESUMEN!G:I""),3,0))"),"INCLUIR")</f>
        <v>INCLUIR</v>
      </c>
      <c r="I525" s="87" t="str">
        <f t="shared" si="4"/>
        <v>#REF!</v>
      </c>
      <c r="J525" s="87" t="str">
        <f t="shared" si="5"/>
        <v>#REF!</v>
      </c>
      <c r="K525" s="86" t="str">
        <f>IFERROR(__xludf.DUMMYFUNCTION("VLOOKUP($F525,IMPORTRANGE(""https://docs.google.com/spreadsheets/d/1vQSgNMJXdrs4S3uLfPKDLLwIaGIMAUdySOJkVaHnDLI/edit?gid=0#gid=0"",""RESUMEN!G:J""),4,0)"),"#REF!")</f>
        <v>#REF!</v>
      </c>
      <c r="L525" s="88" t="str">
        <f t="shared" si="6"/>
        <v>#REF!</v>
      </c>
      <c r="M525" s="89"/>
      <c r="N525" s="90">
        <f t="shared" si="7"/>
        <v>0</v>
      </c>
      <c r="O525" s="19"/>
      <c r="P525" s="59"/>
      <c r="Q525" s="19"/>
      <c r="R525" s="79"/>
    </row>
    <row r="526" ht="15.75" customHeight="1">
      <c r="A526" s="82"/>
      <c r="B526" s="83" t="str">
        <f>IFERROR(__xludf.DUMMYFUNCTION("IFERROR(VLOOKUP(CONCATENATE(C526,D526,E526,F526,G526,H526),IMPORTRANGE(""https://docs.google.com/spreadsheets/d/1vQSgNMJXdrs4S3uLfPKDLLwIaGIMAUdySOJkVaHnDLI/edit?gid=0#gid=0"",""RESUMEN!B:C""),2,FALSE),""DEFINIR"")"),"DEFINIR")</f>
        <v>DEFINIR</v>
      </c>
      <c r="C526" s="84"/>
      <c r="D526" s="84"/>
      <c r="E526" s="83"/>
      <c r="F526" s="84"/>
      <c r="G526" s="83" t="str">
        <f>IFERROR(__xludf.DUMMYFUNCTION("IF(F526="""",""INCLUIR"",VLOOKUP($F526,IMPORTRANGE(""https://docs.google.com/spreadsheets/d/1vQSgNMJXdrs4S3uLfPKDLLwIaGIMAUdySOJkVaHnDLI/edit?gid=0#gid=0"",""RESUMEN!G:I""),2,0))"),"INCLUIR")</f>
        <v>INCLUIR</v>
      </c>
      <c r="H526" s="86" t="str">
        <f>IFERROR(__xludf.DUMMYFUNCTION("IF(F526="""",""INCLUIR"",VLOOKUP($F526,IMPORTRANGE(""https://docs.google.com/spreadsheets/d/1vQSgNMJXdrs4S3uLfPKDLLwIaGIMAUdySOJkVaHnDLI/edit?gid=0#gid=0"",""RESUMEN!G:I""),3,0))"),"INCLUIR")</f>
        <v>INCLUIR</v>
      </c>
      <c r="I526" s="87" t="str">
        <f t="shared" si="4"/>
        <v>#REF!</v>
      </c>
      <c r="J526" s="87" t="str">
        <f t="shared" si="5"/>
        <v>#REF!</v>
      </c>
      <c r="K526" s="86" t="str">
        <f>IFERROR(__xludf.DUMMYFUNCTION("VLOOKUP($F526,IMPORTRANGE(""https://docs.google.com/spreadsheets/d/1vQSgNMJXdrs4S3uLfPKDLLwIaGIMAUdySOJkVaHnDLI/edit?gid=0#gid=0"",""RESUMEN!G:J""),4,0)"),"#REF!")</f>
        <v>#REF!</v>
      </c>
      <c r="L526" s="88" t="str">
        <f t="shared" si="6"/>
        <v>#REF!</v>
      </c>
      <c r="M526" s="89"/>
      <c r="N526" s="90">
        <f t="shared" si="7"/>
        <v>0</v>
      </c>
      <c r="O526" s="19"/>
      <c r="P526" s="59"/>
      <c r="Q526" s="19"/>
      <c r="R526" s="79"/>
    </row>
    <row r="527" ht="15.75" customHeight="1">
      <c r="A527" s="82"/>
      <c r="B527" s="83" t="str">
        <f>IFERROR(__xludf.DUMMYFUNCTION("IFERROR(VLOOKUP(CONCATENATE(C527,D527,E527,F527,G527,H527),IMPORTRANGE(""https://docs.google.com/spreadsheets/d/1vQSgNMJXdrs4S3uLfPKDLLwIaGIMAUdySOJkVaHnDLI/edit?gid=0#gid=0"",""RESUMEN!B:C""),2,FALSE),""DEFINIR"")"),"DEFINIR")</f>
        <v>DEFINIR</v>
      </c>
      <c r="C527" s="84"/>
      <c r="D527" s="84"/>
      <c r="E527" s="83"/>
      <c r="F527" s="84"/>
      <c r="G527" s="83" t="str">
        <f>IFERROR(__xludf.DUMMYFUNCTION("IF(F527="""",""INCLUIR"",VLOOKUP($F527,IMPORTRANGE(""https://docs.google.com/spreadsheets/d/1vQSgNMJXdrs4S3uLfPKDLLwIaGIMAUdySOJkVaHnDLI/edit?gid=0#gid=0"",""RESUMEN!G:I""),2,0))"),"INCLUIR")</f>
        <v>INCLUIR</v>
      </c>
      <c r="H527" s="86" t="str">
        <f>IFERROR(__xludf.DUMMYFUNCTION("IF(F527="""",""INCLUIR"",VLOOKUP($F527,IMPORTRANGE(""https://docs.google.com/spreadsheets/d/1vQSgNMJXdrs4S3uLfPKDLLwIaGIMAUdySOJkVaHnDLI/edit?gid=0#gid=0"",""RESUMEN!G:I""),3,0))"),"INCLUIR")</f>
        <v>INCLUIR</v>
      </c>
      <c r="I527" s="87" t="str">
        <f t="shared" si="4"/>
        <v>#REF!</v>
      </c>
      <c r="J527" s="87" t="str">
        <f t="shared" si="5"/>
        <v>#REF!</v>
      </c>
      <c r="K527" s="86" t="str">
        <f>IFERROR(__xludf.DUMMYFUNCTION("VLOOKUP($F527,IMPORTRANGE(""https://docs.google.com/spreadsheets/d/1vQSgNMJXdrs4S3uLfPKDLLwIaGIMAUdySOJkVaHnDLI/edit?gid=0#gid=0"",""RESUMEN!G:J""),4,0)"),"#REF!")</f>
        <v>#REF!</v>
      </c>
      <c r="L527" s="88" t="str">
        <f t="shared" si="6"/>
        <v>#REF!</v>
      </c>
      <c r="M527" s="89"/>
      <c r="N527" s="90">
        <f t="shared" si="7"/>
        <v>0</v>
      </c>
      <c r="O527" s="19"/>
      <c r="P527" s="59"/>
      <c r="Q527" s="19"/>
      <c r="R527" s="79"/>
    </row>
    <row r="528" ht="15.75" customHeight="1">
      <c r="A528" s="82"/>
      <c r="B528" s="83" t="str">
        <f>IFERROR(__xludf.DUMMYFUNCTION("IFERROR(VLOOKUP(CONCATENATE(C528,D528,E528,F528,G528,H528),IMPORTRANGE(""https://docs.google.com/spreadsheets/d/1vQSgNMJXdrs4S3uLfPKDLLwIaGIMAUdySOJkVaHnDLI/edit?gid=0#gid=0"",""RESUMEN!B:C""),2,FALSE),""DEFINIR"")"),"DEFINIR")</f>
        <v>DEFINIR</v>
      </c>
      <c r="C528" s="84"/>
      <c r="D528" s="84"/>
      <c r="E528" s="83"/>
      <c r="F528" s="84"/>
      <c r="G528" s="83" t="str">
        <f>IFERROR(__xludf.DUMMYFUNCTION("IF(F528="""",""INCLUIR"",VLOOKUP($F528,IMPORTRANGE(""https://docs.google.com/spreadsheets/d/1vQSgNMJXdrs4S3uLfPKDLLwIaGIMAUdySOJkVaHnDLI/edit?gid=0#gid=0"",""RESUMEN!G:I""),2,0))"),"INCLUIR")</f>
        <v>INCLUIR</v>
      </c>
      <c r="H528" s="86" t="str">
        <f>IFERROR(__xludf.DUMMYFUNCTION("IF(F528="""",""INCLUIR"",VLOOKUP($F528,IMPORTRANGE(""https://docs.google.com/spreadsheets/d/1vQSgNMJXdrs4S3uLfPKDLLwIaGIMAUdySOJkVaHnDLI/edit?gid=0#gid=0"",""RESUMEN!G:I""),3,0))"),"INCLUIR")</f>
        <v>INCLUIR</v>
      </c>
      <c r="I528" s="87" t="str">
        <f t="shared" si="4"/>
        <v>#REF!</v>
      </c>
      <c r="J528" s="87" t="str">
        <f t="shared" si="5"/>
        <v>#REF!</v>
      </c>
      <c r="K528" s="86" t="str">
        <f>IFERROR(__xludf.DUMMYFUNCTION("VLOOKUP($F528,IMPORTRANGE(""https://docs.google.com/spreadsheets/d/1vQSgNMJXdrs4S3uLfPKDLLwIaGIMAUdySOJkVaHnDLI/edit?gid=0#gid=0"",""RESUMEN!G:J""),4,0)"),"#REF!")</f>
        <v>#REF!</v>
      </c>
      <c r="L528" s="88" t="str">
        <f t="shared" si="6"/>
        <v>#REF!</v>
      </c>
      <c r="M528" s="89"/>
      <c r="N528" s="90">
        <f t="shared" si="7"/>
        <v>0</v>
      </c>
      <c r="O528" s="19"/>
      <c r="P528" s="59"/>
      <c r="Q528" s="19"/>
      <c r="R528" s="79"/>
    </row>
    <row r="529" ht="15.75" customHeight="1">
      <c r="A529" s="82"/>
      <c r="B529" s="83" t="str">
        <f>IFERROR(__xludf.DUMMYFUNCTION("IFERROR(VLOOKUP(CONCATENATE(C529,D529,E529,F529,G529,H529),IMPORTRANGE(""https://docs.google.com/spreadsheets/d/1vQSgNMJXdrs4S3uLfPKDLLwIaGIMAUdySOJkVaHnDLI/edit?gid=0#gid=0"",""RESUMEN!B:C""),2,FALSE),""DEFINIR"")"),"DEFINIR")</f>
        <v>DEFINIR</v>
      </c>
      <c r="C529" s="84"/>
      <c r="D529" s="84"/>
      <c r="E529" s="83"/>
      <c r="F529" s="84"/>
      <c r="G529" s="83" t="str">
        <f>IFERROR(__xludf.DUMMYFUNCTION("IF(F529="""",""INCLUIR"",VLOOKUP($F529,IMPORTRANGE(""https://docs.google.com/spreadsheets/d/1vQSgNMJXdrs4S3uLfPKDLLwIaGIMAUdySOJkVaHnDLI/edit?gid=0#gid=0"",""RESUMEN!G:I""),2,0))"),"INCLUIR")</f>
        <v>INCLUIR</v>
      </c>
      <c r="H529" s="86" t="str">
        <f>IFERROR(__xludf.DUMMYFUNCTION("IF(F529="""",""INCLUIR"",VLOOKUP($F529,IMPORTRANGE(""https://docs.google.com/spreadsheets/d/1vQSgNMJXdrs4S3uLfPKDLLwIaGIMAUdySOJkVaHnDLI/edit?gid=0#gid=0"",""RESUMEN!G:I""),3,0))"),"INCLUIR")</f>
        <v>INCLUIR</v>
      </c>
      <c r="I529" s="87" t="str">
        <f t="shared" si="4"/>
        <v>#REF!</v>
      </c>
      <c r="J529" s="87" t="str">
        <f t="shared" si="5"/>
        <v>#REF!</v>
      </c>
      <c r="K529" s="86" t="str">
        <f>IFERROR(__xludf.DUMMYFUNCTION("VLOOKUP($F529,IMPORTRANGE(""https://docs.google.com/spreadsheets/d/1vQSgNMJXdrs4S3uLfPKDLLwIaGIMAUdySOJkVaHnDLI/edit?gid=0#gid=0"",""RESUMEN!G:J""),4,0)"),"#REF!")</f>
        <v>#REF!</v>
      </c>
      <c r="L529" s="88" t="str">
        <f t="shared" si="6"/>
        <v>#REF!</v>
      </c>
      <c r="M529" s="89"/>
      <c r="N529" s="90">
        <f t="shared" si="7"/>
        <v>0</v>
      </c>
      <c r="O529" s="19"/>
      <c r="P529" s="59"/>
      <c r="Q529" s="19"/>
      <c r="R529" s="79"/>
    </row>
    <row r="530" ht="15.75" customHeight="1">
      <c r="A530" s="82"/>
      <c r="B530" s="83" t="str">
        <f>IFERROR(__xludf.DUMMYFUNCTION("IFERROR(VLOOKUP(CONCATENATE(C530,D530,E530,F530,G530,H530),IMPORTRANGE(""https://docs.google.com/spreadsheets/d/1vQSgNMJXdrs4S3uLfPKDLLwIaGIMAUdySOJkVaHnDLI/edit?gid=0#gid=0"",""RESUMEN!B:C""),2,FALSE),""DEFINIR"")"),"DEFINIR")</f>
        <v>DEFINIR</v>
      </c>
      <c r="C530" s="84"/>
      <c r="D530" s="84"/>
      <c r="E530" s="83"/>
      <c r="F530" s="84"/>
      <c r="G530" s="83" t="str">
        <f>IFERROR(__xludf.DUMMYFUNCTION("IF(F530="""",""INCLUIR"",VLOOKUP($F530,IMPORTRANGE(""https://docs.google.com/spreadsheets/d/1vQSgNMJXdrs4S3uLfPKDLLwIaGIMAUdySOJkVaHnDLI/edit?gid=0#gid=0"",""RESUMEN!G:I""),2,0))"),"INCLUIR")</f>
        <v>INCLUIR</v>
      </c>
      <c r="H530" s="86" t="str">
        <f>IFERROR(__xludf.DUMMYFUNCTION("IF(F530="""",""INCLUIR"",VLOOKUP($F530,IMPORTRANGE(""https://docs.google.com/spreadsheets/d/1vQSgNMJXdrs4S3uLfPKDLLwIaGIMAUdySOJkVaHnDLI/edit?gid=0#gid=0"",""RESUMEN!G:I""),3,0))"),"INCLUIR")</f>
        <v>INCLUIR</v>
      </c>
      <c r="I530" s="87" t="str">
        <f t="shared" si="4"/>
        <v>#REF!</v>
      </c>
      <c r="J530" s="87" t="str">
        <f t="shared" si="5"/>
        <v>#REF!</v>
      </c>
      <c r="K530" s="86" t="str">
        <f>IFERROR(__xludf.DUMMYFUNCTION("VLOOKUP($F530,IMPORTRANGE(""https://docs.google.com/spreadsheets/d/1vQSgNMJXdrs4S3uLfPKDLLwIaGIMAUdySOJkVaHnDLI/edit?gid=0#gid=0"",""RESUMEN!G:J""),4,0)"),"#REF!")</f>
        <v>#REF!</v>
      </c>
      <c r="L530" s="88" t="str">
        <f t="shared" si="6"/>
        <v>#REF!</v>
      </c>
      <c r="M530" s="89"/>
      <c r="N530" s="90">
        <f t="shared" si="7"/>
        <v>0</v>
      </c>
      <c r="O530" s="19"/>
      <c r="P530" s="59"/>
      <c r="Q530" s="19"/>
      <c r="R530" s="79"/>
    </row>
    <row r="531" ht="15.75" customHeight="1">
      <c r="A531" s="82"/>
      <c r="B531" s="83" t="str">
        <f>IFERROR(__xludf.DUMMYFUNCTION("IFERROR(VLOOKUP(CONCATENATE(C531,D531,E531,F531,G531,H531),IMPORTRANGE(""https://docs.google.com/spreadsheets/d/1vQSgNMJXdrs4S3uLfPKDLLwIaGIMAUdySOJkVaHnDLI/edit?gid=0#gid=0"",""RESUMEN!B:C""),2,FALSE),""DEFINIR"")"),"DEFINIR")</f>
        <v>DEFINIR</v>
      </c>
      <c r="C531" s="84"/>
      <c r="D531" s="84"/>
      <c r="E531" s="83"/>
      <c r="F531" s="84"/>
      <c r="G531" s="83" t="str">
        <f>IFERROR(__xludf.DUMMYFUNCTION("IF(F531="""",""INCLUIR"",VLOOKUP($F531,IMPORTRANGE(""https://docs.google.com/spreadsheets/d/1vQSgNMJXdrs4S3uLfPKDLLwIaGIMAUdySOJkVaHnDLI/edit?gid=0#gid=0"",""RESUMEN!G:I""),2,0))"),"INCLUIR")</f>
        <v>INCLUIR</v>
      </c>
      <c r="H531" s="86" t="str">
        <f>IFERROR(__xludf.DUMMYFUNCTION("IF(F531="""",""INCLUIR"",VLOOKUP($F531,IMPORTRANGE(""https://docs.google.com/spreadsheets/d/1vQSgNMJXdrs4S3uLfPKDLLwIaGIMAUdySOJkVaHnDLI/edit?gid=0#gid=0"",""RESUMEN!G:I""),3,0))"),"INCLUIR")</f>
        <v>INCLUIR</v>
      </c>
      <c r="I531" s="87" t="str">
        <f t="shared" si="4"/>
        <v>#REF!</v>
      </c>
      <c r="J531" s="87" t="str">
        <f t="shared" si="5"/>
        <v>#REF!</v>
      </c>
      <c r="K531" s="86" t="str">
        <f>IFERROR(__xludf.DUMMYFUNCTION("VLOOKUP($F531,IMPORTRANGE(""https://docs.google.com/spreadsheets/d/1vQSgNMJXdrs4S3uLfPKDLLwIaGIMAUdySOJkVaHnDLI/edit?gid=0#gid=0"",""RESUMEN!G:J""),4,0)"),"#REF!")</f>
        <v>#REF!</v>
      </c>
      <c r="L531" s="88" t="str">
        <f t="shared" si="6"/>
        <v>#REF!</v>
      </c>
      <c r="M531" s="89"/>
      <c r="N531" s="90">
        <f t="shared" si="7"/>
        <v>0</v>
      </c>
      <c r="O531" s="19"/>
      <c r="P531" s="59"/>
      <c r="Q531" s="19"/>
      <c r="R531" s="79"/>
    </row>
    <row r="532" ht="15.75" customHeight="1">
      <c r="A532" s="82"/>
      <c r="B532" s="83" t="str">
        <f>IFERROR(__xludf.DUMMYFUNCTION("IFERROR(VLOOKUP(CONCATENATE(C532,D532,E532,F532,G532,H532),IMPORTRANGE(""https://docs.google.com/spreadsheets/d/1vQSgNMJXdrs4S3uLfPKDLLwIaGIMAUdySOJkVaHnDLI/edit?gid=0#gid=0"",""RESUMEN!B:C""),2,FALSE),""DEFINIR"")"),"DEFINIR")</f>
        <v>DEFINIR</v>
      </c>
      <c r="C532" s="84"/>
      <c r="D532" s="84"/>
      <c r="E532" s="83"/>
      <c r="F532" s="84"/>
      <c r="G532" s="83" t="str">
        <f>IFERROR(__xludf.DUMMYFUNCTION("IF(F532="""",""INCLUIR"",VLOOKUP($F532,IMPORTRANGE(""https://docs.google.com/spreadsheets/d/1vQSgNMJXdrs4S3uLfPKDLLwIaGIMAUdySOJkVaHnDLI/edit?gid=0#gid=0"",""RESUMEN!G:I""),2,0))"),"INCLUIR")</f>
        <v>INCLUIR</v>
      </c>
      <c r="H532" s="86" t="str">
        <f>IFERROR(__xludf.DUMMYFUNCTION("IF(F532="""",""INCLUIR"",VLOOKUP($F532,IMPORTRANGE(""https://docs.google.com/spreadsheets/d/1vQSgNMJXdrs4S3uLfPKDLLwIaGIMAUdySOJkVaHnDLI/edit?gid=0#gid=0"",""RESUMEN!G:I""),3,0))"),"INCLUIR")</f>
        <v>INCLUIR</v>
      </c>
      <c r="I532" s="87" t="str">
        <f t="shared" si="4"/>
        <v>#REF!</v>
      </c>
      <c r="J532" s="87" t="str">
        <f t="shared" si="5"/>
        <v>#REF!</v>
      </c>
      <c r="K532" s="86" t="str">
        <f>IFERROR(__xludf.DUMMYFUNCTION("VLOOKUP($F532,IMPORTRANGE(""https://docs.google.com/spreadsheets/d/1vQSgNMJXdrs4S3uLfPKDLLwIaGIMAUdySOJkVaHnDLI/edit?gid=0#gid=0"",""RESUMEN!G:J""),4,0)"),"#REF!")</f>
        <v>#REF!</v>
      </c>
      <c r="L532" s="88" t="str">
        <f t="shared" si="6"/>
        <v>#REF!</v>
      </c>
      <c r="M532" s="89"/>
      <c r="N532" s="90">
        <f t="shared" si="7"/>
        <v>0</v>
      </c>
      <c r="O532" s="19"/>
      <c r="P532" s="59"/>
      <c r="Q532" s="19"/>
      <c r="R532" s="79"/>
    </row>
    <row r="533" ht="15.75" customHeight="1">
      <c r="A533" s="82"/>
      <c r="B533" s="83" t="str">
        <f>IFERROR(__xludf.DUMMYFUNCTION("IFERROR(VLOOKUP(CONCATENATE(C533,D533,E533,F533,G533,H533),IMPORTRANGE(""https://docs.google.com/spreadsheets/d/1vQSgNMJXdrs4S3uLfPKDLLwIaGIMAUdySOJkVaHnDLI/edit?gid=0#gid=0"",""RESUMEN!B:C""),2,FALSE),""DEFINIR"")"),"DEFINIR")</f>
        <v>DEFINIR</v>
      </c>
      <c r="C533" s="84"/>
      <c r="D533" s="84"/>
      <c r="E533" s="83"/>
      <c r="F533" s="84"/>
      <c r="G533" s="83" t="str">
        <f>IFERROR(__xludf.DUMMYFUNCTION("IF(F533="""",""INCLUIR"",VLOOKUP($F533,IMPORTRANGE(""https://docs.google.com/spreadsheets/d/1vQSgNMJXdrs4S3uLfPKDLLwIaGIMAUdySOJkVaHnDLI/edit?gid=0#gid=0"",""RESUMEN!G:I""),2,0))"),"INCLUIR")</f>
        <v>INCLUIR</v>
      </c>
      <c r="H533" s="86" t="str">
        <f>IFERROR(__xludf.DUMMYFUNCTION("IF(F533="""",""INCLUIR"",VLOOKUP($F533,IMPORTRANGE(""https://docs.google.com/spreadsheets/d/1vQSgNMJXdrs4S3uLfPKDLLwIaGIMAUdySOJkVaHnDLI/edit?gid=0#gid=0"",""RESUMEN!G:I""),3,0))"),"INCLUIR")</f>
        <v>INCLUIR</v>
      </c>
      <c r="I533" s="87" t="str">
        <f t="shared" si="4"/>
        <v>#REF!</v>
      </c>
      <c r="J533" s="87" t="str">
        <f t="shared" si="5"/>
        <v>#REF!</v>
      </c>
      <c r="K533" s="86" t="str">
        <f>IFERROR(__xludf.DUMMYFUNCTION("VLOOKUP($F533,IMPORTRANGE(""https://docs.google.com/spreadsheets/d/1vQSgNMJXdrs4S3uLfPKDLLwIaGIMAUdySOJkVaHnDLI/edit?gid=0#gid=0"",""RESUMEN!G:J""),4,0)"),"#REF!")</f>
        <v>#REF!</v>
      </c>
      <c r="L533" s="88" t="str">
        <f t="shared" si="6"/>
        <v>#REF!</v>
      </c>
      <c r="M533" s="89"/>
      <c r="N533" s="90">
        <f t="shared" si="7"/>
        <v>0</v>
      </c>
      <c r="O533" s="19"/>
      <c r="P533" s="59"/>
      <c r="Q533" s="19"/>
      <c r="R533" s="79"/>
    </row>
    <row r="534" ht="15.75" customHeight="1">
      <c r="A534" s="82"/>
      <c r="B534" s="83" t="str">
        <f>IFERROR(__xludf.DUMMYFUNCTION("IFERROR(VLOOKUP(CONCATENATE(C534,D534,E534,F534,G534,H534),IMPORTRANGE(""https://docs.google.com/spreadsheets/d/1vQSgNMJXdrs4S3uLfPKDLLwIaGIMAUdySOJkVaHnDLI/edit?gid=0#gid=0"",""RESUMEN!B:C""),2,FALSE),""DEFINIR"")"),"DEFINIR")</f>
        <v>DEFINIR</v>
      </c>
      <c r="C534" s="84"/>
      <c r="D534" s="84"/>
      <c r="E534" s="83"/>
      <c r="F534" s="84"/>
      <c r="G534" s="83" t="str">
        <f>IFERROR(__xludf.DUMMYFUNCTION("IF(F534="""",""INCLUIR"",VLOOKUP($F534,IMPORTRANGE(""https://docs.google.com/spreadsheets/d/1vQSgNMJXdrs4S3uLfPKDLLwIaGIMAUdySOJkVaHnDLI/edit?gid=0#gid=0"",""RESUMEN!G:I""),2,0))"),"INCLUIR")</f>
        <v>INCLUIR</v>
      </c>
      <c r="H534" s="86" t="str">
        <f>IFERROR(__xludf.DUMMYFUNCTION("IF(F534="""",""INCLUIR"",VLOOKUP($F534,IMPORTRANGE(""https://docs.google.com/spreadsheets/d/1vQSgNMJXdrs4S3uLfPKDLLwIaGIMAUdySOJkVaHnDLI/edit?gid=0#gid=0"",""RESUMEN!G:I""),3,0))"),"INCLUIR")</f>
        <v>INCLUIR</v>
      </c>
      <c r="I534" s="87" t="str">
        <f t="shared" si="4"/>
        <v>#REF!</v>
      </c>
      <c r="J534" s="87" t="str">
        <f t="shared" si="5"/>
        <v>#REF!</v>
      </c>
      <c r="K534" s="86" t="str">
        <f>IFERROR(__xludf.DUMMYFUNCTION("VLOOKUP($F534,IMPORTRANGE(""https://docs.google.com/spreadsheets/d/1vQSgNMJXdrs4S3uLfPKDLLwIaGIMAUdySOJkVaHnDLI/edit?gid=0#gid=0"",""RESUMEN!G:J""),4,0)"),"#REF!")</f>
        <v>#REF!</v>
      </c>
      <c r="L534" s="88" t="str">
        <f t="shared" si="6"/>
        <v>#REF!</v>
      </c>
      <c r="M534" s="89"/>
      <c r="N534" s="90">
        <f t="shared" si="7"/>
        <v>0</v>
      </c>
      <c r="O534" s="19"/>
      <c r="P534" s="59"/>
      <c r="Q534" s="19"/>
      <c r="R534" s="79"/>
    </row>
    <row r="535" ht="15.75" customHeight="1">
      <c r="A535" s="82"/>
      <c r="B535" s="83" t="str">
        <f>IFERROR(__xludf.DUMMYFUNCTION("IFERROR(VLOOKUP(CONCATENATE(C535,D535,E535,F535,G535,H535),IMPORTRANGE(""https://docs.google.com/spreadsheets/d/1vQSgNMJXdrs4S3uLfPKDLLwIaGIMAUdySOJkVaHnDLI/edit?gid=0#gid=0"",""RESUMEN!B:C""),2,FALSE),""DEFINIR"")"),"DEFINIR")</f>
        <v>DEFINIR</v>
      </c>
      <c r="C535" s="84"/>
      <c r="D535" s="84"/>
      <c r="E535" s="83"/>
      <c r="F535" s="84"/>
      <c r="G535" s="83" t="str">
        <f>IFERROR(__xludf.DUMMYFUNCTION("IF(F535="""",""INCLUIR"",VLOOKUP($F535,IMPORTRANGE(""https://docs.google.com/spreadsheets/d/1vQSgNMJXdrs4S3uLfPKDLLwIaGIMAUdySOJkVaHnDLI/edit?gid=0#gid=0"",""RESUMEN!G:I""),2,0))"),"INCLUIR")</f>
        <v>INCLUIR</v>
      </c>
      <c r="H535" s="86" t="str">
        <f>IFERROR(__xludf.DUMMYFUNCTION("IF(F535="""",""INCLUIR"",VLOOKUP($F535,IMPORTRANGE(""https://docs.google.com/spreadsheets/d/1vQSgNMJXdrs4S3uLfPKDLLwIaGIMAUdySOJkVaHnDLI/edit?gid=0#gid=0"",""RESUMEN!G:I""),3,0))"),"INCLUIR")</f>
        <v>INCLUIR</v>
      </c>
      <c r="I535" s="87" t="str">
        <f t="shared" si="4"/>
        <v>#REF!</v>
      </c>
      <c r="J535" s="87" t="str">
        <f t="shared" si="5"/>
        <v>#REF!</v>
      </c>
      <c r="K535" s="86" t="str">
        <f>IFERROR(__xludf.DUMMYFUNCTION("VLOOKUP($F535,IMPORTRANGE(""https://docs.google.com/spreadsheets/d/1vQSgNMJXdrs4S3uLfPKDLLwIaGIMAUdySOJkVaHnDLI/edit?gid=0#gid=0"",""RESUMEN!G:J""),4,0)"),"#REF!")</f>
        <v>#REF!</v>
      </c>
      <c r="L535" s="88" t="str">
        <f t="shared" si="6"/>
        <v>#REF!</v>
      </c>
      <c r="M535" s="89"/>
      <c r="N535" s="90">
        <f t="shared" si="7"/>
        <v>0</v>
      </c>
      <c r="O535" s="19"/>
      <c r="P535" s="59"/>
      <c r="Q535" s="19"/>
      <c r="R535" s="79"/>
    </row>
    <row r="536" ht="15.75" customHeight="1">
      <c r="A536" s="82"/>
      <c r="B536" s="83" t="str">
        <f>IFERROR(__xludf.DUMMYFUNCTION("IFERROR(VLOOKUP(CONCATENATE(C536,D536,E536,F536,G536,H536),IMPORTRANGE(""https://docs.google.com/spreadsheets/d/1vQSgNMJXdrs4S3uLfPKDLLwIaGIMAUdySOJkVaHnDLI/edit?gid=0#gid=0"",""RESUMEN!B:C""),2,FALSE),""DEFINIR"")"),"DEFINIR")</f>
        <v>DEFINIR</v>
      </c>
      <c r="C536" s="84"/>
      <c r="D536" s="84"/>
      <c r="E536" s="83"/>
      <c r="F536" s="84"/>
      <c r="G536" s="83" t="str">
        <f>IFERROR(__xludf.DUMMYFUNCTION("IF(F536="""",""INCLUIR"",VLOOKUP($F536,IMPORTRANGE(""https://docs.google.com/spreadsheets/d/1vQSgNMJXdrs4S3uLfPKDLLwIaGIMAUdySOJkVaHnDLI/edit?gid=0#gid=0"",""RESUMEN!G:I""),2,0))"),"INCLUIR")</f>
        <v>INCLUIR</v>
      </c>
      <c r="H536" s="86" t="str">
        <f>IFERROR(__xludf.DUMMYFUNCTION("IF(F536="""",""INCLUIR"",VLOOKUP($F536,IMPORTRANGE(""https://docs.google.com/spreadsheets/d/1vQSgNMJXdrs4S3uLfPKDLLwIaGIMAUdySOJkVaHnDLI/edit?gid=0#gid=0"",""RESUMEN!G:I""),3,0))"),"INCLUIR")</f>
        <v>INCLUIR</v>
      </c>
      <c r="I536" s="87" t="str">
        <f t="shared" si="4"/>
        <v>#REF!</v>
      </c>
      <c r="J536" s="87" t="str">
        <f t="shared" si="5"/>
        <v>#REF!</v>
      </c>
      <c r="K536" s="86" t="str">
        <f>IFERROR(__xludf.DUMMYFUNCTION("VLOOKUP($F536,IMPORTRANGE(""https://docs.google.com/spreadsheets/d/1vQSgNMJXdrs4S3uLfPKDLLwIaGIMAUdySOJkVaHnDLI/edit?gid=0#gid=0"",""RESUMEN!G:J""),4,0)"),"#REF!")</f>
        <v>#REF!</v>
      </c>
      <c r="L536" s="88" t="str">
        <f t="shared" si="6"/>
        <v>#REF!</v>
      </c>
      <c r="M536" s="89"/>
      <c r="N536" s="90">
        <f t="shared" si="7"/>
        <v>0</v>
      </c>
      <c r="O536" s="19"/>
      <c r="P536" s="59"/>
      <c r="Q536" s="19"/>
      <c r="R536" s="79"/>
    </row>
    <row r="537" ht="15.75" customHeight="1">
      <c r="A537" s="82"/>
      <c r="B537" s="83" t="str">
        <f>IFERROR(__xludf.DUMMYFUNCTION("IFERROR(VLOOKUP(CONCATENATE(C537,D537,E537,F537,G537,H537),IMPORTRANGE(""https://docs.google.com/spreadsheets/d/1vQSgNMJXdrs4S3uLfPKDLLwIaGIMAUdySOJkVaHnDLI/edit?gid=0#gid=0"",""RESUMEN!B:C""),2,FALSE),""DEFINIR"")"),"DEFINIR")</f>
        <v>DEFINIR</v>
      </c>
      <c r="C537" s="84"/>
      <c r="D537" s="84"/>
      <c r="E537" s="83"/>
      <c r="F537" s="84"/>
      <c r="G537" s="83" t="str">
        <f>IFERROR(__xludf.DUMMYFUNCTION("IF(F537="""",""INCLUIR"",VLOOKUP($F537,IMPORTRANGE(""https://docs.google.com/spreadsheets/d/1vQSgNMJXdrs4S3uLfPKDLLwIaGIMAUdySOJkVaHnDLI/edit?gid=0#gid=0"",""RESUMEN!G:I""),2,0))"),"INCLUIR")</f>
        <v>INCLUIR</v>
      </c>
      <c r="H537" s="86" t="str">
        <f>IFERROR(__xludf.DUMMYFUNCTION("IF(F537="""",""INCLUIR"",VLOOKUP($F537,IMPORTRANGE(""https://docs.google.com/spreadsheets/d/1vQSgNMJXdrs4S3uLfPKDLLwIaGIMAUdySOJkVaHnDLI/edit?gid=0#gid=0"",""RESUMEN!G:I""),3,0))"),"INCLUIR")</f>
        <v>INCLUIR</v>
      </c>
      <c r="I537" s="87" t="str">
        <f t="shared" si="4"/>
        <v>#REF!</v>
      </c>
      <c r="J537" s="87" t="str">
        <f t="shared" si="5"/>
        <v>#REF!</v>
      </c>
      <c r="K537" s="86" t="str">
        <f>IFERROR(__xludf.DUMMYFUNCTION("VLOOKUP($F537,IMPORTRANGE(""https://docs.google.com/spreadsheets/d/1vQSgNMJXdrs4S3uLfPKDLLwIaGIMAUdySOJkVaHnDLI/edit?gid=0#gid=0"",""RESUMEN!G:J""),4,0)"),"#REF!")</f>
        <v>#REF!</v>
      </c>
      <c r="L537" s="88" t="str">
        <f t="shared" si="6"/>
        <v>#REF!</v>
      </c>
      <c r="M537" s="89"/>
      <c r="N537" s="90">
        <f t="shared" si="7"/>
        <v>0</v>
      </c>
      <c r="O537" s="19"/>
      <c r="P537" s="59"/>
      <c r="Q537" s="19"/>
      <c r="R537" s="79"/>
    </row>
    <row r="538" ht="15.75" customHeight="1">
      <c r="A538" s="82"/>
      <c r="B538" s="83" t="str">
        <f>IFERROR(__xludf.DUMMYFUNCTION("IFERROR(VLOOKUP(CONCATENATE(C538,D538,E538,F538,G538,H538),IMPORTRANGE(""https://docs.google.com/spreadsheets/d/1vQSgNMJXdrs4S3uLfPKDLLwIaGIMAUdySOJkVaHnDLI/edit?gid=0#gid=0"",""RESUMEN!B:C""),2,FALSE),""DEFINIR"")"),"DEFINIR")</f>
        <v>DEFINIR</v>
      </c>
      <c r="C538" s="84"/>
      <c r="D538" s="84"/>
      <c r="E538" s="83"/>
      <c r="F538" s="84"/>
      <c r="G538" s="83" t="str">
        <f>IFERROR(__xludf.DUMMYFUNCTION("IF(F538="""",""INCLUIR"",VLOOKUP($F538,IMPORTRANGE(""https://docs.google.com/spreadsheets/d/1vQSgNMJXdrs4S3uLfPKDLLwIaGIMAUdySOJkVaHnDLI/edit?gid=0#gid=0"",""RESUMEN!G:I""),2,0))"),"INCLUIR")</f>
        <v>INCLUIR</v>
      </c>
      <c r="H538" s="86" t="str">
        <f>IFERROR(__xludf.DUMMYFUNCTION("IF(F538="""",""INCLUIR"",VLOOKUP($F538,IMPORTRANGE(""https://docs.google.com/spreadsheets/d/1vQSgNMJXdrs4S3uLfPKDLLwIaGIMAUdySOJkVaHnDLI/edit?gid=0#gid=0"",""RESUMEN!G:I""),3,0))"),"INCLUIR")</f>
        <v>INCLUIR</v>
      </c>
      <c r="I538" s="87" t="str">
        <f t="shared" si="4"/>
        <v>#REF!</v>
      </c>
      <c r="J538" s="87" t="str">
        <f t="shared" si="5"/>
        <v>#REF!</v>
      </c>
      <c r="K538" s="86" t="str">
        <f>IFERROR(__xludf.DUMMYFUNCTION("VLOOKUP($F538,IMPORTRANGE(""https://docs.google.com/spreadsheets/d/1vQSgNMJXdrs4S3uLfPKDLLwIaGIMAUdySOJkVaHnDLI/edit?gid=0#gid=0"",""RESUMEN!G:J""),4,0)"),"#REF!")</f>
        <v>#REF!</v>
      </c>
      <c r="L538" s="88" t="str">
        <f t="shared" si="6"/>
        <v>#REF!</v>
      </c>
      <c r="M538" s="89"/>
      <c r="N538" s="90">
        <f t="shared" si="7"/>
        <v>0</v>
      </c>
      <c r="O538" s="19"/>
      <c r="P538" s="59"/>
      <c r="Q538" s="19"/>
      <c r="R538" s="79"/>
    </row>
    <row r="539" ht="15.75" customHeight="1">
      <c r="A539" s="82"/>
      <c r="B539" s="83" t="str">
        <f>IFERROR(__xludf.DUMMYFUNCTION("IFERROR(VLOOKUP(CONCATENATE(C539,D539,E539,F539,G539,H539),IMPORTRANGE(""https://docs.google.com/spreadsheets/d/1vQSgNMJXdrs4S3uLfPKDLLwIaGIMAUdySOJkVaHnDLI/edit?gid=0#gid=0"",""RESUMEN!B:C""),2,FALSE),""DEFINIR"")"),"DEFINIR")</f>
        <v>DEFINIR</v>
      </c>
      <c r="C539" s="84"/>
      <c r="D539" s="84"/>
      <c r="E539" s="83"/>
      <c r="F539" s="84"/>
      <c r="G539" s="83" t="str">
        <f>IFERROR(__xludf.DUMMYFUNCTION("IF(F539="""",""INCLUIR"",VLOOKUP($F539,IMPORTRANGE(""https://docs.google.com/spreadsheets/d/1vQSgNMJXdrs4S3uLfPKDLLwIaGIMAUdySOJkVaHnDLI/edit?gid=0#gid=0"",""RESUMEN!G:I""),2,0))"),"INCLUIR")</f>
        <v>INCLUIR</v>
      </c>
      <c r="H539" s="86" t="str">
        <f>IFERROR(__xludf.DUMMYFUNCTION("IF(F539="""",""INCLUIR"",VLOOKUP($F539,IMPORTRANGE(""https://docs.google.com/spreadsheets/d/1vQSgNMJXdrs4S3uLfPKDLLwIaGIMAUdySOJkVaHnDLI/edit?gid=0#gid=0"",""RESUMEN!G:I""),3,0))"),"INCLUIR")</f>
        <v>INCLUIR</v>
      </c>
      <c r="I539" s="87" t="str">
        <f t="shared" si="4"/>
        <v>#REF!</v>
      </c>
      <c r="J539" s="87" t="str">
        <f t="shared" si="5"/>
        <v>#REF!</v>
      </c>
      <c r="K539" s="86" t="str">
        <f>IFERROR(__xludf.DUMMYFUNCTION("VLOOKUP($F539,IMPORTRANGE(""https://docs.google.com/spreadsheets/d/1vQSgNMJXdrs4S3uLfPKDLLwIaGIMAUdySOJkVaHnDLI/edit?gid=0#gid=0"",""RESUMEN!G:J""),4,0)"),"#REF!")</f>
        <v>#REF!</v>
      </c>
      <c r="L539" s="88" t="str">
        <f t="shared" si="6"/>
        <v>#REF!</v>
      </c>
      <c r="M539" s="89"/>
      <c r="N539" s="90">
        <f t="shared" si="7"/>
        <v>0</v>
      </c>
      <c r="O539" s="19"/>
      <c r="P539" s="59"/>
      <c r="Q539" s="19"/>
      <c r="R539" s="79"/>
    </row>
    <row r="540" ht="15.75" customHeight="1">
      <c r="A540" s="82"/>
      <c r="B540" s="83" t="str">
        <f>IFERROR(__xludf.DUMMYFUNCTION("IFERROR(VLOOKUP(CONCATENATE(C540,D540,E540,F540,G540,H540),IMPORTRANGE(""https://docs.google.com/spreadsheets/d/1vQSgNMJXdrs4S3uLfPKDLLwIaGIMAUdySOJkVaHnDLI/edit?gid=0#gid=0"",""RESUMEN!B:C""),2,FALSE),""DEFINIR"")"),"DEFINIR")</f>
        <v>DEFINIR</v>
      </c>
      <c r="C540" s="84"/>
      <c r="D540" s="84"/>
      <c r="E540" s="83"/>
      <c r="F540" s="84"/>
      <c r="G540" s="83" t="str">
        <f>IFERROR(__xludf.DUMMYFUNCTION("IF(F540="""",""INCLUIR"",VLOOKUP($F540,IMPORTRANGE(""https://docs.google.com/spreadsheets/d/1vQSgNMJXdrs4S3uLfPKDLLwIaGIMAUdySOJkVaHnDLI/edit?gid=0#gid=0"",""RESUMEN!G:I""),2,0))"),"INCLUIR")</f>
        <v>INCLUIR</v>
      </c>
      <c r="H540" s="86" t="str">
        <f>IFERROR(__xludf.DUMMYFUNCTION("IF(F540="""",""INCLUIR"",VLOOKUP($F540,IMPORTRANGE(""https://docs.google.com/spreadsheets/d/1vQSgNMJXdrs4S3uLfPKDLLwIaGIMAUdySOJkVaHnDLI/edit?gid=0#gid=0"",""RESUMEN!G:I""),3,0))"),"INCLUIR")</f>
        <v>INCLUIR</v>
      </c>
      <c r="I540" s="87" t="str">
        <f t="shared" si="4"/>
        <v>#REF!</v>
      </c>
      <c r="J540" s="87" t="str">
        <f t="shared" si="5"/>
        <v>#REF!</v>
      </c>
      <c r="K540" s="86" t="str">
        <f>IFERROR(__xludf.DUMMYFUNCTION("VLOOKUP($F540,IMPORTRANGE(""https://docs.google.com/spreadsheets/d/1vQSgNMJXdrs4S3uLfPKDLLwIaGIMAUdySOJkVaHnDLI/edit?gid=0#gid=0"",""RESUMEN!G:J""),4,0)"),"#REF!")</f>
        <v>#REF!</v>
      </c>
      <c r="L540" s="88" t="str">
        <f t="shared" si="6"/>
        <v>#REF!</v>
      </c>
      <c r="M540" s="89"/>
      <c r="N540" s="90">
        <f t="shared" si="7"/>
        <v>0</v>
      </c>
      <c r="O540" s="19"/>
      <c r="P540" s="59"/>
      <c r="Q540" s="19"/>
      <c r="R540" s="79"/>
    </row>
    <row r="541" ht="15.75" customHeight="1">
      <c r="A541" s="82"/>
      <c r="B541" s="83" t="str">
        <f>IFERROR(__xludf.DUMMYFUNCTION("IFERROR(VLOOKUP(CONCATENATE(C541,D541,E541,F541,G541,H541),IMPORTRANGE(""https://docs.google.com/spreadsheets/d/1vQSgNMJXdrs4S3uLfPKDLLwIaGIMAUdySOJkVaHnDLI/edit?gid=0#gid=0"",""RESUMEN!B:C""),2,FALSE),""DEFINIR"")"),"DEFINIR")</f>
        <v>DEFINIR</v>
      </c>
      <c r="C541" s="84"/>
      <c r="D541" s="84"/>
      <c r="E541" s="83"/>
      <c r="F541" s="84"/>
      <c r="G541" s="83" t="str">
        <f>IFERROR(__xludf.DUMMYFUNCTION("IF(F541="""",""INCLUIR"",VLOOKUP($F541,IMPORTRANGE(""https://docs.google.com/spreadsheets/d/1vQSgNMJXdrs4S3uLfPKDLLwIaGIMAUdySOJkVaHnDLI/edit?gid=0#gid=0"",""RESUMEN!G:I""),2,0))"),"INCLUIR")</f>
        <v>INCLUIR</v>
      </c>
      <c r="H541" s="86" t="str">
        <f>IFERROR(__xludf.DUMMYFUNCTION("IF(F541="""",""INCLUIR"",VLOOKUP($F541,IMPORTRANGE(""https://docs.google.com/spreadsheets/d/1vQSgNMJXdrs4S3uLfPKDLLwIaGIMAUdySOJkVaHnDLI/edit?gid=0#gid=0"",""RESUMEN!G:I""),3,0))"),"INCLUIR")</f>
        <v>INCLUIR</v>
      </c>
      <c r="I541" s="87" t="str">
        <f t="shared" si="4"/>
        <v>#REF!</v>
      </c>
      <c r="J541" s="87" t="str">
        <f t="shared" si="5"/>
        <v>#REF!</v>
      </c>
      <c r="K541" s="86" t="str">
        <f>IFERROR(__xludf.DUMMYFUNCTION("VLOOKUP($F541,IMPORTRANGE(""https://docs.google.com/spreadsheets/d/1vQSgNMJXdrs4S3uLfPKDLLwIaGIMAUdySOJkVaHnDLI/edit?gid=0#gid=0"",""RESUMEN!G:J""),4,0)"),"#REF!")</f>
        <v>#REF!</v>
      </c>
      <c r="L541" s="88" t="str">
        <f t="shared" si="6"/>
        <v>#REF!</v>
      </c>
      <c r="M541" s="89"/>
      <c r="N541" s="90">
        <f t="shared" si="7"/>
        <v>0</v>
      </c>
      <c r="O541" s="19"/>
      <c r="P541" s="59"/>
      <c r="Q541" s="19"/>
      <c r="R541" s="79"/>
    </row>
    <row r="542" ht="15.75" customHeight="1">
      <c r="A542" s="82"/>
      <c r="B542" s="83" t="str">
        <f>IFERROR(__xludf.DUMMYFUNCTION("IFERROR(VLOOKUP(CONCATENATE(C542,D542,E542,F542,G542,H542),IMPORTRANGE(""https://docs.google.com/spreadsheets/d/1vQSgNMJXdrs4S3uLfPKDLLwIaGIMAUdySOJkVaHnDLI/edit?gid=0#gid=0"",""RESUMEN!B:C""),2,FALSE),""DEFINIR"")"),"DEFINIR")</f>
        <v>DEFINIR</v>
      </c>
      <c r="C542" s="84"/>
      <c r="D542" s="84"/>
      <c r="E542" s="83"/>
      <c r="F542" s="84"/>
      <c r="G542" s="83" t="str">
        <f>IFERROR(__xludf.DUMMYFUNCTION("IF(F542="""",""INCLUIR"",VLOOKUP($F542,IMPORTRANGE(""https://docs.google.com/spreadsheets/d/1vQSgNMJXdrs4S3uLfPKDLLwIaGIMAUdySOJkVaHnDLI/edit?gid=0#gid=0"",""RESUMEN!G:I""),2,0))"),"INCLUIR")</f>
        <v>INCLUIR</v>
      </c>
      <c r="H542" s="86" t="str">
        <f>IFERROR(__xludf.DUMMYFUNCTION("IF(F542="""",""INCLUIR"",VLOOKUP($F542,IMPORTRANGE(""https://docs.google.com/spreadsheets/d/1vQSgNMJXdrs4S3uLfPKDLLwIaGIMAUdySOJkVaHnDLI/edit?gid=0#gid=0"",""RESUMEN!G:I""),3,0))"),"INCLUIR")</f>
        <v>INCLUIR</v>
      </c>
      <c r="I542" s="87" t="str">
        <f t="shared" si="4"/>
        <v>#REF!</v>
      </c>
      <c r="J542" s="87" t="str">
        <f t="shared" si="5"/>
        <v>#REF!</v>
      </c>
      <c r="K542" s="86" t="str">
        <f>IFERROR(__xludf.DUMMYFUNCTION("VLOOKUP($F542,IMPORTRANGE(""https://docs.google.com/spreadsheets/d/1vQSgNMJXdrs4S3uLfPKDLLwIaGIMAUdySOJkVaHnDLI/edit?gid=0#gid=0"",""RESUMEN!G:J""),4,0)"),"#REF!")</f>
        <v>#REF!</v>
      </c>
      <c r="L542" s="88" t="str">
        <f t="shared" si="6"/>
        <v>#REF!</v>
      </c>
      <c r="M542" s="89"/>
      <c r="N542" s="90">
        <f t="shared" si="7"/>
        <v>0</v>
      </c>
      <c r="O542" s="19"/>
      <c r="P542" s="59"/>
      <c r="Q542" s="19"/>
      <c r="R542" s="79"/>
    </row>
    <row r="543" ht="15.75" customHeight="1">
      <c r="A543" s="82"/>
      <c r="B543" s="83" t="str">
        <f>IFERROR(__xludf.DUMMYFUNCTION("IFERROR(VLOOKUP(CONCATENATE(C543,D543,E543,F543,G543,H543),IMPORTRANGE(""https://docs.google.com/spreadsheets/d/1vQSgNMJXdrs4S3uLfPKDLLwIaGIMAUdySOJkVaHnDLI/edit?gid=0#gid=0"",""RESUMEN!B:C""),2,FALSE),""DEFINIR"")"),"DEFINIR")</f>
        <v>DEFINIR</v>
      </c>
      <c r="C543" s="84"/>
      <c r="D543" s="84"/>
      <c r="E543" s="83"/>
      <c r="F543" s="84"/>
      <c r="G543" s="83" t="str">
        <f>IFERROR(__xludf.DUMMYFUNCTION("IF(F543="""",""INCLUIR"",VLOOKUP($F543,IMPORTRANGE(""https://docs.google.com/spreadsheets/d/1vQSgNMJXdrs4S3uLfPKDLLwIaGIMAUdySOJkVaHnDLI/edit?gid=0#gid=0"",""RESUMEN!G:I""),2,0))"),"INCLUIR")</f>
        <v>INCLUIR</v>
      </c>
      <c r="H543" s="86" t="str">
        <f>IFERROR(__xludf.DUMMYFUNCTION("IF(F543="""",""INCLUIR"",VLOOKUP($F543,IMPORTRANGE(""https://docs.google.com/spreadsheets/d/1vQSgNMJXdrs4S3uLfPKDLLwIaGIMAUdySOJkVaHnDLI/edit?gid=0#gid=0"",""RESUMEN!G:I""),3,0))"),"INCLUIR")</f>
        <v>INCLUIR</v>
      </c>
      <c r="I543" s="87" t="str">
        <f t="shared" si="4"/>
        <v>#REF!</v>
      </c>
      <c r="J543" s="87" t="str">
        <f t="shared" si="5"/>
        <v>#REF!</v>
      </c>
      <c r="K543" s="86" t="str">
        <f>IFERROR(__xludf.DUMMYFUNCTION("VLOOKUP($F543,IMPORTRANGE(""https://docs.google.com/spreadsheets/d/1vQSgNMJXdrs4S3uLfPKDLLwIaGIMAUdySOJkVaHnDLI/edit?gid=0#gid=0"",""RESUMEN!G:J""),4,0)"),"#REF!")</f>
        <v>#REF!</v>
      </c>
      <c r="L543" s="88" t="str">
        <f t="shared" si="6"/>
        <v>#REF!</v>
      </c>
      <c r="M543" s="89"/>
      <c r="N543" s="90">
        <f t="shared" si="7"/>
        <v>0</v>
      </c>
      <c r="O543" s="19"/>
      <c r="P543" s="59"/>
      <c r="Q543" s="19"/>
      <c r="R543" s="79"/>
    </row>
    <row r="544" ht="15.75" customHeight="1">
      <c r="A544" s="82"/>
      <c r="B544" s="83" t="str">
        <f>IFERROR(__xludf.DUMMYFUNCTION("IFERROR(VLOOKUP(CONCATENATE(C544,D544,E544,F544,G544,H544),IMPORTRANGE(""https://docs.google.com/spreadsheets/d/1vQSgNMJXdrs4S3uLfPKDLLwIaGIMAUdySOJkVaHnDLI/edit?gid=0#gid=0"",""RESUMEN!B:C""),2,FALSE),""DEFINIR"")"),"DEFINIR")</f>
        <v>DEFINIR</v>
      </c>
      <c r="C544" s="84"/>
      <c r="D544" s="84"/>
      <c r="E544" s="83"/>
      <c r="F544" s="84"/>
      <c r="G544" s="83" t="str">
        <f>IFERROR(__xludf.DUMMYFUNCTION("IF(F544="""",""INCLUIR"",VLOOKUP($F544,IMPORTRANGE(""https://docs.google.com/spreadsheets/d/1vQSgNMJXdrs4S3uLfPKDLLwIaGIMAUdySOJkVaHnDLI/edit?gid=0#gid=0"",""RESUMEN!G:I""),2,0))"),"INCLUIR")</f>
        <v>INCLUIR</v>
      </c>
      <c r="H544" s="86" t="str">
        <f>IFERROR(__xludf.DUMMYFUNCTION("IF(F544="""",""INCLUIR"",VLOOKUP($F544,IMPORTRANGE(""https://docs.google.com/spreadsheets/d/1vQSgNMJXdrs4S3uLfPKDLLwIaGIMAUdySOJkVaHnDLI/edit?gid=0#gid=0"",""RESUMEN!G:I""),3,0))"),"INCLUIR")</f>
        <v>INCLUIR</v>
      </c>
      <c r="I544" s="87" t="str">
        <f t="shared" si="4"/>
        <v>#REF!</v>
      </c>
      <c r="J544" s="87" t="str">
        <f t="shared" si="5"/>
        <v>#REF!</v>
      </c>
      <c r="K544" s="86" t="str">
        <f>IFERROR(__xludf.DUMMYFUNCTION("VLOOKUP($F544,IMPORTRANGE(""https://docs.google.com/spreadsheets/d/1vQSgNMJXdrs4S3uLfPKDLLwIaGIMAUdySOJkVaHnDLI/edit?gid=0#gid=0"",""RESUMEN!G:J""),4,0)"),"#REF!")</f>
        <v>#REF!</v>
      </c>
      <c r="L544" s="88" t="str">
        <f t="shared" si="6"/>
        <v>#REF!</v>
      </c>
      <c r="M544" s="89"/>
      <c r="N544" s="90">
        <f t="shared" si="7"/>
        <v>0</v>
      </c>
      <c r="O544" s="19"/>
      <c r="P544" s="59"/>
      <c r="Q544" s="19"/>
      <c r="R544" s="79"/>
    </row>
    <row r="545" ht="15.75" customHeight="1">
      <c r="A545" s="82"/>
      <c r="B545" s="83" t="str">
        <f>IFERROR(__xludf.DUMMYFUNCTION("IFERROR(VLOOKUP(CONCATENATE(C545,D545,E545,F545,G545,H545),IMPORTRANGE(""https://docs.google.com/spreadsheets/d/1vQSgNMJXdrs4S3uLfPKDLLwIaGIMAUdySOJkVaHnDLI/edit?gid=0#gid=0"",""RESUMEN!B:C""),2,FALSE),""DEFINIR"")"),"DEFINIR")</f>
        <v>DEFINIR</v>
      </c>
      <c r="C545" s="84"/>
      <c r="D545" s="84"/>
      <c r="E545" s="83"/>
      <c r="F545" s="84"/>
      <c r="G545" s="83" t="str">
        <f>IFERROR(__xludf.DUMMYFUNCTION("IF(F545="""",""INCLUIR"",VLOOKUP($F545,IMPORTRANGE(""https://docs.google.com/spreadsheets/d/1vQSgNMJXdrs4S3uLfPKDLLwIaGIMAUdySOJkVaHnDLI/edit?gid=0#gid=0"",""RESUMEN!G:I""),2,0))"),"INCLUIR")</f>
        <v>INCLUIR</v>
      </c>
      <c r="H545" s="86" t="str">
        <f>IFERROR(__xludf.DUMMYFUNCTION("IF(F545="""",""INCLUIR"",VLOOKUP($F545,IMPORTRANGE(""https://docs.google.com/spreadsheets/d/1vQSgNMJXdrs4S3uLfPKDLLwIaGIMAUdySOJkVaHnDLI/edit?gid=0#gid=0"",""RESUMEN!G:I""),3,0))"),"INCLUIR")</f>
        <v>INCLUIR</v>
      </c>
      <c r="I545" s="87" t="str">
        <f t="shared" si="4"/>
        <v>#REF!</v>
      </c>
      <c r="J545" s="87" t="str">
        <f t="shared" si="5"/>
        <v>#REF!</v>
      </c>
      <c r="K545" s="86" t="str">
        <f>IFERROR(__xludf.DUMMYFUNCTION("VLOOKUP($F545,IMPORTRANGE(""https://docs.google.com/spreadsheets/d/1vQSgNMJXdrs4S3uLfPKDLLwIaGIMAUdySOJkVaHnDLI/edit?gid=0#gid=0"",""RESUMEN!G:J""),4,0)"),"#REF!")</f>
        <v>#REF!</v>
      </c>
      <c r="L545" s="88" t="str">
        <f t="shared" si="6"/>
        <v>#REF!</v>
      </c>
      <c r="M545" s="89"/>
      <c r="N545" s="90">
        <f t="shared" si="7"/>
        <v>0</v>
      </c>
      <c r="O545" s="19"/>
      <c r="P545" s="59"/>
      <c r="Q545" s="19"/>
      <c r="R545" s="79"/>
    </row>
    <row r="546" ht="15.75" customHeight="1">
      <c r="A546" s="82"/>
      <c r="B546" s="83" t="str">
        <f>IFERROR(__xludf.DUMMYFUNCTION("IFERROR(VLOOKUP(CONCATENATE(C546,D546,E546,F546,G546,H546),IMPORTRANGE(""https://docs.google.com/spreadsheets/d/1vQSgNMJXdrs4S3uLfPKDLLwIaGIMAUdySOJkVaHnDLI/edit?gid=0#gid=0"",""RESUMEN!B:C""),2,FALSE),""DEFINIR"")"),"DEFINIR")</f>
        <v>DEFINIR</v>
      </c>
      <c r="C546" s="84"/>
      <c r="D546" s="84"/>
      <c r="E546" s="83"/>
      <c r="F546" s="84"/>
      <c r="G546" s="83" t="str">
        <f>IFERROR(__xludf.DUMMYFUNCTION("IF(F546="""",""INCLUIR"",VLOOKUP($F546,IMPORTRANGE(""https://docs.google.com/spreadsheets/d/1vQSgNMJXdrs4S3uLfPKDLLwIaGIMAUdySOJkVaHnDLI/edit?gid=0#gid=0"",""RESUMEN!G:I""),2,0))"),"INCLUIR")</f>
        <v>INCLUIR</v>
      </c>
      <c r="H546" s="86" t="str">
        <f>IFERROR(__xludf.DUMMYFUNCTION("IF(F546="""",""INCLUIR"",VLOOKUP($F546,IMPORTRANGE(""https://docs.google.com/spreadsheets/d/1vQSgNMJXdrs4S3uLfPKDLLwIaGIMAUdySOJkVaHnDLI/edit?gid=0#gid=0"",""RESUMEN!G:I""),3,0))"),"INCLUIR")</f>
        <v>INCLUIR</v>
      </c>
      <c r="I546" s="87" t="str">
        <f t="shared" si="4"/>
        <v>#REF!</v>
      </c>
      <c r="J546" s="87" t="str">
        <f t="shared" si="5"/>
        <v>#REF!</v>
      </c>
      <c r="K546" s="86" t="str">
        <f>IFERROR(__xludf.DUMMYFUNCTION("VLOOKUP($F546,IMPORTRANGE(""https://docs.google.com/spreadsheets/d/1vQSgNMJXdrs4S3uLfPKDLLwIaGIMAUdySOJkVaHnDLI/edit?gid=0#gid=0"",""RESUMEN!G:J""),4,0)"),"#REF!")</f>
        <v>#REF!</v>
      </c>
      <c r="L546" s="88" t="str">
        <f t="shared" si="6"/>
        <v>#REF!</v>
      </c>
      <c r="M546" s="89"/>
      <c r="N546" s="90">
        <f t="shared" si="7"/>
        <v>0</v>
      </c>
      <c r="O546" s="19"/>
      <c r="P546" s="59"/>
      <c r="Q546" s="19"/>
      <c r="R546" s="79"/>
    </row>
    <row r="547" ht="15.75" customHeight="1">
      <c r="A547" s="82"/>
      <c r="B547" s="83" t="str">
        <f>IFERROR(__xludf.DUMMYFUNCTION("IFERROR(VLOOKUP(CONCATENATE(C547,D547,E547,F547,G547,H547),IMPORTRANGE(""https://docs.google.com/spreadsheets/d/1vQSgNMJXdrs4S3uLfPKDLLwIaGIMAUdySOJkVaHnDLI/edit?gid=0#gid=0"",""RESUMEN!B:C""),2,FALSE),""DEFINIR"")"),"DEFINIR")</f>
        <v>DEFINIR</v>
      </c>
      <c r="C547" s="84"/>
      <c r="D547" s="84"/>
      <c r="E547" s="83"/>
      <c r="F547" s="84"/>
      <c r="G547" s="83" t="str">
        <f>IFERROR(__xludf.DUMMYFUNCTION("IF(F547="""",""INCLUIR"",VLOOKUP($F547,IMPORTRANGE(""https://docs.google.com/spreadsheets/d/1vQSgNMJXdrs4S3uLfPKDLLwIaGIMAUdySOJkVaHnDLI/edit?gid=0#gid=0"",""RESUMEN!G:I""),2,0))"),"INCLUIR")</f>
        <v>INCLUIR</v>
      </c>
      <c r="H547" s="86" t="str">
        <f>IFERROR(__xludf.DUMMYFUNCTION("IF(F547="""",""INCLUIR"",VLOOKUP($F547,IMPORTRANGE(""https://docs.google.com/spreadsheets/d/1vQSgNMJXdrs4S3uLfPKDLLwIaGIMAUdySOJkVaHnDLI/edit?gid=0#gid=0"",""RESUMEN!G:I""),3,0))"),"INCLUIR")</f>
        <v>INCLUIR</v>
      </c>
      <c r="I547" s="87" t="str">
        <f t="shared" si="4"/>
        <v>#REF!</v>
      </c>
      <c r="J547" s="87" t="str">
        <f t="shared" si="5"/>
        <v>#REF!</v>
      </c>
      <c r="K547" s="86" t="str">
        <f>IFERROR(__xludf.DUMMYFUNCTION("VLOOKUP($F547,IMPORTRANGE(""https://docs.google.com/spreadsheets/d/1vQSgNMJXdrs4S3uLfPKDLLwIaGIMAUdySOJkVaHnDLI/edit?gid=0#gid=0"",""RESUMEN!G:J""),4,0)"),"#REF!")</f>
        <v>#REF!</v>
      </c>
      <c r="L547" s="88" t="str">
        <f t="shared" si="6"/>
        <v>#REF!</v>
      </c>
      <c r="M547" s="89"/>
      <c r="N547" s="90">
        <f t="shared" si="7"/>
        <v>0</v>
      </c>
      <c r="O547" s="19"/>
      <c r="P547" s="59"/>
      <c r="Q547" s="19"/>
      <c r="R547" s="79"/>
    </row>
    <row r="548" ht="15.75" customHeight="1">
      <c r="A548" s="82"/>
      <c r="B548" s="83" t="str">
        <f>IFERROR(__xludf.DUMMYFUNCTION("IFERROR(VLOOKUP(CONCATENATE(C548,D548,E548,F548,G548,H548),IMPORTRANGE(""https://docs.google.com/spreadsheets/d/1vQSgNMJXdrs4S3uLfPKDLLwIaGIMAUdySOJkVaHnDLI/edit?gid=0#gid=0"",""RESUMEN!B:C""),2,FALSE),""DEFINIR"")"),"DEFINIR")</f>
        <v>DEFINIR</v>
      </c>
      <c r="C548" s="84"/>
      <c r="D548" s="84"/>
      <c r="E548" s="83"/>
      <c r="F548" s="84"/>
      <c r="G548" s="83" t="str">
        <f>IFERROR(__xludf.DUMMYFUNCTION("IF(F548="""",""INCLUIR"",VLOOKUP($F548,IMPORTRANGE(""https://docs.google.com/spreadsheets/d/1vQSgNMJXdrs4S3uLfPKDLLwIaGIMAUdySOJkVaHnDLI/edit?gid=0#gid=0"",""RESUMEN!G:I""),2,0))"),"INCLUIR")</f>
        <v>INCLUIR</v>
      </c>
      <c r="H548" s="86" t="str">
        <f>IFERROR(__xludf.DUMMYFUNCTION("IF(F548="""",""INCLUIR"",VLOOKUP($F548,IMPORTRANGE(""https://docs.google.com/spreadsheets/d/1vQSgNMJXdrs4S3uLfPKDLLwIaGIMAUdySOJkVaHnDLI/edit?gid=0#gid=0"",""RESUMEN!G:I""),3,0))"),"INCLUIR")</f>
        <v>INCLUIR</v>
      </c>
      <c r="I548" s="87" t="str">
        <f t="shared" si="4"/>
        <v>#REF!</v>
      </c>
      <c r="J548" s="87" t="str">
        <f t="shared" si="5"/>
        <v>#REF!</v>
      </c>
      <c r="K548" s="86" t="str">
        <f>IFERROR(__xludf.DUMMYFUNCTION("VLOOKUP($F548,IMPORTRANGE(""https://docs.google.com/spreadsheets/d/1vQSgNMJXdrs4S3uLfPKDLLwIaGIMAUdySOJkVaHnDLI/edit?gid=0#gid=0"",""RESUMEN!G:J""),4,0)"),"#REF!")</f>
        <v>#REF!</v>
      </c>
      <c r="L548" s="88" t="str">
        <f t="shared" si="6"/>
        <v>#REF!</v>
      </c>
      <c r="M548" s="89"/>
      <c r="N548" s="90">
        <f t="shared" si="7"/>
        <v>0</v>
      </c>
      <c r="O548" s="19"/>
      <c r="P548" s="59"/>
      <c r="Q548" s="19"/>
      <c r="R548" s="79"/>
    </row>
    <row r="549" ht="15.75" customHeight="1">
      <c r="A549" s="82"/>
      <c r="B549" s="83" t="str">
        <f>IFERROR(__xludf.DUMMYFUNCTION("IFERROR(VLOOKUP(CONCATENATE(C549,D549,E549,F549,G549,H549),IMPORTRANGE(""https://docs.google.com/spreadsheets/d/1vQSgNMJXdrs4S3uLfPKDLLwIaGIMAUdySOJkVaHnDLI/edit?gid=0#gid=0"",""RESUMEN!B:C""),2,FALSE),""DEFINIR"")"),"DEFINIR")</f>
        <v>DEFINIR</v>
      </c>
      <c r="C549" s="84"/>
      <c r="D549" s="84"/>
      <c r="E549" s="83"/>
      <c r="F549" s="84"/>
      <c r="G549" s="83" t="str">
        <f>IFERROR(__xludf.DUMMYFUNCTION("IF(F549="""",""INCLUIR"",VLOOKUP($F549,IMPORTRANGE(""https://docs.google.com/spreadsheets/d/1vQSgNMJXdrs4S3uLfPKDLLwIaGIMAUdySOJkVaHnDLI/edit?gid=0#gid=0"",""RESUMEN!G:I""),2,0))"),"INCLUIR")</f>
        <v>INCLUIR</v>
      </c>
      <c r="H549" s="86" t="str">
        <f>IFERROR(__xludf.DUMMYFUNCTION("IF(F549="""",""INCLUIR"",VLOOKUP($F549,IMPORTRANGE(""https://docs.google.com/spreadsheets/d/1vQSgNMJXdrs4S3uLfPKDLLwIaGIMAUdySOJkVaHnDLI/edit?gid=0#gid=0"",""RESUMEN!G:I""),3,0))"),"INCLUIR")</f>
        <v>INCLUIR</v>
      </c>
      <c r="I549" s="87" t="str">
        <f t="shared" si="4"/>
        <v>#REF!</v>
      </c>
      <c r="J549" s="87" t="str">
        <f t="shared" si="5"/>
        <v>#REF!</v>
      </c>
      <c r="K549" s="86" t="str">
        <f>IFERROR(__xludf.DUMMYFUNCTION("VLOOKUP($F549,IMPORTRANGE(""https://docs.google.com/spreadsheets/d/1vQSgNMJXdrs4S3uLfPKDLLwIaGIMAUdySOJkVaHnDLI/edit?gid=0#gid=0"",""RESUMEN!G:J""),4,0)"),"#REF!")</f>
        <v>#REF!</v>
      </c>
      <c r="L549" s="88" t="str">
        <f t="shared" si="6"/>
        <v>#REF!</v>
      </c>
      <c r="M549" s="89"/>
      <c r="N549" s="90">
        <f t="shared" si="7"/>
        <v>0</v>
      </c>
      <c r="O549" s="19"/>
      <c r="P549" s="59"/>
      <c r="Q549" s="19"/>
      <c r="R549" s="79"/>
    </row>
    <row r="550" ht="15.75" customHeight="1">
      <c r="A550" s="82"/>
      <c r="B550" s="83" t="str">
        <f>IFERROR(__xludf.DUMMYFUNCTION("IFERROR(VLOOKUP(CONCATENATE(C550,D550,E550,F550,G550,H550),IMPORTRANGE(""https://docs.google.com/spreadsheets/d/1vQSgNMJXdrs4S3uLfPKDLLwIaGIMAUdySOJkVaHnDLI/edit?gid=0#gid=0"",""RESUMEN!B:C""),2,FALSE),""DEFINIR"")"),"DEFINIR")</f>
        <v>DEFINIR</v>
      </c>
      <c r="C550" s="84"/>
      <c r="D550" s="84"/>
      <c r="E550" s="83"/>
      <c r="F550" s="84"/>
      <c r="G550" s="83" t="str">
        <f>IFERROR(__xludf.DUMMYFUNCTION("IF(F550="""",""INCLUIR"",VLOOKUP($F550,IMPORTRANGE(""https://docs.google.com/spreadsheets/d/1vQSgNMJXdrs4S3uLfPKDLLwIaGIMAUdySOJkVaHnDLI/edit?gid=0#gid=0"",""RESUMEN!G:I""),2,0))"),"INCLUIR")</f>
        <v>INCLUIR</v>
      </c>
      <c r="H550" s="86" t="str">
        <f>IFERROR(__xludf.DUMMYFUNCTION("IF(F550="""",""INCLUIR"",VLOOKUP($F550,IMPORTRANGE(""https://docs.google.com/spreadsheets/d/1vQSgNMJXdrs4S3uLfPKDLLwIaGIMAUdySOJkVaHnDLI/edit?gid=0#gid=0"",""RESUMEN!G:I""),3,0))"),"INCLUIR")</f>
        <v>INCLUIR</v>
      </c>
      <c r="I550" s="87" t="str">
        <f t="shared" si="4"/>
        <v>#REF!</v>
      </c>
      <c r="J550" s="87" t="str">
        <f t="shared" si="5"/>
        <v>#REF!</v>
      </c>
      <c r="K550" s="86" t="str">
        <f>IFERROR(__xludf.DUMMYFUNCTION("VLOOKUP($F550,IMPORTRANGE(""https://docs.google.com/spreadsheets/d/1vQSgNMJXdrs4S3uLfPKDLLwIaGIMAUdySOJkVaHnDLI/edit?gid=0#gid=0"",""RESUMEN!G:J""),4,0)"),"#REF!")</f>
        <v>#REF!</v>
      </c>
      <c r="L550" s="88" t="str">
        <f t="shared" si="6"/>
        <v>#REF!</v>
      </c>
      <c r="M550" s="89"/>
      <c r="N550" s="90">
        <f t="shared" si="7"/>
        <v>0</v>
      </c>
      <c r="O550" s="19"/>
      <c r="P550" s="59"/>
      <c r="Q550" s="19"/>
      <c r="R550" s="79"/>
    </row>
    <row r="551" ht="15.75" customHeight="1">
      <c r="A551" s="82"/>
      <c r="B551" s="83" t="str">
        <f>IFERROR(__xludf.DUMMYFUNCTION("IFERROR(VLOOKUP(CONCATENATE(C551,D551,E551,F551,G551,H551),IMPORTRANGE(""https://docs.google.com/spreadsheets/d/1vQSgNMJXdrs4S3uLfPKDLLwIaGIMAUdySOJkVaHnDLI/edit?gid=0#gid=0"",""RESUMEN!B:C""),2,FALSE),""DEFINIR"")"),"DEFINIR")</f>
        <v>DEFINIR</v>
      </c>
      <c r="C551" s="84"/>
      <c r="D551" s="84"/>
      <c r="E551" s="83"/>
      <c r="F551" s="84"/>
      <c r="G551" s="83" t="str">
        <f>IFERROR(__xludf.DUMMYFUNCTION("IF(F551="""",""INCLUIR"",VLOOKUP($F551,IMPORTRANGE(""https://docs.google.com/spreadsheets/d/1vQSgNMJXdrs4S3uLfPKDLLwIaGIMAUdySOJkVaHnDLI/edit?gid=0#gid=0"",""RESUMEN!G:I""),2,0))"),"INCLUIR")</f>
        <v>INCLUIR</v>
      </c>
      <c r="H551" s="86" t="str">
        <f>IFERROR(__xludf.DUMMYFUNCTION("IF(F551="""",""INCLUIR"",VLOOKUP($F551,IMPORTRANGE(""https://docs.google.com/spreadsheets/d/1vQSgNMJXdrs4S3uLfPKDLLwIaGIMAUdySOJkVaHnDLI/edit?gid=0#gid=0"",""RESUMEN!G:I""),3,0))"),"INCLUIR")</f>
        <v>INCLUIR</v>
      </c>
      <c r="I551" s="87" t="str">
        <f t="shared" si="4"/>
        <v>#REF!</v>
      </c>
      <c r="J551" s="87" t="str">
        <f t="shared" si="5"/>
        <v>#REF!</v>
      </c>
      <c r="K551" s="86" t="str">
        <f>IFERROR(__xludf.DUMMYFUNCTION("VLOOKUP($F551,IMPORTRANGE(""https://docs.google.com/spreadsheets/d/1vQSgNMJXdrs4S3uLfPKDLLwIaGIMAUdySOJkVaHnDLI/edit?gid=0#gid=0"",""RESUMEN!G:J""),4,0)"),"#REF!")</f>
        <v>#REF!</v>
      </c>
      <c r="L551" s="88" t="str">
        <f t="shared" si="6"/>
        <v>#REF!</v>
      </c>
      <c r="M551" s="89"/>
      <c r="N551" s="90">
        <f t="shared" si="7"/>
        <v>0</v>
      </c>
      <c r="O551" s="19"/>
      <c r="P551" s="59"/>
      <c r="Q551" s="19"/>
      <c r="R551" s="79"/>
    </row>
    <row r="552" ht="15.75" customHeight="1">
      <c r="A552" s="82"/>
      <c r="B552" s="83" t="str">
        <f>IFERROR(__xludf.DUMMYFUNCTION("IFERROR(VLOOKUP(CONCATENATE(C552,D552,E552,F552,G552,H552),IMPORTRANGE(""https://docs.google.com/spreadsheets/d/1vQSgNMJXdrs4S3uLfPKDLLwIaGIMAUdySOJkVaHnDLI/edit?gid=0#gid=0"",""RESUMEN!B:C""),2,FALSE),""DEFINIR"")"),"DEFINIR")</f>
        <v>DEFINIR</v>
      </c>
      <c r="C552" s="84"/>
      <c r="D552" s="84"/>
      <c r="E552" s="83"/>
      <c r="F552" s="84"/>
      <c r="G552" s="83" t="str">
        <f>IFERROR(__xludf.DUMMYFUNCTION("IF(F552="""",""INCLUIR"",VLOOKUP($F552,IMPORTRANGE(""https://docs.google.com/spreadsheets/d/1vQSgNMJXdrs4S3uLfPKDLLwIaGIMAUdySOJkVaHnDLI/edit?gid=0#gid=0"",""RESUMEN!G:I""),2,0))"),"INCLUIR")</f>
        <v>INCLUIR</v>
      </c>
      <c r="H552" s="86" t="str">
        <f>IFERROR(__xludf.DUMMYFUNCTION("IF(F552="""",""INCLUIR"",VLOOKUP($F552,IMPORTRANGE(""https://docs.google.com/spreadsheets/d/1vQSgNMJXdrs4S3uLfPKDLLwIaGIMAUdySOJkVaHnDLI/edit?gid=0#gid=0"",""RESUMEN!G:I""),3,0))"),"INCLUIR")</f>
        <v>INCLUIR</v>
      </c>
      <c r="I552" s="87" t="str">
        <f t="shared" si="4"/>
        <v>#REF!</v>
      </c>
      <c r="J552" s="87" t="str">
        <f t="shared" si="5"/>
        <v>#REF!</v>
      </c>
      <c r="K552" s="86" t="str">
        <f>IFERROR(__xludf.DUMMYFUNCTION("VLOOKUP($F552,IMPORTRANGE(""https://docs.google.com/spreadsheets/d/1vQSgNMJXdrs4S3uLfPKDLLwIaGIMAUdySOJkVaHnDLI/edit?gid=0#gid=0"",""RESUMEN!G:J""),4,0)"),"#REF!")</f>
        <v>#REF!</v>
      </c>
      <c r="L552" s="88" t="str">
        <f t="shared" si="6"/>
        <v>#REF!</v>
      </c>
      <c r="M552" s="89"/>
      <c r="N552" s="90">
        <f t="shared" si="7"/>
        <v>0</v>
      </c>
      <c r="O552" s="19"/>
      <c r="P552" s="59"/>
      <c r="Q552" s="19"/>
      <c r="R552" s="79"/>
    </row>
    <row r="553" ht="15.75" customHeight="1">
      <c r="A553" s="82"/>
      <c r="B553" s="83" t="str">
        <f>IFERROR(__xludf.DUMMYFUNCTION("IFERROR(VLOOKUP(CONCATENATE(C553,D553,E553,F553,G553,H553),IMPORTRANGE(""https://docs.google.com/spreadsheets/d/1vQSgNMJXdrs4S3uLfPKDLLwIaGIMAUdySOJkVaHnDLI/edit?gid=0#gid=0"",""RESUMEN!B:C""),2,FALSE),""DEFINIR"")"),"DEFINIR")</f>
        <v>DEFINIR</v>
      </c>
      <c r="C553" s="84"/>
      <c r="D553" s="84"/>
      <c r="E553" s="83"/>
      <c r="F553" s="84"/>
      <c r="G553" s="83" t="str">
        <f>IFERROR(__xludf.DUMMYFUNCTION("IF(F553="""",""INCLUIR"",VLOOKUP($F553,IMPORTRANGE(""https://docs.google.com/spreadsheets/d/1vQSgNMJXdrs4S3uLfPKDLLwIaGIMAUdySOJkVaHnDLI/edit?gid=0#gid=0"",""RESUMEN!G:I""),2,0))"),"INCLUIR")</f>
        <v>INCLUIR</v>
      </c>
      <c r="H553" s="86" t="str">
        <f>IFERROR(__xludf.DUMMYFUNCTION("IF(F553="""",""INCLUIR"",VLOOKUP($F553,IMPORTRANGE(""https://docs.google.com/spreadsheets/d/1vQSgNMJXdrs4S3uLfPKDLLwIaGIMAUdySOJkVaHnDLI/edit?gid=0#gid=0"",""RESUMEN!G:I""),3,0))"),"INCLUIR")</f>
        <v>INCLUIR</v>
      </c>
      <c r="I553" s="87" t="str">
        <f t="shared" si="4"/>
        <v>#REF!</v>
      </c>
      <c r="J553" s="87" t="str">
        <f t="shared" si="5"/>
        <v>#REF!</v>
      </c>
      <c r="K553" s="86" t="str">
        <f>IFERROR(__xludf.DUMMYFUNCTION("VLOOKUP($F553,IMPORTRANGE(""https://docs.google.com/spreadsheets/d/1vQSgNMJXdrs4S3uLfPKDLLwIaGIMAUdySOJkVaHnDLI/edit?gid=0#gid=0"",""RESUMEN!G:J""),4,0)"),"#REF!")</f>
        <v>#REF!</v>
      </c>
      <c r="L553" s="88" t="str">
        <f t="shared" si="6"/>
        <v>#REF!</v>
      </c>
      <c r="M553" s="89"/>
      <c r="N553" s="90">
        <f t="shared" si="7"/>
        <v>0</v>
      </c>
      <c r="O553" s="19"/>
      <c r="P553" s="59"/>
      <c r="Q553" s="19"/>
      <c r="R553" s="79"/>
    </row>
    <row r="554" ht="15.75" customHeight="1">
      <c r="A554" s="82"/>
      <c r="B554" s="83" t="str">
        <f>IFERROR(__xludf.DUMMYFUNCTION("IFERROR(VLOOKUP(CONCATENATE(C554,D554,E554,F554,G554,H554),IMPORTRANGE(""https://docs.google.com/spreadsheets/d/1vQSgNMJXdrs4S3uLfPKDLLwIaGIMAUdySOJkVaHnDLI/edit?gid=0#gid=0"",""RESUMEN!B:C""),2,FALSE),""DEFINIR"")"),"DEFINIR")</f>
        <v>DEFINIR</v>
      </c>
      <c r="C554" s="84"/>
      <c r="D554" s="84"/>
      <c r="E554" s="83"/>
      <c r="F554" s="84"/>
      <c r="G554" s="83" t="str">
        <f>IFERROR(__xludf.DUMMYFUNCTION("IF(F554="""",""INCLUIR"",VLOOKUP($F554,IMPORTRANGE(""https://docs.google.com/spreadsheets/d/1vQSgNMJXdrs4S3uLfPKDLLwIaGIMAUdySOJkVaHnDLI/edit?gid=0#gid=0"",""RESUMEN!G:I""),2,0))"),"INCLUIR")</f>
        <v>INCLUIR</v>
      </c>
      <c r="H554" s="86" t="str">
        <f>IFERROR(__xludf.DUMMYFUNCTION("IF(F554="""",""INCLUIR"",VLOOKUP($F554,IMPORTRANGE(""https://docs.google.com/spreadsheets/d/1vQSgNMJXdrs4S3uLfPKDLLwIaGIMAUdySOJkVaHnDLI/edit?gid=0#gid=0"",""RESUMEN!G:I""),3,0))"),"INCLUIR")</f>
        <v>INCLUIR</v>
      </c>
      <c r="I554" s="87" t="str">
        <f t="shared" si="4"/>
        <v>#REF!</v>
      </c>
      <c r="J554" s="87" t="str">
        <f t="shared" si="5"/>
        <v>#REF!</v>
      </c>
      <c r="K554" s="86" t="str">
        <f>IFERROR(__xludf.DUMMYFUNCTION("VLOOKUP($F554,IMPORTRANGE(""https://docs.google.com/spreadsheets/d/1vQSgNMJXdrs4S3uLfPKDLLwIaGIMAUdySOJkVaHnDLI/edit?gid=0#gid=0"",""RESUMEN!G:J""),4,0)"),"#REF!")</f>
        <v>#REF!</v>
      </c>
      <c r="L554" s="88" t="str">
        <f t="shared" si="6"/>
        <v>#REF!</v>
      </c>
      <c r="M554" s="89"/>
      <c r="N554" s="90">
        <f t="shared" si="7"/>
        <v>0</v>
      </c>
      <c r="O554" s="19"/>
      <c r="P554" s="59"/>
      <c r="Q554" s="19"/>
      <c r="R554" s="79"/>
    </row>
    <row r="555" ht="15.75" customHeight="1">
      <c r="A555" s="82"/>
      <c r="B555" s="83" t="str">
        <f>IFERROR(__xludf.DUMMYFUNCTION("IFERROR(VLOOKUP(CONCATENATE(C555,D555,E555,F555,G555,H555),IMPORTRANGE(""https://docs.google.com/spreadsheets/d/1vQSgNMJXdrs4S3uLfPKDLLwIaGIMAUdySOJkVaHnDLI/edit?gid=0#gid=0"",""RESUMEN!B:C""),2,FALSE),""DEFINIR"")"),"DEFINIR")</f>
        <v>DEFINIR</v>
      </c>
      <c r="C555" s="84"/>
      <c r="D555" s="84"/>
      <c r="E555" s="83"/>
      <c r="F555" s="84"/>
      <c r="G555" s="83" t="str">
        <f>IFERROR(__xludf.DUMMYFUNCTION("IF(F555="""",""INCLUIR"",VLOOKUP($F555,IMPORTRANGE(""https://docs.google.com/spreadsheets/d/1vQSgNMJXdrs4S3uLfPKDLLwIaGIMAUdySOJkVaHnDLI/edit?gid=0#gid=0"",""RESUMEN!G:I""),2,0))"),"INCLUIR")</f>
        <v>INCLUIR</v>
      </c>
      <c r="H555" s="86" t="str">
        <f>IFERROR(__xludf.DUMMYFUNCTION("IF(F555="""",""INCLUIR"",VLOOKUP($F555,IMPORTRANGE(""https://docs.google.com/spreadsheets/d/1vQSgNMJXdrs4S3uLfPKDLLwIaGIMAUdySOJkVaHnDLI/edit?gid=0#gid=0"",""RESUMEN!G:I""),3,0))"),"INCLUIR")</f>
        <v>INCLUIR</v>
      </c>
      <c r="I555" s="87" t="str">
        <f t="shared" si="4"/>
        <v>#REF!</v>
      </c>
      <c r="J555" s="87" t="str">
        <f t="shared" si="5"/>
        <v>#REF!</v>
      </c>
      <c r="K555" s="86" t="str">
        <f>IFERROR(__xludf.DUMMYFUNCTION("VLOOKUP($F555,IMPORTRANGE(""https://docs.google.com/spreadsheets/d/1vQSgNMJXdrs4S3uLfPKDLLwIaGIMAUdySOJkVaHnDLI/edit?gid=0#gid=0"",""RESUMEN!G:J""),4,0)"),"#REF!")</f>
        <v>#REF!</v>
      </c>
      <c r="L555" s="88" t="str">
        <f t="shared" si="6"/>
        <v>#REF!</v>
      </c>
      <c r="M555" s="89"/>
      <c r="N555" s="90">
        <f t="shared" si="7"/>
        <v>0</v>
      </c>
      <c r="O555" s="19"/>
      <c r="P555" s="59"/>
      <c r="Q555" s="19"/>
      <c r="R555" s="79"/>
    </row>
    <row r="556" ht="15.75" customHeight="1">
      <c r="A556" s="82"/>
      <c r="B556" s="83" t="str">
        <f>IFERROR(__xludf.DUMMYFUNCTION("IFERROR(VLOOKUP(CONCATENATE(C556,D556,E556,F556,G556,H556),IMPORTRANGE(""https://docs.google.com/spreadsheets/d/1vQSgNMJXdrs4S3uLfPKDLLwIaGIMAUdySOJkVaHnDLI/edit?gid=0#gid=0"",""RESUMEN!B:C""),2,FALSE),""DEFINIR"")"),"DEFINIR")</f>
        <v>DEFINIR</v>
      </c>
      <c r="C556" s="84"/>
      <c r="D556" s="84"/>
      <c r="E556" s="83"/>
      <c r="F556" s="84"/>
      <c r="G556" s="83" t="str">
        <f>IFERROR(__xludf.DUMMYFUNCTION("IF(F556="""",""INCLUIR"",VLOOKUP($F556,IMPORTRANGE(""https://docs.google.com/spreadsheets/d/1vQSgNMJXdrs4S3uLfPKDLLwIaGIMAUdySOJkVaHnDLI/edit?gid=0#gid=0"",""RESUMEN!G:I""),2,0))"),"INCLUIR")</f>
        <v>INCLUIR</v>
      </c>
      <c r="H556" s="86" t="str">
        <f>IFERROR(__xludf.DUMMYFUNCTION("IF(F556="""",""INCLUIR"",VLOOKUP($F556,IMPORTRANGE(""https://docs.google.com/spreadsheets/d/1vQSgNMJXdrs4S3uLfPKDLLwIaGIMAUdySOJkVaHnDLI/edit?gid=0#gid=0"",""RESUMEN!G:I""),3,0))"),"INCLUIR")</f>
        <v>INCLUIR</v>
      </c>
      <c r="I556" s="87" t="str">
        <f t="shared" si="4"/>
        <v>#REF!</v>
      </c>
      <c r="J556" s="87" t="str">
        <f t="shared" si="5"/>
        <v>#REF!</v>
      </c>
      <c r="K556" s="86" t="str">
        <f>IFERROR(__xludf.DUMMYFUNCTION("VLOOKUP($F556,IMPORTRANGE(""https://docs.google.com/spreadsheets/d/1vQSgNMJXdrs4S3uLfPKDLLwIaGIMAUdySOJkVaHnDLI/edit?gid=0#gid=0"",""RESUMEN!G:J""),4,0)"),"#REF!")</f>
        <v>#REF!</v>
      </c>
      <c r="L556" s="88" t="str">
        <f t="shared" si="6"/>
        <v>#REF!</v>
      </c>
      <c r="M556" s="89"/>
      <c r="N556" s="90">
        <f t="shared" si="7"/>
        <v>0</v>
      </c>
      <c r="O556" s="19"/>
      <c r="P556" s="59"/>
      <c r="Q556" s="19"/>
      <c r="R556" s="79"/>
    </row>
    <row r="557" ht="15.75" customHeight="1">
      <c r="A557" s="82"/>
      <c r="B557" s="83" t="str">
        <f>IFERROR(__xludf.DUMMYFUNCTION("IFERROR(VLOOKUP(CONCATENATE(C557,D557,E557,F557,G557,H557),IMPORTRANGE(""https://docs.google.com/spreadsheets/d/1vQSgNMJXdrs4S3uLfPKDLLwIaGIMAUdySOJkVaHnDLI/edit?gid=0#gid=0"",""RESUMEN!B:C""),2,FALSE),""DEFINIR"")"),"DEFINIR")</f>
        <v>DEFINIR</v>
      </c>
      <c r="C557" s="84"/>
      <c r="D557" s="84"/>
      <c r="E557" s="83"/>
      <c r="F557" s="84"/>
      <c r="G557" s="83" t="str">
        <f>IFERROR(__xludf.DUMMYFUNCTION("IF(F557="""",""INCLUIR"",VLOOKUP($F557,IMPORTRANGE(""https://docs.google.com/spreadsheets/d/1vQSgNMJXdrs4S3uLfPKDLLwIaGIMAUdySOJkVaHnDLI/edit?gid=0#gid=0"",""RESUMEN!G:I""),2,0))"),"INCLUIR")</f>
        <v>INCLUIR</v>
      </c>
      <c r="H557" s="86" t="str">
        <f>IFERROR(__xludf.DUMMYFUNCTION("IF(F557="""",""INCLUIR"",VLOOKUP($F557,IMPORTRANGE(""https://docs.google.com/spreadsheets/d/1vQSgNMJXdrs4S3uLfPKDLLwIaGIMAUdySOJkVaHnDLI/edit?gid=0#gid=0"",""RESUMEN!G:I""),3,0))"),"INCLUIR")</f>
        <v>INCLUIR</v>
      </c>
      <c r="I557" s="87" t="str">
        <f t="shared" si="4"/>
        <v>#REF!</v>
      </c>
      <c r="J557" s="87" t="str">
        <f t="shared" si="5"/>
        <v>#REF!</v>
      </c>
      <c r="K557" s="86" t="str">
        <f>IFERROR(__xludf.DUMMYFUNCTION("VLOOKUP($F557,IMPORTRANGE(""https://docs.google.com/spreadsheets/d/1vQSgNMJXdrs4S3uLfPKDLLwIaGIMAUdySOJkVaHnDLI/edit?gid=0#gid=0"",""RESUMEN!G:J""),4,0)"),"#REF!")</f>
        <v>#REF!</v>
      </c>
      <c r="L557" s="88" t="str">
        <f t="shared" si="6"/>
        <v>#REF!</v>
      </c>
      <c r="M557" s="89"/>
      <c r="N557" s="90">
        <f t="shared" si="7"/>
        <v>0</v>
      </c>
      <c r="O557" s="19"/>
      <c r="P557" s="59"/>
      <c r="Q557" s="19"/>
      <c r="R557" s="79"/>
    </row>
    <row r="558" ht="15.75" customHeight="1">
      <c r="A558" s="82"/>
      <c r="B558" s="83" t="str">
        <f>IFERROR(__xludf.DUMMYFUNCTION("IFERROR(VLOOKUP(CONCATENATE(C558,D558,E558,F558,G558,H558),IMPORTRANGE(""https://docs.google.com/spreadsheets/d/1vQSgNMJXdrs4S3uLfPKDLLwIaGIMAUdySOJkVaHnDLI/edit?gid=0#gid=0"",""RESUMEN!B:C""),2,FALSE),""DEFINIR"")"),"DEFINIR")</f>
        <v>DEFINIR</v>
      </c>
      <c r="C558" s="84"/>
      <c r="D558" s="84"/>
      <c r="E558" s="83"/>
      <c r="F558" s="84"/>
      <c r="G558" s="83" t="str">
        <f>IFERROR(__xludf.DUMMYFUNCTION("IF(F558="""",""INCLUIR"",VLOOKUP($F558,IMPORTRANGE(""https://docs.google.com/spreadsheets/d/1vQSgNMJXdrs4S3uLfPKDLLwIaGIMAUdySOJkVaHnDLI/edit?gid=0#gid=0"",""RESUMEN!G:I""),2,0))"),"INCLUIR")</f>
        <v>INCLUIR</v>
      </c>
      <c r="H558" s="86" t="str">
        <f>IFERROR(__xludf.DUMMYFUNCTION("IF(F558="""",""INCLUIR"",VLOOKUP($F558,IMPORTRANGE(""https://docs.google.com/spreadsheets/d/1vQSgNMJXdrs4S3uLfPKDLLwIaGIMAUdySOJkVaHnDLI/edit?gid=0#gid=0"",""RESUMEN!G:I""),3,0))"),"INCLUIR")</f>
        <v>INCLUIR</v>
      </c>
      <c r="I558" s="87" t="str">
        <f t="shared" si="4"/>
        <v>#REF!</v>
      </c>
      <c r="J558" s="87" t="str">
        <f t="shared" si="5"/>
        <v>#REF!</v>
      </c>
      <c r="K558" s="86" t="str">
        <f>IFERROR(__xludf.DUMMYFUNCTION("VLOOKUP($F558,IMPORTRANGE(""https://docs.google.com/spreadsheets/d/1vQSgNMJXdrs4S3uLfPKDLLwIaGIMAUdySOJkVaHnDLI/edit?gid=0#gid=0"",""RESUMEN!G:J""),4,0)"),"#REF!")</f>
        <v>#REF!</v>
      </c>
      <c r="L558" s="88" t="str">
        <f t="shared" si="6"/>
        <v>#REF!</v>
      </c>
      <c r="M558" s="89"/>
      <c r="N558" s="90">
        <f t="shared" si="7"/>
        <v>0</v>
      </c>
      <c r="O558" s="19"/>
      <c r="P558" s="59"/>
      <c r="Q558" s="19"/>
      <c r="R558" s="79"/>
    </row>
    <row r="559" ht="15.75" customHeight="1">
      <c r="A559" s="82"/>
      <c r="B559" s="83" t="str">
        <f>IFERROR(__xludf.DUMMYFUNCTION("IFERROR(VLOOKUP(CONCATENATE(C559,D559,E559,F559,G559,H559),IMPORTRANGE(""https://docs.google.com/spreadsheets/d/1vQSgNMJXdrs4S3uLfPKDLLwIaGIMAUdySOJkVaHnDLI/edit?gid=0#gid=0"",""RESUMEN!B:C""),2,FALSE),""DEFINIR"")"),"DEFINIR")</f>
        <v>DEFINIR</v>
      </c>
      <c r="C559" s="84"/>
      <c r="D559" s="84"/>
      <c r="E559" s="83"/>
      <c r="F559" s="84"/>
      <c r="G559" s="83" t="str">
        <f>IFERROR(__xludf.DUMMYFUNCTION("IF(F559="""",""INCLUIR"",VLOOKUP($F559,IMPORTRANGE(""https://docs.google.com/spreadsheets/d/1vQSgNMJXdrs4S3uLfPKDLLwIaGIMAUdySOJkVaHnDLI/edit?gid=0#gid=0"",""RESUMEN!G:I""),2,0))"),"INCLUIR")</f>
        <v>INCLUIR</v>
      </c>
      <c r="H559" s="86" t="str">
        <f>IFERROR(__xludf.DUMMYFUNCTION("IF(F559="""",""INCLUIR"",VLOOKUP($F559,IMPORTRANGE(""https://docs.google.com/spreadsheets/d/1vQSgNMJXdrs4S3uLfPKDLLwIaGIMAUdySOJkVaHnDLI/edit?gid=0#gid=0"",""RESUMEN!G:I""),3,0))"),"INCLUIR")</f>
        <v>INCLUIR</v>
      </c>
      <c r="I559" s="87" t="str">
        <f t="shared" si="4"/>
        <v>#REF!</v>
      </c>
      <c r="J559" s="87" t="str">
        <f t="shared" si="5"/>
        <v>#REF!</v>
      </c>
      <c r="K559" s="86" t="str">
        <f>IFERROR(__xludf.DUMMYFUNCTION("VLOOKUP($F559,IMPORTRANGE(""https://docs.google.com/spreadsheets/d/1vQSgNMJXdrs4S3uLfPKDLLwIaGIMAUdySOJkVaHnDLI/edit?gid=0#gid=0"",""RESUMEN!G:J""),4,0)"),"#REF!")</f>
        <v>#REF!</v>
      </c>
      <c r="L559" s="88" t="str">
        <f t="shared" si="6"/>
        <v>#REF!</v>
      </c>
      <c r="M559" s="89"/>
      <c r="N559" s="90">
        <f t="shared" si="7"/>
        <v>0</v>
      </c>
      <c r="O559" s="19"/>
      <c r="P559" s="59"/>
      <c r="Q559" s="19"/>
      <c r="R559" s="79"/>
    </row>
    <row r="560" ht="15.75" customHeight="1">
      <c r="A560" s="82"/>
      <c r="B560" s="83" t="str">
        <f>IFERROR(__xludf.DUMMYFUNCTION("IFERROR(VLOOKUP(CONCATENATE(C560,D560,E560,F560,G560,H560),IMPORTRANGE(""https://docs.google.com/spreadsheets/d/1vQSgNMJXdrs4S3uLfPKDLLwIaGIMAUdySOJkVaHnDLI/edit?gid=0#gid=0"",""RESUMEN!B:C""),2,FALSE),""DEFINIR"")"),"DEFINIR")</f>
        <v>DEFINIR</v>
      </c>
      <c r="C560" s="84"/>
      <c r="D560" s="84"/>
      <c r="E560" s="83"/>
      <c r="F560" s="84"/>
      <c r="G560" s="83" t="str">
        <f>IFERROR(__xludf.DUMMYFUNCTION("IF(F560="""",""INCLUIR"",VLOOKUP($F560,IMPORTRANGE(""https://docs.google.com/spreadsheets/d/1vQSgNMJXdrs4S3uLfPKDLLwIaGIMAUdySOJkVaHnDLI/edit?gid=0#gid=0"",""RESUMEN!G:I""),2,0))"),"INCLUIR")</f>
        <v>INCLUIR</v>
      </c>
      <c r="H560" s="86" t="str">
        <f>IFERROR(__xludf.DUMMYFUNCTION("IF(F560="""",""INCLUIR"",VLOOKUP($F560,IMPORTRANGE(""https://docs.google.com/spreadsheets/d/1vQSgNMJXdrs4S3uLfPKDLLwIaGIMAUdySOJkVaHnDLI/edit?gid=0#gid=0"",""RESUMEN!G:I""),3,0))"),"INCLUIR")</f>
        <v>INCLUIR</v>
      </c>
      <c r="I560" s="87" t="str">
        <f t="shared" si="4"/>
        <v>#REF!</v>
      </c>
      <c r="J560" s="87" t="str">
        <f t="shared" si="5"/>
        <v>#REF!</v>
      </c>
      <c r="K560" s="86" t="str">
        <f>IFERROR(__xludf.DUMMYFUNCTION("VLOOKUP($F560,IMPORTRANGE(""https://docs.google.com/spreadsheets/d/1vQSgNMJXdrs4S3uLfPKDLLwIaGIMAUdySOJkVaHnDLI/edit?gid=0#gid=0"",""RESUMEN!G:J""),4,0)"),"#REF!")</f>
        <v>#REF!</v>
      </c>
      <c r="L560" s="88" t="str">
        <f t="shared" si="6"/>
        <v>#REF!</v>
      </c>
      <c r="M560" s="89"/>
      <c r="N560" s="90">
        <f t="shared" si="7"/>
        <v>0</v>
      </c>
      <c r="O560" s="19"/>
      <c r="P560" s="59"/>
      <c r="Q560" s="19"/>
      <c r="R560" s="79"/>
    </row>
    <row r="561" ht="15.75" customHeight="1">
      <c r="A561" s="82"/>
      <c r="B561" s="83" t="str">
        <f>IFERROR(__xludf.DUMMYFUNCTION("IFERROR(VLOOKUP(CONCATENATE(C561,D561,E561,F561,G561,H561),IMPORTRANGE(""https://docs.google.com/spreadsheets/d/1vQSgNMJXdrs4S3uLfPKDLLwIaGIMAUdySOJkVaHnDLI/edit?gid=0#gid=0"",""RESUMEN!B:C""),2,FALSE),""DEFINIR"")"),"DEFINIR")</f>
        <v>DEFINIR</v>
      </c>
      <c r="C561" s="84"/>
      <c r="D561" s="84"/>
      <c r="E561" s="83"/>
      <c r="F561" s="84"/>
      <c r="G561" s="83" t="str">
        <f>IFERROR(__xludf.DUMMYFUNCTION("IF(F561="""",""INCLUIR"",VLOOKUP($F561,IMPORTRANGE(""https://docs.google.com/spreadsheets/d/1vQSgNMJXdrs4S3uLfPKDLLwIaGIMAUdySOJkVaHnDLI/edit?gid=0#gid=0"",""RESUMEN!G:I""),2,0))"),"INCLUIR")</f>
        <v>INCLUIR</v>
      </c>
      <c r="H561" s="86" t="str">
        <f>IFERROR(__xludf.DUMMYFUNCTION("IF(F561="""",""INCLUIR"",VLOOKUP($F561,IMPORTRANGE(""https://docs.google.com/spreadsheets/d/1vQSgNMJXdrs4S3uLfPKDLLwIaGIMAUdySOJkVaHnDLI/edit?gid=0#gid=0"",""RESUMEN!G:I""),3,0))"),"INCLUIR")</f>
        <v>INCLUIR</v>
      </c>
      <c r="I561" s="87" t="str">
        <f t="shared" si="4"/>
        <v>#REF!</v>
      </c>
      <c r="J561" s="87" t="str">
        <f t="shared" si="5"/>
        <v>#REF!</v>
      </c>
      <c r="K561" s="86" t="str">
        <f>IFERROR(__xludf.DUMMYFUNCTION("VLOOKUP($F561,IMPORTRANGE(""https://docs.google.com/spreadsheets/d/1vQSgNMJXdrs4S3uLfPKDLLwIaGIMAUdySOJkVaHnDLI/edit?gid=0#gid=0"",""RESUMEN!G:J""),4,0)"),"#REF!")</f>
        <v>#REF!</v>
      </c>
      <c r="L561" s="88" t="str">
        <f t="shared" si="6"/>
        <v>#REF!</v>
      </c>
      <c r="M561" s="89"/>
      <c r="N561" s="90">
        <f t="shared" si="7"/>
        <v>0</v>
      </c>
      <c r="O561" s="19"/>
      <c r="P561" s="59"/>
      <c r="Q561" s="19"/>
      <c r="R561" s="79"/>
    </row>
    <row r="562" ht="15.75" customHeight="1">
      <c r="A562" s="82"/>
      <c r="B562" s="83" t="str">
        <f>IFERROR(__xludf.DUMMYFUNCTION("IFERROR(VLOOKUP(CONCATENATE(C562,D562,E562,F562,G562,H562),IMPORTRANGE(""https://docs.google.com/spreadsheets/d/1vQSgNMJXdrs4S3uLfPKDLLwIaGIMAUdySOJkVaHnDLI/edit?gid=0#gid=0"",""RESUMEN!B:C""),2,FALSE),""DEFINIR"")"),"DEFINIR")</f>
        <v>DEFINIR</v>
      </c>
      <c r="C562" s="84"/>
      <c r="D562" s="84"/>
      <c r="E562" s="83"/>
      <c r="F562" s="84"/>
      <c r="G562" s="83" t="str">
        <f>IFERROR(__xludf.DUMMYFUNCTION("IF(F562="""",""INCLUIR"",VLOOKUP($F562,IMPORTRANGE(""https://docs.google.com/spreadsheets/d/1vQSgNMJXdrs4S3uLfPKDLLwIaGIMAUdySOJkVaHnDLI/edit?gid=0#gid=0"",""RESUMEN!G:I""),2,0))"),"INCLUIR")</f>
        <v>INCLUIR</v>
      </c>
      <c r="H562" s="86" t="str">
        <f>IFERROR(__xludf.DUMMYFUNCTION("IF(F562="""",""INCLUIR"",VLOOKUP($F562,IMPORTRANGE(""https://docs.google.com/spreadsheets/d/1vQSgNMJXdrs4S3uLfPKDLLwIaGIMAUdySOJkVaHnDLI/edit?gid=0#gid=0"",""RESUMEN!G:I""),3,0))"),"INCLUIR")</f>
        <v>INCLUIR</v>
      </c>
      <c r="I562" s="87" t="str">
        <f t="shared" si="4"/>
        <v>#REF!</v>
      </c>
      <c r="J562" s="87" t="str">
        <f t="shared" si="5"/>
        <v>#REF!</v>
      </c>
      <c r="K562" s="86" t="str">
        <f>IFERROR(__xludf.DUMMYFUNCTION("VLOOKUP($F562,IMPORTRANGE(""https://docs.google.com/spreadsheets/d/1vQSgNMJXdrs4S3uLfPKDLLwIaGIMAUdySOJkVaHnDLI/edit?gid=0#gid=0"",""RESUMEN!G:J""),4,0)"),"#REF!")</f>
        <v>#REF!</v>
      </c>
      <c r="L562" s="88" t="str">
        <f t="shared" si="6"/>
        <v>#REF!</v>
      </c>
      <c r="M562" s="89"/>
      <c r="N562" s="90">
        <f t="shared" si="7"/>
        <v>0</v>
      </c>
      <c r="O562" s="19"/>
      <c r="P562" s="59"/>
      <c r="Q562" s="19"/>
      <c r="R562" s="79"/>
    </row>
    <row r="563" ht="15.75" customHeight="1">
      <c r="A563" s="82"/>
      <c r="B563" s="83" t="str">
        <f>IFERROR(__xludf.DUMMYFUNCTION("IFERROR(VLOOKUP(CONCATENATE(C563,D563,E563,F563,G563,H563),IMPORTRANGE(""https://docs.google.com/spreadsheets/d/1vQSgNMJXdrs4S3uLfPKDLLwIaGIMAUdySOJkVaHnDLI/edit?gid=0#gid=0"",""RESUMEN!B:C""),2,FALSE),""DEFINIR"")"),"DEFINIR")</f>
        <v>DEFINIR</v>
      </c>
      <c r="C563" s="84"/>
      <c r="D563" s="84"/>
      <c r="E563" s="83"/>
      <c r="F563" s="84"/>
      <c r="G563" s="83" t="str">
        <f>IFERROR(__xludf.DUMMYFUNCTION("IF(F563="""",""INCLUIR"",VLOOKUP($F563,IMPORTRANGE(""https://docs.google.com/spreadsheets/d/1vQSgNMJXdrs4S3uLfPKDLLwIaGIMAUdySOJkVaHnDLI/edit?gid=0#gid=0"",""RESUMEN!G:I""),2,0))"),"INCLUIR")</f>
        <v>INCLUIR</v>
      </c>
      <c r="H563" s="86" t="str">
        <f>IFERROR(__xludf.DUMMYFUNCTION("IF(F563="""",""INCLUIR"",VLOOKUP($F563,IMPORTRANGE(""https://docs.google.com/spreadsheets/d/1vQSgNMJXdrs4S3uLfPKDLLwIaGIMAUdySOJkVaHnDLI/edit?gid=0#gid=0"",""RESUMEN!G:I""),3,0))"),"INCLUIR")</f>
        <v>INCLUIR</v>
      </c>
      <c r="I563" s="87" t="str">
        <f t="shared" si="4"/>
        <v>#REF!</v>
      </c>
      <c r="J563" s="87" t="str">
        <f t="shared" si="5"/>
        <v>#REF!</v>
      </c>
      <c r="K563" s="86" t="str">
        <f>IFERROR(__xludf.DUMMYFUNCTION("VLOOKUP($F563,IMPORTRANGE(""https://docs.google.com/spreadsheets/d/1vQSgNMJXdrs4S3uLfPKDLLwIaGIMAUdySOJkVaHnDLI/edit?gid=0#gid=0"",""RESUMEN!G:J""),4,0)"),"#REF!")</f>
        <v>#REF!</v>
      </c>
      <c r="L563" s="88" t="str">
        <f t="shared" si="6"/>
        <v>#REF!</v>
      </c>
      <c r="M563" s="89"/>
      <c r="N563" s="90">
        <f t="shared" si="7"/>
        <v>0</v>
      </c>
      <c r="O563" s="19"/>
      <c r="P563" s="59"/>
      <c r="Q563" s="19"/>
      <c r="R563" s="79"/>
    </row>
    <row r="564" ht="15.75" customHeight="1">
      <c r="A564" s="82"/>
      <c r="B564" s="83" t="str">
        <f>IFERROR(__xludf.DUMMYFUNCTION("IFERROR(VLOOKUP(CONCATENATE(C564,D564,E564,F564,G564,H564),IMPORTRANGE(""https://docs.google.com/spreadsheets/d/1vQSgNMJXdrs4S3uLfPKDLLwIaGIMAUdySOJkVaHnDLI/edit?gid=0#gid=0"",""RESUMEN!B:C""),2,FALSE),""DEFINIR"")"),"DEFINIR")</f>
        <v>DEFINIR</v>
      </c>
      <c r="C564" s="84"/>
      <c r="D564" s="84"/>
      <c r="E564" s="83"/>
      <c r="F564" s="84"/>
      <c r="G564" s="83" t="str">
        <f>IFERROR(__xludf.DUMMYFUNCTION("IF(F564="""",""INCLUIR"",VLOOKUP($F564,IMPORTRANGE(""https://docs.google.com/spreadsheets/d/1vQSgNMJXdrs4S3uLfPKDLLwIaGIMAUdySOJkVaHnDLI/edit?gid=0#gid=0"",""RESUMEN!G:I""),2,0))"),"INCLUIR")</f>
        <v>INCLUIR</v>
      </c>
      <c r="H564" s="86" t="str">
        <f>IFERROR(__xludf.DUMMYFUNCTION("IF(F564="""",""INCLUIR"",VLOOKUP($F564,IMPORTRANGE(""https://docs.google.com/spreadsheets/d/1vQSgNMJXdrs4S3uLfPKDLLwIaGIMAUdySOJkVaHnDLI/edit?gid=0#gid=0"",""RESUMEN!G:I""),3,0))"),"INCLUIR")</f>
        <v>INCLUIR</v>
      </c>
      <c r="I564" s="87" t="str">
        <f t="shared" si="4"/>
        <v>#REF!</v>
      </c>
      <c r="J564" s="87" t="str">
        <f t="shared" si="5"/>
        <v>#REF!</v>
      </c>
      <c r="K564" s="86" t="str">
        <f>IFERROR(__xludf.DUMMYFUNCTION("VLOOKUP($F564,IMPORTRANGE(""https://docs.google.com/spreadsheets/d/1vQSgNMJXdrs4S3uLfPKDLLwIaGIMAUdySOJkVaHnDLI/edit?gid=0#gid=0"",""RESUMEN!G:J""),4,0)"),"#REF!")</f>
        <v>#REF!</v>
      </c>
      <c r="L564" s="88" t="str">
        <f t="shared" si="6"/>
        <v>#REF!</v>
      </c>
      <c r="M564" s="89"/>
      <c r="N564" s="90">
        <f t="shared" si="7"/>
        <v>0</v>
      </c>
      <c r="O564" s="19"/>
      <c r="P564" s="59"/>
      <c r="Q564" s="19"/>
      <c r="R564" s="79"/>
    </row>
    <row r="565" ht="15.75" customHeight="1">
      <c r="A565" s="82"/>
      <c r="B565" s="83" t="str">
        <f>IFERROR(__xludf.DUMMYFUNCTION("IFERROR(VLOOKUP(CONCATENATE(C565,D565,E565,F565,G565,H565),IMPORTRANGE(""https://docs.google.com/spreadsheets/d/1vQSgNMJXdrs4S3uLfPKDLLwIaGIMAUdySOJkVaHnDLI/edit?gid=0#gid=0"",""RESUMEN!B:C""),2,FALSE),""DEFINIR"")"),"DEFINIR")</f>
        <v>DEFINIR</v>
      </c>
      <c r="C565" s="84"/>
      <c r="D565" s="84"/>
      <c r="E565" s="83"/>
      <c r="F565" s="84"/>
      <c r="G565" s="83" t="str">
        <f>IFERROR(__xludf.DUMMYFUNCTION("IF(F565="""",""INCLUIR"",VLOOKUP($F565,IMPORTRANGE(""https://docs.google.com/spreadsheets/d/1vQSgNMJXdrs4S3uLfPKDLLwIaGIMAUdySOJkVaHnDLI/edit?gid=0#gid=0"",""RESUMEN!G:I""),2,0))"),"INCLUIR")</f>
        <v>INCLUIR</v>
      </c>
      <c r="H565" s="86" t="str">
        <f>IFERROR(__xludf.DUMMYFUNCTION("IF(F565="""",""INCLUIR"",VLOOKUP($F565,IMPORTRANGE(""https://docs.google.com/spreadsheets/d/1vQSgNMJXdrs4S3uLfPKDLLwIaGIMAUdySOJkVaHnDLI/edit?gid=0#gid=0"",""RESUMEN!G:I""),3,0))"),"INCLUIR")</f>
        <v>INCLUIR</v>
      </c>
      <c r="I565" s="87" t="str">
        <f t="shared" si="4"/>
        <v>#REF!</v>
      </c>
      <c r="J565" s="87" t="str">
        <f t="shared" si="5"/>
        <v>#REF!</v>
      </c>
      <c r="K565" s="86" t="str">
        <f>IFERROR(__xludf.DUMMYFUNCTION("VLOOKUP($F565,IMPORTRANGE(""https://docs.google.com/spreadsheets/d/1vQSgNMJXdrs4S3uLfPKDLLwIaGIMAUdySOJkVaHnDLI/edit?gid=0#gid=0"",""RESUMEN!G:J""),4,0)"),"#REF!")</f>
        <v>#REF!</v>
      </c>
      <c r="L565" s="88" t="str">
        <f t="shared" si="6"/>
        <v>#REF!</v>
      </c>
      <c r="M565" s="89"/>
      <c r="N565" s="90">
        <f t="shared" si="7"/>
        <v>0</v>
      </c>
      <c r="O565" s="19"/>
      <c r="P565" s="59"/>
      <c r="Q565" s="19"/>
      <c r="R565" s="79"/>
    </row>
    <row r="566" ht="15.75" customHeight="1">
      <c r="A566" s="82"/>
      <c r="B566" s="83" t="str">
        <f>IFERROR(__xludf.DUMMYFUNCTION("IFERROR(VLOOKUP(CONCATENATE(C566,D566,E566,F566,G566,H566),IMPORTRANGE(""https://docs.google.com/spreadsheets/d/1vQSgNMJXdrs4S3uLfPKDLLwIaGIMAUdySOJkVaHnDLI/edit?gid=0#gid=0"",""RESUMEN!B:C""),2,FALSE),""DEFINIR"")"),"DEFINIR")</f>
        <v>DEFINIR</v>
      </c>
      <c r="C566" s="84"/>
      <c r="D566" s="84"/>
      <c r="E566" s="83"/>
      <c r="F566" s="84"/>
      <c r="G566" s="83" t="str">
        <f>IFERROR(__xludf.DUMMYFUNCTION("IF(F566="""",""INCLUIR"",VLOOKUP($F566,IMPORTRANGE(""https://docs.google.com/spreadsheets/d/1vQSgNMJXdrs4S3uLfPKDLLwIaGIMAUdySOJkVaHnDLI/edit?gid=0#gid=0"",""RESUMEN!G:I""),2,0))"),"INCLUIR")</f>
        <v>INCLUIR</v>
      </c>
      <c r="H566" s="86" t="str">
        <f>IFERROR(__xludf.DUMMYFUNCTION("IF(F566="""",""INCLUIR"",VLOOKUP($F566,IMPORTRANGE(""https://docs.google.com/spreadsheets/d/1vQSgNMJXdrs4S3uLfPKDLLwIaGIMAUdySOJkVaHnDLI/edit?gid=0#gid=0"",""RESUMEN!G:I""),3,0))"),"INCLUIR")</f>
        <v>INCLUIR</v>
      </c>
      <c r="I566" s="87" t="str">
        <f t="shared" si="4"/>
        <v>#REF!</v>
      </c>
      <c r="J566" s="87" t="str">
        <f t="shared" si="5"/>
        <v>#REF!</v>
      </c>
      <c r="K566" s="86" t="str">
        <f>IFERROR(__xludf.DUMMYFUNCTION("VLOOKUP($F566,IMPORTRANGE(""https://docs.google.com/spreadsheets/d/1vQSgNMJXdrs4S3uLfPKDLLwIaGIMAUdySOJkVaHnDLI/edit?gid=0#gid=0"",""RESUMEN!G:J""),4,0)"),"#REF!")</f>
        <v>#REF!</v>
      </c>
      <c r="L566" s="88" t="str">
        <f t="shared" si="6"/>
        <v>#REF!</v>
      </c>
      <c r="M566" s="89"/>
      <c r="N566" s="90">
        <f t="shared" si="7"/>
        <v>0</v>
      </c>
      <c r="O566" s="19"/>
      <c r="P566" s="59"/>
      <c r="Q566" s="19"/>
      <c r="R566" s="79"/>
    </row>
    <row r="567" ht="15.75" customHeight="1">
      <c r="A567" s="82"/>
      <c r="B567" s="83" t="str">
        <f>IFERROR(__xludf.DUMMYFUNCTION("IFERROR(VLOOKUP(CONCATENATE(C567,D567,E567,F567,G567,H567),IMPORTRANGE(""https://docs.google.com/spreadsheets/d/1vQSgNMJXdrs4S3uLfPKDLLwIaGIMAUdySOJkVaHnDLI/edit?gid=0#gid=0"",""RESUMEN!B:C""),2,FALSE),""DEFINIR"")"),"DEFINIR")</f>
        <v>DEFINIR</v>
      </c>
      <c r="C567" s="84"/>
      <c r="D567" s="84"/>
      <c r="E567" s="83"/>
      <c r="F567" s="84"/>
      <c r="G567" s="83" t="str">
        <f>IFERROR(__xludf.DUMMYFUNCTION("IF(F567="""",""INCLUIR"",VLOOKUP($F567,IMPORTRANGE(""https://docs.google.com/spreadsheets/d/1vQSgNMJXdrs4S3uLfPKDLLwIaGIMAUdySOJkVaHnDLI/edit?gid=0#gid=0"",""RESUMEN!G:I""),2,0))"),"INCLUIR")</f>
        <v>INCLUIR</v>
      </c>
      <c r="H567" s="86" t="str">
        <f>IFERROR(__xludf.DUMMYFUNCTION("IF(F567="""",""INCLUIR"",VLOOKUP($F567,IMPORTRANGE(""https://docs.google.com/spreadsheets/d/1vQSgNMJXdrs4S3uLfPKDLLwIaGIMAUdySOJkVaHnDLI/edit?gid=0#gid=0"",""RESUMEN!G:I""),3,0))"),"INCLUIR")</f>
        <v>INCLUIR</v>
      </c>
      <c r="I567" s="87" t="str">
        <f t="shared" si="4"/>
        <v>#REF!</v>
      </c>
      <c r="J567" s="87" t="str">
        <f t="shared" si="5"/>
        <v>#REF!</v>
      </c>
      <c r="K567" s="86" t="str">
        <f>IFERROR(__xludf.DUMMYFUNCTION("VLOOKUP($F567,IMPORTRANGE(""https://docs.google.com/spreadsheets/d/1vQSgNMJXdrs4S3uLfPKDLLwIaGIMAUdySOJkVaHnDLI/edit?gid=0#gid=0"",""RESUMEN!G:J""),4,0)"),"#REF!")</f>
        <v>#REF!</v>
      </c>
      <c r="L567" s="88" t="str">
        <f t="shared" si="6"/>
        <v>#REF!</v>
      </c>
      <c r="M567" s="89"/>
      <c r="N567" s="90">
        <f t="shared" si="7"/>
        <v>0</v>
      </c>
      <c r="O567" s="19"/>
      <c r="P567" s="59"/>
      <c r="Q567" s="19"/>
      <c r="R567" s="79"/>
    </row>
    <row r="568" ht="15.75" customHeight="1">
      <c r="A568" s="82"/>
      <c r="B568" s="83" t="str">
        <f>IFERROR(__xludf.DUMMYFUNCTION("IFERROR(VLOOKUP(CONCATENATE(C568,D568,E568,F568,G568,H568),IMPORTRANGE(""https://docs.google.com/spreadsheets/d/1vQSgNMJXdrs4S3uLfPKDLLwIaGIMAUdySOJkVaHnDLI/edit?gid=0#gid=0"",""RESUMEN!B:C""),2,FALSE),""DEFINIR"")"),"DEFINIR")</f>
        <v>DEFINIR</v>
      </c>
      <c r="C568" s="84"/>
      <c r="D568" s="84"/>
      <c r="E568" s="83"/>
      <c r="F568" s="84"/>
      <c r="G568" s="83" t="str">
        <f>IFERROR(__xludf.DUMMYFUNCTION("IF(F568="""",""INCLUIR"",VLOOKUP($F568,IMPORTRANGE(""https://docs.google.com/spreadsheets/d/1vQSgNMJXdrs4S3uLfPKDLLwIaGIMAUdySOJkVaHnDLI/edit?gid=0#gid=0"",""RESUMEN!G:I""),2,0))"),"INCLUIR")</f>
        <v>INCLUIR</v>
      </c>
      <c r="H568" s="86" t="str">
        <f>IFERROR(__xludf.DUMMYFUNCTION("IF(F568="""",""INCLUIR"",VLOOKUP($F568,IMPORTRANGE(""https://docs.google.com/spreadsheets/d/1vQSgNMJXdrs4S3uLfPKDLLwIaGIMAUdySOJkVaHnDLI/edit?gid=0#gid=0"",""RESUMEN!G:I""),3,0))"),"INCLUIR")</f>
        <v>INCLUIR</v>
      </c>
      <c r="I568" s="87" t="str">
        <f t="shared" si="4"/>
        <v>#REF!</v>
      </c>
      <c r="J568" s="87" t="str">
        <f t="shared" si="5"/>
        <v>#REF!</v>
      </c>
      <c r="K568" s="86" t="str">
        <f>IFERROR(__xludf.DUMMYFUNCTION("VLOOKUP($F568,IMPORTRANGE(""https://docs.google.com/spreadsheets/d/1vQSgNMJXdrs4S3uLfPKDLLwIaGIMAUdySOJkVaHnDLI/edit?gid=0#gid=0"",""RESUMEN!G:J""),4,0)"),"#REF!")</f>
        <v>#REF!</v>
      </c>
      <c r="L568" s="88" t="str">
        <f t="shared" si="6"/>
        <v>#REF!</v>
      </c>
      <c r="M568" s="89"/>
      <c r="N568" s="90">
        <f t="shared" si="7"/>
        <v>0</v>
      </c>
      <c r="O568" s="19"/>
      <c r="P568" s="59"/>
      <c r="Q568" s="19"/>
      <c r="R568" s="79"/>
    </row>
    <row r="569" ht="15.75" customHeight="1">
      <c r="A569" s="82"/>
      <c r="B569" s="83" t="str">
        <f>IFERROR(__xludf.DUMMYFUNCTION("IFERROR(VLOOKUP(CONCATENATE(C569,D569,E569,F569,G569,H569),IMPORTRANGE(""https://docs.google.com/spreadsheets/d/1vQSgNMJXdrs4S3uLfPKDLLwIaGIMAUdySOJkVaHnDLI/edit?gid=0#gid=0"",""RESUMEN!B:C""),2,FALSE),""DEFINIR"")"),"DEFINIR")</f>
        <v>DEFINIR</v>
      </c>
      <c r="C569" s="84"/>
      <c r="D569" s="84"/>
      <c r="E569" s="83"/>
      <c r="F569" s="84"/>
      <c r="G569" s="83" t="str">
        <f>IFERROR(__xludf.DUMMYFUNCTION("IF(F569="""",""INCLUIR"",VLOOKUP($F569,IMPORTRANGE(""https://docs.google.com/spreadsheets/d/1vQSgNMJXdrs4S3uLfPKDLLwIaGIMAUdySOJkVaHnDLI/edit?gid=0#gid=0"",""RESUMEN!G:I""),2,0))"),"INCLUIR")</f>
        <v>INCLUIR</v>
      </c>
      <c r="H569" s="86" t="str">
        <f>IFERROR(__xludf.DUMMYFUNCTION("IF(F569="""",""INCLUIR"",VLOOKUP($F569,IMPORTRANGE(""https://docs.google.com/spreadsheets/d/1vQSgNMJXdrs4S3uLfPKDLLwIaGIMAUdySOJkVaHnDLI/edit?gid=0#gid=0"",""RESUMEN!G:I""),3,0))"),"INCLUIR")</f>
        <v>INCLUIR</v>
      </c>
      <c r="I569" s="87" t="str">
        <f t="shared" si="4"/>
        <v>#REF!</v>
      </c>
      <c r="J569" s="87" t="str">
        <f t="shared" si="5"/>
        <v>#REF!</v>
      </c>
      <c r="K569" s="86" t="str">
        <f>IFERROR(__xludf.DUMMYFUNCTION("VLOOKUP($F569,IMPORTRANGE(""https://docs.google.com/spreadsheets/d/1vQSgNMJXdrs4S3uLfPKDLLwIaGIMAUdySOJkVaHnDLI/edit?gid=0#gid=0"",""RESUMEN!G:J""),4,0)"),"#REF!")</f>
        <v>#REF!</v>
      </c>
      <c r="L569" s="88" t="str">
        <f t="shared" si="6"/>
        <v>#REF!</v>
      </c>
      <c r="M569" s="89"/>
      <c r="N569" s="90">
        <f t="shared" si="7"/>
        <v>0</v>
      </c>
      <c r="O569" s="19"/>
      <c r="P569" s="59"/>
      <c r="Q569" s="19"/>
      <c r="R569" s="79"/>
    </row>
    <row r="570" ht="15.75" customHeight="1">
      <c r="A570" s="82"/>
      <c r="B570" s="83" t="str">
        <f>IFERROR(__xludf.DUMMYFUNCTION("IFERROR(VLOOKUP(CONCATENATE(C570,D570,E570,F570,G570,H570),IMPORTRANGE(""https://docs.google.com/spreadsheets/d/1vQSgNMJXdrs4S3uLfPKDLLwIaGIMAUdySOJkVaHnDLI/edit?gid=0#gid=0"",""RESUMEN!B:C""),2,FALSE),""DEFINIR"")"),"DEFINIR")</f>
        <v>DEFINIR</v>
      </c>
      <c r="C570" s="84"/>
      <c r="D570" s="84"/>
      <c r="E570" s="83"/>
      <c r="F570" s="84"/>
      <c r="G570" s="83" t="str">
        <f>IFERROR(__xludf.DUMMYFUNCTION("IF(F570="""",""INCLUIR"",VLOOKUP($F570,IMPORTRANGE(""https://docs.google.com/spreadsheets/d/1vQSgNMJXdrs4S3uLfPKDLLwIaGIMAUdySOJkVaHnDLI/edit?gid=0#gid=0"",""RESUMEN!G:I""),2,0))"),"INCLUIR")</f>
        <v>INCLUIR</v>
      </c>
      <c r="H570" s="86" t="str">
        <f>IFERROR(__xludf.DUMMYFUNCTION("IF(F570="""",""INCLUIR"",VLOOKUP($F570,IMPORTRANGE(""https://docs.google.com/spreadsheets/d/1vQSgNMJXdrs4S3uLfPKDLLwIaGIMAUdySOJkVaHnDLI/edit?gid=0#gid=0"",""RESUMEN!G:I""),3,0))"),"INCLUIR")</f>
        <v>INCLUIR</v>
      </c>
      <c r="I570" s="87" t="str">
        <f t="shared" si="4"/>
        <v>#REF!</v>
      </c>
      <c r="J570" s="87" t="str">
        <f t="shared" si="5"/>
        <v>#REF!</v>
      </c>
      <c r="K570" s="86" t="str">
        <f>IFERROR(__xludf.DUMMYFUNCTION("VLOOKUP($F570,IMPORTRANGE(""https://docs.google.com/spreadsheets/d/1vQSgNMJXdrs4S3uLfPKDLLwIaGIMAUdySOJkVaHnDLI/edit?gid=0#gid=0"",""RESUMEN!G:J""),4,0)"),"#REF!")</f>
        <v>#REF!</v>
      </c>
      <c r="L570" s="88" t="str">
        <f t="shared" si="6"/>
        <v>#REF!</v>
      </c>
      <c r="M570" s="89"/>
      <c r="N570" s="90">
        <f t="shared" si="7"/>
        <v>0</v>
      </c>
      <c r="O570" s="19"/>
      <c r="P570" s="59"/>
      <c r="Q570" s="19"/>
      <c r="R570" s="79"/>
    </row>
    <row r="571" ht="15.75" customHeight="1">
      <c r="A571" s="82"/>
      <c r="B571" s="83" t="str">
        <f>IFERROR(__xludf.DUMMYFUNCTION("IFERROR(VLOOKUP(CONCATENATE(C571,D571,E571,F571,G571,H571),IMPORTRANGE(""https://docs.google.com/spreadsheets/d/1vQSgNMJXdrs4S3uLfPKDLLwIaGIMAUdySOJkVaHnDLI/edit?gid=0#gid=0"",""RESUMEN!B:C""),2,FALSE),""DEFINIR"")"),"DEFINIR")</f>
        <v>DEFINIR</v>
      </c>
      <c r="C571" s="84"/>
      <c r="D571" s="84"/>
      <c r="E571" s="83"/>
      <c r="F571" s="84"/>
      <c r="G571" s="83" t="str">
        <f>IFERROR(__xludf.DUMMYFUNCTION("IF(F571="""",""INCLUIR"",VLOOKUP($F571,IMPORTRANGE(""https://docs.google.com/spreadsheets/d/1vQSgNMJXdrs4S3uLfPKDLLwIaGIMAUdySOJkVaHnDLI/edit?gid=0#gid=0"",""RESUMEN!G:I""),2,0))"),"INCLUIR")</f>
        <v>INCLUIR</v>
      </c>
      <c r="H571" s="86" t="str">
        <f>IFERROR(__xludf.DUMMYFUNCTION("IF(F571="""",""INCLUIR"",VLOOKUP($F571,IMPORTRANGE(""https://docs.google.com/spreadsheets/d/1vQSgNMJXdrs4S3uLfPKDLLwIaGIMAUdySOJkVaHnDLI/edit?gid=0#gid=0"",""RESUMEN!G:I""),3,0))"),"INCLUIR")</f>
        <v>INCLUIR</v>
      </c>
      <c r="I571" s="87" t="str">
        <f t="shared" si="4"/>
        <v>#REF!</v>
      </c>
      <c r="J571" s="87" t="str">
        <f t="shared" si="5"/>
        <v>#REF!</v>
      </c>
      <c r="K571" s="86" t="str">
        <f>IFERROR(__xludf.DUMMYFUNCTION("VLOOKUP($F571,IMPORTRANGE(""https://docs.google.com/spreadsheets/d/1vQSgNMJXdrs4S3uLfPKDLLwIaGIMAUdySOJkVaHnDLI/edit?gid=0#gid=0"",""RESUMEN!G:J""),4,0)"),"#REF!")</f>
        <v>#REF!</v>
      </c>
      <c r="L571" s="88" t="str">
        <f t="shared" si="6"/>
        <v>#REF!</v>
      </c>
      <c r="M571" s="89"/>
      <c r="N571" s="90">
        <f t="shared" si="7"/>
        <v>0</v>
      </c>
      <c r="O571" s="19"/>
      <c r="P571" s="59"/>
      <c r="Q571" s="19"/>
      <c r="R571" s="79"/>
    </row>
    <row r="572" ht="15.75" customHeight="1">
      <c r="A572" s="82"/>
      <c r="B572" s="83" t="str">
        <f>IFERROR(__xludf.DUMMYFUNCTION("IFERROR(VLOOKUP(CONCATENATE(C572,D572,E572,F572,G572,H572),IMPORTRANGE(""https://docs.google.com/spreadsheets/d/1vQSgNMJXdrs4S3uLfPKDLLwIaGIMAUdySOJkVaHnDLI/edit?gid=0#gid=0"",""RESUMEN!B:C""),2,FALSE),""DEFINIR"")"),"DEFINIR")</f>
        <v>DEFINIR</v>
      </c>
      <c r="C572" s="84"/>
      <c r="D572" s="84"/>
      <c r="E572" s="83"/>
      <c r="F572" s="84"/>
      <c r="G572" s="83" t="str">
        <f>IFERROR(__xludf.DUMMYFUNCTION("IF(F572="""",""INCLUIR"",VLOOKUP($F572,IMPORTRANGE(""https://docs.google.com/spreadsheets/d/1vQSgNMJXdrs4S3uLfPKDLLwIaGIMAUdySOJkVaHnDLI/edit?gid=0#gid=0"",""RESUMEN!G:I""),2,0))"),"INCLUIR")</f>
        <v>INCLUIR</v>
      </c>
      <c r="H572" s="86" t="str">
        <f>IFERROR(__xludf.DUMMYFUNCTION("IF(F572="""",""INCLUIR"",VLOOKUP($F572,IMPORTRANGE(""https://docs.google.com/spreadsheets/d/1vQSgNMJXdrs4S3uLfPKDLLwIaGIMAUdySOJkVaHnDLI/edit?gid=0#gid=0"",""RESUMEN!G:I""),3,0))"),"INCLUIR")</f>
        <v>INCLUIR</v>
      </c>
      <c r="I572" s="87" t="str">
        <f t="shared" si="4"/>
        <v>#REF!</v>
      </c>
      <c r="J572" s="87" t="str">
        <f t="shared" si="5"/>
        <v>#REF!</v>
      </c>
      <c r="K572" s="86" t="str">
        <f>IFERROR(__xludf.DUMMYFUNCTION("VLOOKUP($F572,IMPORTRANGE(""https://docs.google.com/spreadsheets/d/1vQSgNMJXdrs4S3uLfPKDLLwIaGIMAUdySOJkVaHnDLI/edit?gid=0#gid=0"",""RESUMEN!G:J""),4,0)"),"#REF!")</f>
        <v>#REF!</v>
      </c>
      <c r="L572" s="88" t="str">
        <f t="shared" si="6"/>
        <v>#REF!</v>
      </c>
      <c r="M572" s="89"/>
      <c r="N572" s="90">
        <f t="shared" si="7"/>
        <v>0</v>
      </c>
      <c r="O572" s="19"/>
      <c r="P572" s="59"/>
      <c r="Q572" s="19"/>
      <c r="R572" s="79"/>
    </row>
    <row r="573" ht="15.75" customHeight="1">
      <c r="A573" s="82"/>
      <c r="B573" s="83" t="str">
        <f>IFERROR(__xludf.DUMMYFUNCTION("IFERROR(VLOOKUP(CONCATENATE(C573,D573,E573,F573,G573,H573),IMPORTRANGE(""https://docs.google.com/spreadsheets/d/1vQSgNMJXdrs4S3uLfPKDLLwIaGIMAUdySOJkVaHnDLI/edit?gid=0#gid=0"",""RESUMEN!B:C""),2,FALSE),""DEFINIR"")"),"DEFINIR")</f>
        <v>DEFINIR</v>
      </c>
      <c r="C573" s="84"/>
      <c r="D573" s="84"/>
      <c r="E573" s="83"/>
      <c r="F573" s="84"/>
      <c r="G573" s="83" t="str">
        <f>IFERROR(__xludf.DUMMYFUNCTION("IF(F573="""",""INCLUIR"",VLOOKUP($F573,IMPORTRANGE(""https://docs.google.com/spreadsheets/d/1vQSgNMJXdrs4S3uLfPKDLLwIaGIMAUdySOJkVaHnDLI/edit?gid=0#gid=0"",""RESUMEN!G:I""),2,0))"),"INCLUIR")</f>
        <v>INCLUIR</v>
      </c>
      <c r="H573" s="86" t="str">
        <f>IFERROR(__xludf.DUMMYFUNCTION("IF(F573="""",""INCLUIR"",VLOOKUP($F573,IMPORTRANGE(""https://docs.google.com/spreadsheets/d/1vQSgNMJXdrs4S3uLfPKDLLwIaGIMAUdySOJkVaHnDLI/edit?gid=0#gid=0"",""RESUMEN!G:I""),3,0))"),"INCLUIR")</f>
        <v>INCLUIR</v>
      </c>
      <c r="I573" s="87" t="str">
        <f t="shared" si="4"/>
        <v>#REF!</v>
      </c>
      <c r="J573" s="87" t="str">
        <f t="shared" si="5"/>
        <v>#REF!</v>
      </c>
      <c r="K573" s="86" t="str">
        <f>IFERROR(__xludf.DUMMYFUNCTION("VLOOKUP($F573,IMPORTRANGE(""https://docs.google.com/spreadsheets/d/1vQSgNMJXdrs4S3uLfPKDLLwIaGIMAUdySOJkVaHnDLI/edit?gid=0#gid=0"",""RESUMEN!G:J""),4,0)"),"#REF!")</f>
        <v>#REF!</v>
      </c>
      <c r="L573" s="88" t="str">
        <f t="shared" si="6"/>
        <v>#REF!</v>
      </c>
      <c r="M573" s="89"/>
      <c r="N573" s="90">
        <f t="shared" si="7"/>
        <v>0</v>
      </c>
      <c r="O573" s="19"/>
      <c r="P573" s="59"/>
      <c r="Q573" s="19"/>
      <c r="R573" s="79"/>
    </row>
    <row r="574" ht="15.75" customHeight="1">
      <c r="A574" s="82"/>
      <c r="B574" s="83" t="str">
        <f>IFERROR(__xludf.DUMMYFUNCTION("IFERROR(VLOOKUP(CONCATENATE(C574,D574,E574,F574,G574,H574),IMPORTRANGE(""https://docs.google.com/spreadsheets/d/1vQSgNMJXdrs4S3uLfPKDLLwIaGIMAUdySOJkVaHnDLI/edit?gid=0#gid=0"",""RESUMEN!B:C""),2,FALSE),""DEFINIR"")"),"DEFINIR")</f>
        <v>DEFINIR</v>
      </c>
      <c r="C574" s="84"/>
      <c r="D574" s="84"/>
      <c r="E574" s="83"/>
      <c r="F574" s="84"/>
      <c r="G574" s="83" t="str">
        <f>IFERROR(__xludf.DUMMYFUNCTION("IF(F574="""",""INCLUIR"",VLOOKUP($F574,IMPORTRANGE(""https://docs.google.com/spreadsheets/d/1vQSgNMJXdrs4S3uLfPKDLLwIaGIMAUdySOJkVaHnDLI/edit?gid=0#gid=0"",""RESUMEN!G:I""),2,0))"),"INCLUIR")</f>
        <v>INCLUIR</v>
      </c>
      <c r="H574" s="86" t="str">
        <f>IFERROR(__xludf.DUMMYFUNCTION("IF(F574="""",""INCLUIR"",VLOOKUP($F574,IMPORTRANGE(""https://docs.google.com/spreadsheets/d/1vQSgNMJXdrs4S3uLfPKDLLwIaGIMAUdySOJkVaHnDLI/edit?gid=0#gid=0"",""RESUMEN!G:I""),3,0))"),"INCLUIR")</f>
        <v>INCLUIR</v>
      </c>
      <c r="I574" s="87" t="str">
        <f t="shared" si="4"/>
        <v>#REF!</v>
      </c>
      <c r="J574" s="87" t="str">
        <f t="shared" si="5"/>
        <v>#REF!</v>
      </c>
      <c r="K574" s="86" t="str">
        <f>IFERROR(__xludf.DUMMYFUNCTION("VLOOKUP($F574,IMPORTRANGE(""https://docs.google.com/spreadsheets/d/1vQSgNMJXdrs4S3uLfPKDLLwIaGIMAUdySOJkVaHnDLI/edit?gid=0#gid=0"",""RESUMEN!G:J""),4,0)"),"#REF!")</f>
        <v>#REF!</v>
      </c>
      <c r="L574" s="88" t="str">
        <f t="shared" si="6"/>
        <v>#REF!</v>
      </c>
      <c r="M574" s="89"/>
      <c r="N574" s="90">
        <f t="shared" si="7"/>
        <v>0</v>
      </c>
      <c r="O574" s="19"/>
      <c r="P574" s="59"/>
      <c r="Q574" s="19"/>
      <c r="R574" s="79"/>
    </row>
    <row r="575" ht="15.75" customHeight="1">
      <c r="A575" s="82"/>
      <c r="B575" s="83" t="str">
        <f>IFERROR(__xludf.DUMMYFUNCTION("IFERROR(VLOOKUP(CONCATENATE(C575,D575,E575,F575,G575,H575),IMPORTRANGE(""https://docs.google.com/spreadsheets/d/1vQSgNMJXdrs4S3uLfPKDLLwIaGIMAUdySOJkVaHnDLI/edit?gid=0#gid=0"",""RESUMEN!B:C""),2,FALSE),""DEFINIR"")"),"DEFINIR")</f>
        <v>DEFINIR</v>
      </c>
      <c r="C575" s="84"/>
      <c r="D575" s="84"/>
      <c r="E575" s="83"/>
      <c r="F575" s="84"/>
      <c r="G575" s="83" t="str">
        <f>IFERROR(__xludf.DUMMYFUNCTION("IF(F575="""",""INCLUIR"",VLOOKUP($F575,IMPORTRANGE(""https://docs.google.com/spreadsheets/d/1vQSgNMJXdrs4S3uLfPKDLLwIaGIMAUdySOJkVaHnDLI/edit?gid=0#gid=0"",""RESUMEN!G:I""),2,0))"),"INCLUIR")</f>
        <v>INCLUIR</v>
      </c>
      <c r="H575" s="86" t="str">
        <f>IFERROR(__xludf.DUMMYFUNCTION("IF(F575="""",""INCLUIR"",VLOOKUP($F575,IMPORTRANGE(""https://docs.google.com/spreadsheets/d/1vQSgNMJXdrs4S3uLfPKDLLwIaGIMAUdySOJkVaHnDLI/edit?gid=0#gid=0"",""RESUMEN!G:I""),3,0))"),"INCLUIR")</f>
        <v>INCLUIR</v>
      </c>
      <c r="I575" s="87" t="str">
        <f t="shared" si="4"/>
        <v>#REF!</v>
      </c>
      <c r="J575" s="87" t="str">
        <f t="shared" si="5"/>
        <v>#REF!</v>
      </c>
      <c r="K575" s="86" t="str">
        <f>IFERROR(__xludf.DUMMYFUNCTION("VLOOKUP($F575,IMPORTRANGE(""https://docs.google.com/spreadsheets/d/1vQSgNMJXdrs4S3uLfPKDLLwIaGIMAUdySOJkVaHnDLI/edit?gid=0#gid=0"",""RESUMEN!G:J""),4,0)"),"#REF!")</f>
        <v>#REF!</v>
      </c>
      <c r="L575" s="88" t="str">
        <f t="shared" si="6"/>
        <v>#REF!</v>
      </c>
      <c r="M575" s="89"/>
      <c r="N575" s="90">
        <f t="shared" si="7"/>
        <v>0</v>
      </c>
      <c r="O575" s="19"/>
      <c r="P575" s="59"/>
      <c r="Q575" s="19"/>
      <c r="R575" s="79"/>
    </row>
    <row r="576" ht="15.75" customHeight="1">
      <c r="A576" s="82"/>
      <c r="B576" s="83" t="str">
        <f>IFERROR(__xludf.DUMMYFUNCTION("IFERROR(VLOOKUP(CONCATENATE(C576,D576,E576,F576,G576,H576),IMPORTRANGE(""https://docs.google.com/spreadsheets/d/1vQSgNMJXdrs4S3uLfPKDLLwIaGIMAUdySOJkVaHnDLI/edit?gid=0#gid=0"",""RESUMEN!B:C""),2,FALSE),""DEFINIR"")"),"DEFINIR")</f>
        <v>DEFINIR</v>
      </c>
      <c r="C576" s="84"/>
      <c r="D576" s="84"/>
      <c r="E576" s="83"/>
      <c r="F576" s="84"/>
      <c r="G576" s="83" t="str">
        <f>IFERROR(__xludf.DUMMYFUNCTION("IF(F576="""",""INCLUIR"",VLOOKUP($F576,IMPORTRANGE(""https://docs.google.com/spreadsheets/d/1vQSgNMJXdrs4S3uLfPKDLLwIaGIMAUdySOJkVaHnDLI/edit?gid=0#gid=0"",""RESUMEN!G:I""),2,0))"),"INCLUIR")</f>
        <v>INCLUIR</v>
      </c>
      <c r="H576" s="86" t="str">
        <f>IFERROR(__xludf.DUMMYFUNCTION("IF(F576="""",""INCLUIR"",VLOOKUP($F576,IMPORTRANGE(""https://docs.google.com/spreadsheets/d/1vQSgNMJXdrs4S3uLfPKDLLwIaGIMAUdySOJkVaHnDLI/edit?gid=0#gid=0"",""RESUMEN!G:I""),3,0))"),"INCLUIR")</f>
        <v>INCLUIR</v>
      </c>
      <c r="I576" s="87" t="str">
        <f t="shared" si="4"/>
        <v>#REF!</v>
      </c>
      <c r="J576" s="87" t="str">
        <f t="shared" si="5"/>
        <v>#REF!</v>
      </c>
      <c r="K576" s="86" t="str">
        <f>IFERROR(__xludf.DUMMYFUNCTION("VLOOKUP($F576,IMPORTRANGE(""https://docs.google.com/spreadsheets/d/1vQSgNMJXdrs4S3uLfPKDLLwIaGIMAUdySOJkVaHnDLI/edit?gid=0#gid=0"",""RESUMEN!G:J""),4,0)"),"#REF!")</f>
        <v>#REF!</v>
      </c>
      <c r="L576" s="88" t="str">
        <f t="shared" si="6"/>
        <v>#REF!</v>
      </c>
      <c r="M576" s="89"/>
      <c r="N576" s="90">
        <f t="shared" si="7"/>
        <v>0</v>
      </c>
      <c r="O576" s="19"/>
      <c r="P576" s="59"/>
      <c r="Q576" s="19"/>
      <c r="R576" s="79"/>
    </row>
    <row r="577" ht="15.75" customHeight="1">
      <c r="A577" s="82"/>
      <c r="B577" s="83" t="str">
        <f>IFERROR(__xludf.DUMMYFUNCTION("IFERROR(VLOOKUP(CONCATENATE(C577,D577,E577,F577,G577,H577),IMPORTRANGE(""https://docs.google.com/spreadsheets/d/1vQSgNMJXdrs4S3uLfPKDLLwIaGIMAUdySOJkVaHnDLI/edit?gid=0#gid=0"",""RESUMEN!B:C""),2,FALSE),""DEFINIR"")"),"DEFINIR")</f>
        <v>DEFINIR</v>
      </c>
      <c r="C577" s="84"/>
      <c r="D577" s="84"/>
      <c r="E577" s="83"/>
      <c r="F577" s="84"/>
      <c r="G577" s="83" t="str">
        <f>IFERROR(__xludf.DUMMYFUNCTION("IF(F577="""",""INCLUIR"",VLOOKUP($F577,IMPORTRANGE(""https://docs.google.com/spreadsheets/d/1vQSgNMJXdrs4S3uLfPKDLLwIaGIMAUdySOJkVaHnDLI/edit?gid=0#gid=0"",""RESUMEN!G:I""),2,0))"),"INCLUIR")</f>
        <v>INCLUIR</v>
      </c>
      <c r="H577" s="86" t="str">
        <f>IFERROR(__xludf.DUMMYFUNCTION("IF(F577="""",""INCLUIR"",VLOOKUP($F577,IMPORTRANGE(""https://docs.google.com/spreadsheets/d/1vQSgNMJXdrs4S3uLfPKDLLwIaGIMAUdySOJkVaHnDLI/edit?gid=0#gid=0"",""RESUMEN!G:I""),3,0))"),"INCLUIR")</f>
        <v>INCLUIR</v>
      </c>
      <c r="I577" s="87" t="str">
        <f t="shared" si="4"/>
        <v>#REF!</v>
      </c>
      <c r="J577" s="87" t="str">
        <f t="shared" si="5"/>
        <v>#REF!</v>
      </c>
      <c r="K577" s="86" t="str">
        <f>IFERROR(__xludf.DUMMYFUNCTION("VLOOKUP($F577,IMPORTRANGE(""https://docs.google.com/spreadsheets/d/1vQSgNMJXdrs4S3uLfPKDLLwIaGIMAUdySOJkVaHnDLI/edit?gid=0#gid=0"",""RESUMEN!G:J""),4,0)"),"#REF!")</f>
        <v>#REF!</v>
      </c>
      <c r="L577" s="88" t="str">
        <f t="shared" si="6"/>
        <v>#REF!</v>
      </c>
      <c r="M577" s="89"/>
      <c r="N577" s="90">
        <f t="shared" si="7"/>
        <v>0</v>
      </c>
      <c r="O577" s="19"/>
      <c r="P577" s="59"/>
      <c r="Q577" s="19"/>
      <c r="R577" s="79"/>
    </row>
    <row r="578" ht="15.75" customHeight="1">
      <c r="A578" s="82"/>
      <c r="B578" s="83" t="str">
        <f>IFERROR(__xludf.DUMMYFUNCTION("IFERROR(VLOOKUP(CONCATENATE(C578,D578,E578,F578,G578,H578),IMPORTRANGE(""https://docs.google.com/spreadsheets/d/1vQSgNMJXdrs4S3uLfPKDLLwIaGIMAUdySOJkVaHnDLI/edit?gid=0#gid=0"",""RESUMEN!B:C""),2,FALSE),""DEFINIR"")"),"DEFINIR")</f>
        <v>DEFINIR</v>
      </c>
      <c r="C578" s="84"/>
      <c r="D578" s="84"/>
      <c r="E578" s="83"/>
      <c r="F578" s="84"/>
      <c r="G578" s="83" t="str">
        <f>IFERROR(__xludf.DUMMYFUNCTION("IF(F578="""",""INCLUIR"",VLOOKUP($F578,IMPORTRANGE(""https://docs.google.com/spreadsheets/d/1vQSgNMJXdrs4S3uLfPKDLLwIaGIMAUdySOJkVaHnDLI/edit?gid=0#gid=0"",""RESUMEN!G:I""),2,0))"),"INCLUIR")</f>
        <v>INCLUIR</v>
      </c>
      <c r="H578" s="86" t="str">
        <f>IFERROR(__xludf.DUMMYFUNCTION("IF(F578="""",""INCLUIR"",VLOOKUP($F578,IMPORTRANGE(""https://docs.google.com/spreadsheets/d/1vQSgNMJXdrs4S3uLfPKDLLwIaGIMAUdySOJkVaHnDLI/edit?gid=0#gid=0"",""RESUMEN!G:I""),3,0))"),"INCLUIR")</f>
        <v>INCLUIR</v>
      </c>
      <c r="I578" s="87" t="str">
        <f t="shared" si="4"/>
        <v>#REF!</v>
      </c>
      <c r="J578" s="87" t="str">
        <f t="shared" si="5"/>
        <v>#REF!</v>
      </c>
      <c r="K578" s="86" t="str">
        <f>IFERROR(__xludf.DUMMYFUNCTION("VLOOKUP($F578,IMPORTRANGE(""https://docs.google.com/spreadsheets/d/1vQSgNMJXdrs4S3uLfPKDLLwIaGIMAUdySOJkVaHnDLI/edit?gid=0#gid=0"",""RESUMEN!G:J""),4,0)"),"#REF!")</f>
        <v>#REF!</v>
      </c>
      <c r="L578" s="88" t="str">
        <f t="shared" si="6"/>
        <v>#REF!</v>
      </c>
      <c r="M578" s="89"/>
      <c r="N578" s="90">
        <f t="shared" si="7"/>
        <v>0</v>
      </c>
      <c r="O578" s="19"/>
      <c r="P578" s="59"/>
      <c r="Q578" s="19"/>
      <c r="R578" s="79"/>
    </row>
    <row r="579" ht="15.75" customHeight="1">
      <c r="A579" s="82"/>
      <c r="B579" s="83" t="str">
        <f>IFERROR(__xludf.DUMMYFUNCTION("IFERROR(VLOOKUP(CONCATENATE(C579,D579,E579,F579,G579,H579),IMPORTRANGE(""https://docs.google.com/spreadsheets/d/1vQSgNMJXdrs4S3uLfPKDLLwIaGIMAUdySOJkVaHnDLI/edit?gid=0#gid=0"",""RESUMEN!B:C""),2,FALSE),""DEFINIR"")"),"DEFINIR")</f>
        <v>DEFINIR</v>
      </c>
      <c r="C579" s="84"/>
      <c r="D579" s="84"/>
      <c r="E579" s="83"/>
      <c r="F579" s="84"/>
      <c r="G579" s="83" t="str">
        <f>IFERROR(__xludf.DUMMYFUNCTION("IF(F579="""",""INCLUIR"",VLOOKUP($F579,IMPORTRANGE(""https://docs.google.com/spreadsheets/d/1vQSgNMJXdrs4S3uLfPKDLLwIaGIMAUdySOJkVaHnDLI/edit?gid=0#gid=0"",""RESUMEN!G:I""),2,0))"),"INCLUIR")</f>
        <v>INCLUIR</v>
      </c>
      <c r="H579" s="86" t="str">
        <f>IFERROR(__xludf.DUMMYFUNCTION("IF(F579="""",""INCLUIR"",VLOOKUP($F579,IMPORTRANGE(""https://docs.google.com/spreadsheets/d/1vQSgNMJXdrs4S3uLfPKDLLwIaGIMAUdySOJkVaHnDLI/edit?gid=0#gid=0"",""RESUMEN!G:I""),3,0))"),"INCLUIR")</f>
        <v>INCLUIR</v>
      </c>
      <c r="I579" s="87" t="str">
        <f t="shared" si="4"/>
        <v>#REF!</v>
      </c>
      <c r="J579" s="87" t="str">
        <f t="shared" si="5"/>
        <v>#REF!</v>
      </c>
      <c r="K579" s="86" t="str">
        <f>IFERROR(__xludf.DUMMYFUNCTION("VLOOKUP($F579,IMPORTRANGE(""https://docs.google.com/spreadsheets/d/1vQSgNMJXdrs4S3uLfPKDLLwIaGIMAUdySOJkVaHnDLI/edit?gid=0#gid=0"",""RESUMEN!G:J""),4,0)"),"#REF!")</f>
        <v>#REF!</v>
      </c>
      <c r="L579" s="88" t="str">
        <f t="shared" si="6"/>
        <v>#REF!</v>
      </c>
      <c r="M579" s="89"/>
      <c r="N579" s="90">
        <f t="shared" si="7"/>
        <v>0</v>
      </c>
      <c r="O579" s="19"/>
      <c r="P579" s="59"/>
      <c r="Q579" s="19"/>
      <c r="R579" s="79"/>
    </row>
    <row r="580" ht="15.75" customHeight="1">
      <c r="A580" s="82"/>
      <c r="B580" s="83" t="str">
        <f>IFERROR(__xludf.DUMMYFUNCTION("IFERROR(VLOOKUP(CONCATENATE(C580,D580,E580,F580,G580,H580),IMPORTRANGE(""https://docs.google.com/spreadsheets/d/1vQSgNMJXdrs4S3uLfPKDLLwIaGIMAUdySOJkVaHnDLI/edit?gid=0#gid=0"",""RESUMEN!B:C""),2,FALSE),""DEFINIR"")"),"DEFINIR")</f>
        <v>DEFINIR</v>
      </c>
      <c r="C580" s="84"/>
      <c r="D580" s="84"/>
      <c r="E580" s="83"/>
      <c r="F580" s="84"/>
      <c r="G580" s="83" t="str">
        <f>IFERROR(__xludf.DUMMYFUNCTION("IF(F580="""",""INCLUIR"",VLOOKUP($F580,IMPORTRANGE(""https://docs.google.com/spreadsheets/d/1vQSgNMJXdrs4S3uLfPKDLLwIaGIMAUdySOJkVaHnDLI/edit?gid=0#gid=0"",""RESUMEN!G:I""),2,0))"),"INCLUIR")</f>
        <v>INCLUIR</v>
      </c>
      <c r="H580" s="86" t="str">
        <f>IFERROR(__xludf.DUMMYFUNCTION("IF(F580="""",""INCLUIR"",VLOOKUP($F580,IMPORTRANGE(""https://docs.google.com/spreadsheets/d/1vQSgNMJXdrs4S3uLfPKDLLwIaGIMAUdySOJkVaHnDLI/edit?gid=0#gid=0"",""RESUMEN!G:I""),3,0))"),"INCLUIR")</f>
        <v>INCLUIR</v>
      </c>
      <c r="I580" s="87" t="str">
        <f t="shared" si="4"/>
        <v>#REF!</v>
      </c>
      <c r="J580" s="87" t="str">
        <f t="shared" si="5"/>
        <v>#REF!</v>
      </c>
      <c r="K580" s="86" t="str">
        <f>IFERROR(__xludf.DUMMYFUNCTION("VLOOKUP($F580,IMPORTRANGE(""https://docs.google.com/spreadsheets/d/1vQSgNMJXdrs4S3uLfPKDLLwIaGIMAUdySOJkVaHnDLI/edit?gid=0#gid=0"",""RESUMEN!G:J""),4,0)"),"#REF!")</f>
        <v>#REF!</v>
      </c>
      <c r="L580" s="88" t="str">
        <f t="shared" si="6"/>
        <v>#REF!</v>
      </c>
      <c r="M580" s="89"/>
      <c r="N580" s="90">
        <f t="shared" si="7"/>
        <v>0</v>
      </c>
      <c r="O580" s="19"/>
      <c r="P580" s="59"/>
      <c r="Q580" s="19"/>
      <c r="R580" s="79"/>
    </row>
    <row r="581" ht="15.75" customHeight="1">
      <c r="A581" s="82"/>
      <c r="B581" s="83" t="str">
        <f>IFERROR(__xludf.DUMMYFUNCTION("IFERROR(VLOOKUP(CONCATENATE(C581,D581,E581,F581,G581,H581),IMPORTRANGE(""https://docs.google.com/spreadsheets/d/1vQSgNMJXdrs4S3uLfPKDLLwIaGIMAUdySOJkVaHnDLI/edit?gid=0#gid=0"",""RESUMEN!B:C""),2,FALSE),""DEFINIR"")"),"DEFINIR")</f>
        <v>DEFINIR</v>
      </c>
      <c r="C581" s="84"/>
      <c r="D581" s="84"/>
      <c r="E581" s="83"/>
      <c r="F581" s="84"/>
      <c r="G581" s="83" t="str">
        <f>IFERROR(__xludf.DUMMYFUNCTION("IF(F581="""",""INCLUIR"",VLOOKUP($F581,IMPORTRANGE(""https://docs.google.com/spreadsheets/d/1vQSgNMJXdrs4S3uLfPKDLLwIaGIMAUdySOJkVaHnDLI/edit?gid=0#gid=0"",""RESUMEN!G:I""),2,0))"),"INCLUIR")</f>
        <v>INCLUIR</v>
      </c>
      <c r="H581" s="86" t="str">
        <f>IFERROR(__xludf.DUMMYFUNCTION("IF(F581="""",""INCLUIR"",VLOOKUP($F581,IMPORTRANGE(""https://docs.google.com/spreadsheets/d/1vQSgNMJXdrs4S3uLfPKDLLwIaGIMAUdySOJkVaHnDLI/edit?gid=0#gid=0"",""RESUMEN!G:I""),3,0))"),"INCLUIR")</f>
        <v>INCLUIR</v>
      </c>
      <c r="I581" s="87" t="str">
        <f t="shared" si="4"/>
        <v>#REF!</v>
      </c>
      <c r="J581" s="87" t="str">
        <f t="shared" si="5"/>
        <v>#REF!</v>
      </c>
      <c r="K581" s="86" t="str">
        <f>IFERROR(__xludf.DUMMYFUNCTION("VLOOKUP($F581,IMPORTRANGE(""https://docs.google.com/spreadsheets/d/1vQSgNMJXdrs4S3uLfPKDLLwIaGIMAUdySOJkVaHnDLI/edit?gid=0#gid=0"",""RESUMEN!G:J""),4,0)"),"#REF!")</f>
        <v>#REF!</v>
      </c>
      <c r="L581" s="88" t="str">
        <f t="shared" si="6"/>
        <v>#REF!</v>
      </c>
      <c r="M581" s="89"/>
      <c r="N581" s="90">
        <f t="shared" si="7"/>
        <v>0</v>
      </c>
      <c r="O581" s="19"/>
      <c r="P581" s="59"/>
      <c r="Q581" s="19"/>
      <c r="R581" s="79"/>
    </row>
    <row r="582" ht="15.75" customHeight="1">
      <c r="A582" s="82"/>
      <c r="B582" s="83" t="str">
        <f>IFERROR(__xludf.DUMMYFUNCTION("IFERROR(VLOOKUP(CONCATENATE(C582,D582,E582,F582,G582,H582),IMPORTRANGE(""https://docs.google.com/spreadsheets/d/1vQSgNMJXdrs4S3uLfPKDLLwIaGIMAUdySOJkVaHnDLI/edit?gid=0#gid=0"",""RESUMEN!B:C""),2,FALSE),""DEFINIR"")"),"DEFINIR")</f>
        <v>DEFINIR</v>
      </c>
      <c r="C582" s="84"/>
      <c r="D582" s="84"/>
      <c r="E582" s="83"/>
      <c r="F582" s="84"/>
      <c r="G582" s="83" t="str">
        <f>IFERROR(__xludf.DUMMYFUNCTION("IF(F582="""",""INCLUIR"",VLOOKUP($F582,IMPORTRANGE(""https://docs.google.com/spreadsheets/d/1vQSgNMJXdrs4S3uLfPKDLLwIaGIMAUdySOJkVaHnDLI/edit?gid=0#gid=0"",""RESUMEN!G:I""),2,0))"),"INCLUIR")</f>
        <v>INCLUIR</v>
      </c>
      <c r="H582" s="86" t="str">
        <f>IFERROR(__xludf.DUMMYFUNCTION("IF(F582="""",""INCLUIR"",VLOOKUP($F582,IMPORTRANGE(""https://docs.google.com/spreadsheets/d/1vQSgNMJXdrs4S3uLfPKDLLwIaGIMAUdySOJkVaHnDLI/edit?gid=0#gid=0"",""RESUMEN!G:I""),3,0))"),"INCLUIR")</f>
        <v>INCLUIR</v>
      </c>
      <c r="I582" s="87" t="str">
        <f t="shared" si="4"/>
        <v>#REF!</v>
      </c>
      <c r="J582" s="87" t="str">
        <f t="shared" si="5"/>
        <v>#REF!</v>
      </c>
      <c r="K582" s="86" t="str">
        <f>IFERROR(__xludf.DUMMYFUNCTION("VLOOKUP($F582,IMPORTRANGE(""https://docs.google.com/spreadsheets/d/1vQSgNMJXdrs4S3uLfPKDLLwIaGIMAUdySOJkVaHnDLI/edit?gid=0#gid=0"",""RESUMEN!G:J""),4,0)"),"#REF!")</f>
        <v>#REF!</v>
      </c>
      <c r="L582" s="88" t="str">
        <f t="shared" si="6"/>
        <v>#REF!</v>
      </c>
      <c r="M582" s="89"/>
      <c r="N582" s="90">
        <f t="shared" si="7"/>
        <v>0</v>
      </c>
      <c r="O582" s="19"/>
      <c r="P582" s="59"/>
      <c r="Q582" s="19"/>
      <c r="R582" s="79"/>
    </row>
    <row r="583" ht="15.75" customHeight="1">
      <c r="A583" s="82"/>
      <c r="B583" s="83" t="str">
        <f>IFERROR(__xludf.DUMMYFUNCTION("IFERROR(VLOOKUP(CONCATENATE(C583,D583,E583,F583,G583,H583),IMPORTRANGE(""https://docs.google.com/spreadsheets/d/1vQSgNMJXdrs4S3uLfPKDLLwIaGIMAUdySOJkVaHnDLI/edit?gid=0#gid=0"",""RESUMEN!B:C""),2,FALSE),""DEFINIR"")"),"DEFINIR")</f>
        <v>DEFINIR</v>
      </c>
      <c r="C583" s="84"/>
      <c r="D583" s="84"/>
      <c r="E583" s="83"/>
      <c r="F583" s="84"/>
      <c r="G583" s="83" t="str">
        <f>IFERROR(__xludf.DUMMYFUNCTION("IF(F583="""",""INCLUIR"",VLOOKUP($F583,IMPORTRANGE(""https://docs.google.com/spreadsheets/d/1vQSgNMJXdrs4S3uLfPKDLLwIaGIMAUdySOJkVaHnDLI/edit?gid=0#gid=0"",""RESUMEN!G:I""),2,0))"),"INCLUIR")</f>
        <v>INCLUIR</v>
      </c>
      <c r="H583" s="86" t="str">
        <f>IFERROR(__xludf.DUMMYFUNCTION("IF(F583="""",""INCLUIR"",VLOOKUP($F583,IMPORTRANGE(""https://docs.google.com/spreadsheets/d/1vQSgNMJXdrs4S3uLfPKDLLwIaGIMAUdySOJkVaHnDLI/edit?gid=0#gid=0"",""RESUMEN!G:I""),3,0))"),"INCLUIR")</f>
        <v>INCLUIR</v>
      </c>
      <c r="I583" s="87" t="str">
        <f t="shared" si="4"/>
        <v>#REF!</v>
      </c>
      <c r="J583" s="87" t="str">
        <f t="shared" si="5"/>
        <v>#REF!</v>
      </c>
      <c r="K583" s="86" t="str">
        <f>IFERROR(__xludf.DUMMYFUNCTION("VLOOKUP($F583,IMPORTRANGE(""https://docs.google.com/spreadsheets/d/1vQSgNMJXdrs4S3uLfPKDLLwIaGIMAUdySOJkVaHnDLI/edit?gid=0#gid=0"",""RESUMEN!G:J""),4,0)"),"#REF!")</f>
        <v>#REF!</v>
      </c>
      <c r="L583" s="88" t="str">
        <f t="shared" si="6"/>
        <v>#REF!</v>
      </c>
      <c r="M583" s="89"/>
      <c r="N583" s="90">
        <f t="shared" si="7"/>
        <v>0</v>
      </c>
      <c r="O583" s="19"/>
      <c r="P583" s="59"/>
      <c r="Q583" s="19"/>
      <c r="R583" s="79"/>
    </row>
    <row r="584" ht="15.75" customHeight="1">
      <c r="A584" s="82"/>
      <c r="B584" s="83" t="str">
        <f>IFERROR(__xludf.DUMMYFUNCTION("IFERROR(VLOOKUP(CONCATENATE(C584,D584,E584,F584,G584,H584),IMPORTRANGE(""https://docs.google.com/spreadsheets/d/1vQSgNMJXdrs4S3uLfPKDLLwIaGIMAUdySOJkVaHnDLI/edit?gid=0#gid=0"",""RESUMEN!B:C""),2,FALSE),""DEFINIR"")"),"DEFINIR")</f>
        <v>DEFINIR</v>
      </c>
      <c r="C584" s="84"/>
      <c r="D584" s="84"/>
      <c r="E584" s="83"/>
      <c r="F584" s="84"/>
      <c r="G584" s="83" t="str">
        <f>IFERROR(__xludf.DUMMYFUNCTION("IF(F584="""",""INCLUIR"",VLOOKUP($F584,IMPORTRANGE(""https://docs.google.com/spreadsheets/d/1vQSgNMJXdrs4S3uLfPKDLLwIaGIMAUdySOJkVaHnDLI/edit?gid=0#gid=0"",""RESUMEN!G:I""),2,0))"),"INCLUIR")</f>
        <v>INCLUIR</v>
      </c>
      <c r="H584" s="86" t="str">
        <f>IFERROR(__xludf.DUMMYFUNCTION("IF(F584="""",""INCLUIR"",VLOOKUP($F584,IMPORTRANGE(""https://docs.google.com/spreadsheets/d/1vQSgNMJXdrs4S3uLfPKDLLwIaGIMAUdySOJkVaHnDLI/edit?gid=0#gid=0"",""RESUMEN!G:I""),3,0))"),"INCLUIR")</f>
        <v>INCLUIR</v>
      </c>
      <c r="I584" s="87" t="str">
        <f t="shared" si="4"/>
        <v>#REF!</v>
      </c>
      <c r="J584" s="87" t="str">
        <f t="shared" si="5"/>
        <v>#REF!</v>
      </c>
      <c r="K584" s="86" t="str">
        <f>IFERROR(__xludf.DUMMYFUNCTION("VLOOKUP($F584,IMPORTRANGE(""https://docs.google.com/spreadsheets/d/1vQSgNMJXdrs4S3uLfPKDLLwIaGIMAUdySOJkVaHnDLI/edit?gid=0#gid=0"",""RESUMEN!G:J""),4,0)"),"#REF!")</f>
        <v>#REF!</v>
      </c>
      <c r="L584" s="88" t="str">
        <f t="shared" si="6"/>
        <v>#REF!</v>
      </c>
      <c r="M584" s="89"/>
      <c r="N584" s="90">
        <f t="shared" si="7"/>
        <v>0</v>
      </c>
      <c r="O584" s="19"/>
      <c r="P584" s="59"/>
      <c r="Q584" s="19"/>
      <c r="R584" s="79"/>
    </row>
    <row r="585" ht="15.75" customHeight="1">
      <c r="A585" s="82"/>
      <c r="B585" s="83" t="str">
        <f>IFERROR(__xludf.DUMMYFUNCTION("IFERROR(VLOOKUP(CONCATENATE(C585,D585,E585,F585,G585,H585),IMPORTRANGE(""https://docs.google.com/spreadsheets/d/1vQSgNMJXdrs4S3uLfPKDLLwIaGIMAUdySOJkVaHnDLI/edit?gid=0#gid=0"",""RESUMEN!B:C""),2,FALSE),""DEFINIR"")"),"DEFINIR")</f>
        <v>DEFINIR</v>
      </c>
      <c r="C585" s="84"/>
      <c r="D585" s="84"/>
      <c r="E585" s="83"/>
      <c r="F585" s="84"/>
      <c r="G585" s="83" t="str">
        <f>IFERROR(__xludf.DUMMYFUNCTION("IF(F585="""",""INCLUIR"",VLOOKUP($F585,IMPORTRANGE(""https://docs.google.com/spreadsheets/d/1vQSgNMJXdrs4S3uLfPKDLLwIaGIMAUdySOJkVaHnDLI/edit?gid=0#gid=0"",""RESUMEN!G:I""),2,0))"),"INCLUIR")</f>
        <v>INCLUIR</v>
      </c>
      <c r="H585" s="86" t="str">
        <f>IFERROR(__xludf.DUMMYFUNCTION("IF(F585="""",""INCLUIR"",VLOOKUP($F585,IMPORTRANGE(""https://docs.google.com/spreadsheets/d/1vQSgNMJXdrs4S3uLfPKDLLwIaGIMAUdySOJkVaHnDLI/edit?gid=0#gid=0"",""RESUMEN!G:I""),3,0))"),"INCLUIR")</f>
        <v>INCLUIR</v>
      </c>
      <c r="I585" s="87" t="str">
        <f t="shared" si="4"/>
        <v>#REF!</v>
      </c>
      <c r="J585" s="87" t="str">
        <f t="shared" si="5"/>
        <v>#REF!</v>
      </c>
      <c r="K585" s="86" t="str">
        <f>IFERROR(__xludf.DUMMYFUNCTION("VLOOKUP($F585,IMPORTRANGE(""https://docs.google.com/spreadsheets/d/1vQSgNMJXdrs4S3uLfPKDLLwIaGIMAUdySOJkVaHnDLI/edit?gid=0#gid=0"",""RESUMEN!G:J""),4,0)"),"#REF!")</f>
        <v>#REF!</v>
      </c>
      <c r="L585" s="88" t="str">
        <f t="shared" si="6"/>
        <v>#REF!</v>
      </c>
      <c r="M585" s="89"/>
      <c r="N585" s="90">
        <f t="shared" si="7"/>
        <v>0</v>
      </c>
      <c r="O585" s="19"/>
      <c r="P585" s="59"/>
      <c r="Q585" s="19"/>
      <c r="R585" s="79"/>
    </row>
    <row r="586" ht="15.75" customHeight="1">
      <c r="A586" s="82"/>
      <c r="B586" s="83" t="str">
        <f>IFERROR(__xludf.DUMMYFUNCTION("IFERROR(VLOOKUP(CONCATENATE(C586,D586,E586,F586,G586,H586),IMPORTRANGE(""https://docs.google.com/spreadsheets/d/1vQSgNMJXdrs4S3uLfPKDLLwIaGIMAUdySOJkVaHnDLI/edit?gid=0#gid=0"",""RESUMEN!B:C""),2,FALSE),""DEFINIR"")"),"DEFINIR")</f>
        <v>DEFINIR</v>
      </c>
      <c r="C586" s="84"/>
      <c r="D586" s="84"/>
      <c r="E586" s="83"/>
      <c r="F586" s="84"/>
      <c r="G586" s="83" t="str">
        <f>IFERROR(__xludf.DUMMYFUNCTION("IF(F586="""",""INCLUIR"",VLOOKUP($F586,IMPORTRANGE(""https://docs.google.com/spreadsheets/d/1vQSgNMJXdrs4S3uLfPKDLLwIaGIMAUdySOJkVaHnDLI/edit?gid=0#gid=0"",""RESUMEN!G:I""),2,0))"),"INCLUIR")</f>
        <v>INCLUIR</v>
      </c>
      <c r="H586" s="86" t="str">
        <f>IFERROR(__xludf.DUMMYFUNCTION("IF(F586="""",""INCLUIR"",VLOOKUP($F586,IMPORTRANGE(""https://docs.google.com/spreadsheets/d/1vQSgNMJXdrs4S3uLfPKDLLwIaGIMAUdySOJkVaHnDLI/edit?gid=0#gid=0"",""RESUMEN!G:I""),3,0))"),"INCLUIR")</f>
        <v>INCLUIR</v>
      </c>
      <c r="I586" s="87" t="str">
        <f t="shared" si="4"/>
        <v>#REF!</v>
      </c>
      <c r="J586" s="87" t="str">
        <f t="shared" si="5"/>
        <v>#REF!</v>
      </c>
      <c r="K586" s="86" t="str">
        <f>IFERROR(__xludf.DUMMYFUNCTION("VLOOKUP($F586,IMPORTRANGE(""https://docs.google.com/spreadsheets/d/1vQSgNMJXdrs4S3uLfPKDLLwIaGIMAUdySOJkVaHnDLI/edit?gid=0#gid=0"",""RESUMEN!G:J""),4,0)"),"#REF!")</f>
        <v>#REF!</v>
      </c>
      <c r="L586" s="88" t="str">
        <f t="shared" si="6"/>
        <v>#REF!</v>
      </c>
      <c r="M586" s="89"/>
      <c r="N586" s="90">
        <f t="shared" si="7"/>
        <v>0</v>
      </c>
      <c r="O586" s="19"/>
      <c r="P586" s="59"/>
      <c r="Q586" s="19"/>
      <c r="R586" s="79"/>
    </row>
    <row r="587" ht="15.75" customHeight="1">
      <c r="A587" s="82"/>
      <c r="B587" s="83" t="str">
        <f>IFERROR(__xludf.DUMMYFUNCTION("IFERROR(VLOOKUP(CONCATENATE(C587,D587,E587,F587,G587,H587),IMPORTRANGE(""https://docs.google.com/spreadsheets/d/1vQSgNMJXdrs4S3uLfPKDLLwIaGIMAUdySOJkVaHnDLI/edit?gid=0#gid=0"",""RESUMEN!B:C""),2,FALSE),""DEFINIR"")"),"DEFINIR")</f>
        <v>DEFINIR</v>
      </c>
      <c r="C587" s="84"/>
      <c r="D587" s="84"/>
      <c r="E587" s="83"/>
      <c r="F587" s="84"/>
      <c r="G587" s="83" t="str">
        <f>IFERROR(__xludf.DUMMYFUNCTION("IF(F587="""",""INCLUIR"",VLOOKUP($F587,IMPORTRANGE(""https://docs.google.com/spreadsheets/d/1vQSgNMJXdrs4S3uLfPKDLLwIaGIMAUdySOJkVaHnDLI/edit?gid=0#gid=0"",""RESUMEN!G:I""),2,0))"),"INCLUIR")</f>
        <v>INCLUIR</v>
      </c>
      <c r="H587" s="86" t="str">
        <f>IFERROR(__xludf.DUMMYFUNCTION("IF(F587="""",""INCLUIR"",VLOOKUP($F587,IMPORTRANGE(""https://docs.google.com/spreadsheets/d/1vQSgNMJXdrs4S3uLfPKDLLwIaGIMAUdySOJkVaHnDLI/edit?gid=0#gid=0"",""RESUMEN!G:I""),3,0))"),"INCLUIR")</f>
        <v>INCLUIR</v>
      </c>
      <c r="I587" s="87" t="str">
        <f t="shared" si="4"/>
        <v>#REF!</v>
      </c>
      <c r="J587" s="87" t="str">
        <f t="shared" si="5"/>
        <v>#REF!</v>
      </c>
      <c r="K587" s="86" t="str">
        <f>IFERROR(__xludf.DUMMYFUNCTION("VLOOKUP($F587,IMPORTRANGE(""https://docs.google.com/spreadsheets/d/1vQSgNMJXdrs4S3uLfPKDLLwIaGIMAUdySOJkVaHnDLI/edit?gid=0#gid=0"",""RESUMEN!G:J""),4,0)"),"#REF!")</f>
        <v>#REF!</v>
      </c>
      <c r="L587" s="88" t="str">
        <f t="shared" si="6"/>
        <v>#REF!</v>
      </c>
      <c r="M587" s="89"/>
      <c r="N587" s="90">
        <f t="shared" si="7"/>
        <v>0</v>
      </c>
      <c r="O587" s="19"/>
      <c r="P587" s="59"/>
      <c r="Q587" s="19"/>
      <c r="R587" s="79"/>
    </row>
    <row r="588" ht="15.75" customHeight="1">
      <c r="A588" s="82"/>
      <c r="B588" s="83" t="str">
        <f>IFERROR(__xludf.DUMMYFUNCTION("IFERROR(VLOOKUP(CONCATENATE(C588,D588,E588,F588,G588,H588),IMPORTRANGE(""https://docs.google.com/spreadsheets/d/1vQSgNMJXdrs4S3uLfPKDLLwIaGIMAUdySOJkVaHnDLI/edit?gid=0#gid=0"",""RESUMEN!B:C""),2,FALSE),""DEFINIR"")"),"DEFINIR")</f>
        <v>DEFINIR</v>
      </c>
      <c r="C588" s="84"/>
      <c r="D588" s="84"/>
      <c r="E588" s="83"/>
      <c r="F588" s="84"/>
      <c r="G588" s="83" t="str">
        <f>IFERROR(__xludf.DUMMYFUNCTION("IF(F588="""",""INCLUIR"",VLOOKUP($F588,IMPORTRANGE(""https://docs.google.com/spreadsheets/d/1vQSgNMJXdrs4S3uLfPKDLLwIaGIMAUdySOJkVaHnDLI/edit?gid=0#gid=0"",""RESUMEN!G:I""),2,0))"),"INCLUIR")</f>
        <v>INCLUIR</v>
      </c>
      <c r="H588" s="86" t="str">
        <f>IFERROR(__xludf.DUMMYFUNCTION("IF(F588="""",""INCLUIR"",VLOOKUP($F588,IMPORTRANGE(""https://docs.google.com/spreadsheets/d/1vQSgNMJXdrs4S3uLfPKDLLwIaGIMAUdySOJkVaHnDLI/edit?gid=0#gid=0"",""RESUMEN!G:I""),3,0))"),"INCLUIR")</f>
        <v>INCLUIR</v>
      </c>
      <c r="I588" s="87" t="str">
        <f t="shared" si="4"/>
        <v>#REF!</v>
      </c>
      <c r="J588" s="87" t="str">
        <f t="shared" si="5"/>
        <v>#REF!</v>
      </c>
      <c r="K588" s="86" t="str">
        <f>IFERROR(__xludf.DUMMYFUNCTION("VLOOKUP($F588,IMPORTRANGE(""https://docs.google.com/spreadsheets/d/1vQSgNMJXdrs4S3uLfPKDLLwIaGIMAUdySOJkVaHnDLI/edit?gid=0#gid=0"",""RESUMEN!G:J""),4,0)"),"#REF!")</f>
        <v>#REF!</v>
      </c>
      <c r="L588" s="88" t="str">
        <f t="shared" si="6"/>
        <v>#REF!</v>
      </c>
      <c r="M588" s="89"/>
      <c r="N588" s="90">
        <f t="shared" si="7"/>
        <v>0</v>
      </c>
      <c r="O588" s="19"/>
      <c r="P588" s="59"/>
      <c r="Q588" s="19"/>
      <c r="R588" s="79"/>
    </row>
    <row r="589" ht="15.75" customHeight="1">
      <c r="A589" s="82"/>
      <c r="B589" s="83" t="str">
        <f>IFERROR(__xludf.DUMMYFUNCTION("IFERROR(VLOOKUP(CONCATENATE(C589,D589,E589,F589,G589,H589),IMPORTRANGE(""https://docs.google.com/spreadsheets/d/1vQSgNMJXdrs4S3uLfPKDLLwIaGIMAUdySOJkVaHnDLI/edit?gid=0#gid=0"",""RESUMEN!B:C""),2,FALSE),""DEFINIR"")"),"DEFINIR")</f>
        <v>DEFINIR</v>
      </c>
      <c r="C589" s="84"/>
      <c r="D589" s="84"/>
      <c r="E589" s="83"/>
      <c r="F589" s="84"/>
      <c r="G589" s="83" t="str">
        <f>IFERROR(__xludf.DUMMYFUNCTION("IF(F589="""",""INCLUIR"",VLOOKUP($F589,IMPORTRANGE(""https://docs.google.com/spreadsheets/d/1vQSgNMJXdrs4S3uLfPKDLLwIaGIMAUdySOJkVaHnDLI/edit?gid=0#gid=0"",""RESUMEN!G:I""),2,0))"),"INCLUIR")</f>
        <v>INCLUIR</v>
      </c>
      <c r="H589" s="86" t="str">
        <f>IFERROR(__xludf.DUMMYFUNCTION("IF(F589="""",""INCLUIR"",VLOOKUP($F589,IMPORTRANGE(""https://docs.google.com/spreadsheets/d/1vQSgNMJXdrs4S3uLfPKDLLwIaGIMAUdySOJkVaHnDLI/edit?gid=0#gid=0"",""RESUMEN!G:I""),3,0))"),"INCLUIR")</f>
        <v>INCLUIR</v>
      </c>
      <c r="I589" s="87" t="str">
        <f t="shared" si="4"/>
        <v>#REF!</v>
      </c>
      <c r="J589" s="87" t="str">
        <f t="shared" si="5"/>
        <v>#REF!</v>
      </c>
      <c r="K589" s="86" t="str">
        <f>IFERROR(__xludf.DUMMYFUNCTION("VLOOKUP($F589,IMPORTRANGE(""https://docs.google.com/spreadsheets/d/1vQSgNMJXdrs4S3uLfPKDLLwIaGIMAUdySOJkVaHnDLI/edit?gid=0#gid=0"",""RESUMEN!G:J""),4,0)"),"#REF!")</f>
        <v>#REF!</v>
      </c>
      <c r="L589" s="88" t="str">
        <f t="shared" si="6"/>
        <v>#REF!</v>
      </c>
      <c r="M589" s="89"/>
      <c r="N589" s="90">
        <f t="shared" si="7"/>
        <v>0</v>
      </c>
      <c r="O589" s="19"/>
      <c r="P589" s="59"/>
      <c r="Q589" s="19"/>
      <c r="R589" s="79"/>
    </row>
    <row r="590" ht="15.75" customHeight="1">
      <c r="A590" s="82"/>
      <c r="B590" s="83" t="str">
        <f>IFERROR(__xludf.DUMMYFUNCTION("IFERROR(VLOOKUP(CONCATENATE(C590,D590,E590,F590,G590,H590),IMPORTRANGE(""https://docs.google.com/spreadsheets/d/1vQSgNMJXdrs4S3uLfPKDLLwIaGIMAUdySOJkVaHnDLI/edit?gid=0#gid=0"",""RESUMEN!B:C""),2,FALSE),""DEFINIR"")"),"DEFINIR")</f>
        <v>DEFINIR</v>
      </c>
      <c r="C590" s="84"/>
      <c r="D590" s="84"/>
      <c r="E590" s="83"/>
      <c r="F590" s="84"/>
      <c r="G590" s="83" t="str">
        <f>IFERROR(__xludf.DUMMYFUNCTION("IF(F590="""",""INCLUIR"",VLOOKUP($F590,IMPORTRANGE(""https://docs.google.com/spreadsheets/d/1vQSgNMJXdrs4S3uLfPKDLLwIaGIMAUdySOJkVaHnDLI/edit?gid=0#gid=0"",""RESUMEN!G:I""),2,0))"),"INCLUIR")</f>
        <v>INCLUIR</v>
      </c>
      <c r="H590" s="86" t="str">
        <f>IFERROR(__xludf.DUMMYFUNCTION("IF(F590="""",""INCLUIR"",VLOOKUP($F590,IMPORTRANGE(""https://docs.google.com/spreadsheets/d/1vQSgNMJXdrs4S3uLfPKDLLwIaGIMAUdySOJkVaHnDLI/edit?gid=0#gid=0"",""RESUMEN!G:I""),3,0))"),"INCLUIR")</f>
        <v>INCLUIR</v>
      </c>
      <c r="I590" s="87" t="str">
        <f t="shared" si="4"/>
        <v>#REF!</v>
      </c>
      <c r="J590" s="87" t="str">
        <f t="shared" si="5"/>
        <v>#REF!</v>
      </c>
      <c r="K590" s="86" t="str">
        <f>IFERROR(__xludf.DUMMYFUNCTION("VLOOKUP($F590,IMPORTRANGE(""https://docs.google.com/spreadsheets/d/1vQSgNMJXdrs4S3uLfPKDLLwIaGIMAUdySOJkVaHnDLI/edit?gid=0#gid=0"",""RESUMEN!G:J""),4,0)"),"#REF!")</f>
        <v>#REF!</v>
      </c>
      <c r="L590" s="88" t="str">
        <f t="shared" si="6"/>
        <v>#REF!</v>
      </c>
      <c r="M590" s="89"/>
      <c r="N590" s="90">
        <f t="shared" si="7"/>
        <v>0</v>
      </c>
      <c r="O590" s="19"/>
      <c r="P590" s="59"/>
      <c r="Q590" s="19"/>
      <c r="R590" s="79"/>
    </row>
    <row r="591" ht="15.75" customHeight="1">
      <c r="A591" s="82"/>
      <c r="B591" s="83" t="str">
        <f>IFERROR(__xludf.DUMMYFUNCTION("IFERROR(VLOOKUP(CONCATENATE(C591,D591,E591,F591,G591,H591),IMPORTRANGE(""https://docs.google.com/spreadsheets/d/1vQSgNMJXdrs4S3uLfPKDLLwIaGIMAUdySOJkVaHnDLI/edit?gid=0#gid=0"",""RESUMEN!B:C""),2,FALSE),""DEFINIR"")"),"DEFINIR")</f>
        <v>DEFINIR</v>
      </c>
      <c r="C591" s="84"/>
      <c r="D591" s="84"/>
      <c r="E591" s="83"/>
      <c r="F591" s="84"/>
      <c r="G591" s="83" t="str">
        <f>IFERROR(__xludf.DUMMYFUNCTION("IF(F591="""",""INCLUIR"",VLOOKUP($F591,IMPORTRANGE(""https://docs.google.com/spreadsheets/d/1vQSgNMJXdrs4S3uLfPKDLLwIaGIMAUdySOJkVaHnDLI/edit?gid=0#gid=0"",""RESUMEN!G:I""),2,0))"),"INCLUIR")</f>
        <v>INCLUIR</v>
      </c>
      <c r="H591" s="86" t="str">
        <f>IFERROR(__xludf.DUMMYFUNCTION("IF(F591="""",""INCLUIR"",VLOOKUP($F591,IMPORTRANGE(""https://docs.google.com/spreadsheets/d/1vQSgNMJXdrs4S3uLfPKDLLwIaGIMAUdySOJkVaHnDLI/edit?gid=0#gid=0"",""RESUMEN!G:I""),3,0))"),"INCLUIR")</f>
        <v>INCLUIR</v>
      </c>
      <c r="I591" s="87" t="str">
        <f t="shared" si="4"/>
        <v>#REF!</v>
      </c>
      <c r="J591" s="87" t="str">
        <f t="shared" si="5"/>
        <v>#REF!</v>
      </c>
      <c r="K591" s="86" t="str">
        <f>IFERROR(__xludf.DUMMYFUNCTION("VLOOKUP($F591,IMPORTRANGE(""https://docs.google.com/spreadsheets/d/1vQSgNMJXdrs4S3uLfPKDLLwIaGIMAUdySOJkVaHnDLI/edit?gid=0#gid=0"",""RESUMEN!G:J""),4,0)"),"#REF!")</f>
        <v>#REF!</v>
      </c>
      <c r="L591" s="88" t="str">
        <f t="shared" si="6"/>
        <v>#REF!</v>
      </c>
      <c r="M591" s="89"/>
      <c r="N591" s="90">
        <f t="shared" si="7"/>
        <v>0</v>
      </c>
      <c r="O591" s="19"/>
      <c r="P591" s="59"/>
      <c r="Q591" s="19"/>
      <c r="R591" s="79"/>
    </row>
    <row r="592" ht="15.75" customHeight="1">
      <c r="A592" s="82"/>
      <c r="B592" s="83" t="str">
        <f>IFERROR(__xludf.DUMMYFUNCTION("IFERROR(VLOOKUP(CONCATENATE(C592,D592,E592,F592,G592,H592),IMPORTRANGE(""https://docs.google.com/spreadsheets/d/1vQSgNMJXdrs4S3uLfPKDLLwIaGIMAUdySOJkVaHnDLI/edit?gid=0#gid=0"",""RESUMEN!B:C""),2,FALSE),""DEFINIR"")"),"DEFINIR")</f>
        <v>DEFINIR</v>
      </c>
      <c r="C592" s="84"/>
      <c r="D592" s="84"/>
      <c r="E592" s="83"/>
      <c r="F592" s="84"/>
      <c r="G592" s="83" t="str">
        <f>IFERROR(__xludf.DUMMYFUNCTION("IF(F592="""",""INCLUIR"",VLOOKUP($F592,IMPORTRANGE(""https://docs.google.com/spreadsheets/d/1vQSgNMJXdrs4S3uLfPKDLLwIaGIMAUdySOJkVaHnDLI/edit?gid=0#gid=0"",""RESUMEN!G:I""),2,0))"),"INCLUIR")</f>
        <v>INCLUIR</v>
      </c>
      <c r="H592" s="86" t="str">
        <f>IFERROR(__xludf.DUMMYFUNCTION("IF(F592="""",""INCLUIR"",VLOOKUP($F592,IMPORTRANGE(""https://docs.google.com/spreadsheets/d/1vQSgNMJXdrs4S3uLfPKDLLwIaGIMAUdySOJkVaHnDLI/edit?gid=0#gid=0"",""RESUMEN!G:I""),3,0))"),"INCLUIR")</f>
        <v>INCLUIR</v>
      </c>
      <c r="I592" s="87" t="str">
        <f t="shared" si="4"/>
        <v>#REF!</v>
      </c>
      <c r="J592" s="87" t="str">
        <f t="shared" si="5"/>
        <v>#REF!</v>
      </c>
      <c r="K592" s="86" t="str">
        <f>IFERROR(__xludf.DUMMYFUNCTION("VLOOKUP($F592,IMPORTRANGE(""https://docs.google.com/spreadsheets/d/1vQSgNMJXdrs4S3uLfPKDLLwIaGIMAUdySOJkVaHnDLI/edit?gid=0#gid=0"",""RESUMEN!G:J""),4,0)"),"#REF!")</f>
        <v>#REF!</v>
      </c>
      <c r="L592" s="88" t="str">
        <f t="shared" si="6"/>
        <v>#REF!</v>
      </c>
      <c r="M592" s="89"/>
      <c r="N592" s="90">
        <f t="shared" si="7"/>
        <v>0</v>
      </c>
      <c r="O592" s="19"/>
      <c r="P592" s="59"/>
      <c r="Q592" s="19"/>
      <c r="R592" s="79"/>
    </row>
    <row r="593" ht="15.75" customHeight="1">
      <c r="A593" s="82"/>
      <c r="B593" s="83" t="str">
        <f>IFERROR(__xludf.DUMMYFUNCTION("IFERROR(VLOOKUP(CONCATENATE(C593,D593,E593,F593,G593,H593),IMPORTRANGE(""https://docs.google.com/spreadsheets/d/1vQSgNMJXdrs4S3uLfPKDLLwIaGIMAUdySOJkVaHnDLI/edit?gid=0#gid=0"",""RESUMEN!B:C""),2,FALSE),""DEFINIR"")"),"DEFINIR")</f>
        <v>DEFINIR</v>
      </c>
      <c r="C593" s="84"/>
      <c r="D593" s="84"/>
      <c r="E593" s="83"/>
      <c r="F593" s="84"/>
      <c r="G593" s="83" t="str">
        <f>IFERROR(__xludf.DUMMYFUNCTION("IF(F593="""",""INCLUIR"",VLOOKUP($F593,IMPORTRANGE(""https://docs.google.com/spreadsheets/d/1vQSgNMJXdrs4S3uLfPKDLLwIaGIMAUdySOJkVaHnDLI/edit?gid=0#gid=0"",""RESUMEN!G:I""),2,0))"),"INCLUIR")</f>
        <v>INCLUIR</v>
      </c>
      <c r="H593" s="86" t="str">
        <f>IFERROR(__xludf.DUMMYFUNCTION("IF(F593="""",""INCLUIR"",VLOOKUP($F593,IMPORTRANGE(""https://docs.google.com/spreadsheets/d/1vQSgNMJXdrs4S3uLfPKDLLwIaGIMAUdySOJkVaHnDLI/edit?gid=0#gid=0"",""RESUMEN!G:I""),3,0))"),"INCLUIR")</f>
        <v>INCLUIR</v>
      </c>
      <c r="I593" s="87" t="str">
        <f t="shared" si="4"/>
        <v>#REF!</v>
      </c>
      <c r="J593" s="87" t="str">
        <f t="shared" si="5"/>
        <v>#REF!</v>
      </c>
      <c r="K593" s="86" t="str">
        <f>IFERROR(__xludf.DUMMYFUNCTION("VLOOKUP($F593,IMPORTRANGE(""https://docs.google.com/spreadsheets/d/1vQSgNMJXdrs4S3uLfPKDLLwIaGIMAUdySOJkVaHnDLI/edit?gid=0#gid=0"",""RESUMEN!G:J""),4,0)"),"#REF!")</f>
        <v>#REF!</v>
      </c>
      <c r="L593" s="88" t="str">
        <f t="shared" si="6"/>
        <v>#REF!</v>
      </c>
      <c r="M593" s="89"/>
      <c r="N593" s="90">
        <f t="shared" si="7"/>
        <v>0</v>
      </c>
      <c r="O593" s="19"/>
      <c r="P593" s="59"/>
      <c r="Q593" s="19"/>
      <c r="R593" s="79"/>
    </row>
    <row r="594" ht="15.75" customHeight="1">
      <c r="A594" s="82"/>
      <c r="B594" s="83" t="str">
        <f>IFERROR(__xludf.DUMMYFUNCTION("IFERROR(VLOOKUP(CONCATENATE(C594,D594,E594,F594,G594,H594),IMPORTRANGE(""https://docs.google.com/spreadsheets/d/1vQSgNMJXdrs4S3uLfPKDLLwIaGIMAUdySOJkVaHnDLI/edit?gid=0#gid=0"",""RESUMEN!B:C""),2,FALSE),""DEFINIR"")"),"DEFINIR")</f>
        <v>DEFINIR</v>
      </c>
      <c r="C594" s="84"/>
      <c r="D594" s="84"/>
      <c r="E594" s="83"/>
      <c r="F594" s="84"/>
      <c r="G594" s="83" t="str">
        <f>IFERROR(__xludf.DUMMYFUNCTION("IF(F594="""",""INCLUIR"",VLOOKUP($F594,IMPORTRANGE(""https://docs.google.com/spreadsheets/d/1vQSgNMJXdrs4S3uLfPKDLLwIaGIMAUdySOJkVaHnDLI/edit?gid=0#gid=0"",""RESUMEN!G:I""),2,0))"),"INCLUIR")</f>
        <v>INCLUIR</v>
      </c>
      <c r="H594" s="86" t="str">
        <f>IFERROR(__xludf.DUMMYFUNCTION("IF(F594="""",""INCLUIR"",VLOOKUP($F594,IMPORTRANGE(""https://docs.google.com/spreadsheets/d/1vQSgNMJXdrs4S3uLfPKDLLwIaGIMAUdySOJkVaHnDLI/edit?gid=0#gid=0"",""RESUMEN!G:I""),3,0))"),"INCLUIR")</f>
        <v>INCLUIR</v>
      </c>
      <c r="I594" s="87" t="str">
        <f t="shared" si="4"/>
        <v>#REF!</v>
      </c>
      <c r="J594" s="87" t="str">
        <f t="shared" si="5"/>
        <v>#REF!</v>
      </c>
      <c r="K594" s="86" t="str">
        <f>IFERROR(__xludf.DUMMYFUNCTION("VLOOKUP($F594,IMPORTRANGE(""https://docs.google.com/spreadsheets/d/1vQSgNMJXdrs4S3uLfPKDLLwIaGIMAUdySOJkVaHnDLI/edit?gid=0#gid=0"",""RESUMEN!G:J""),4,0)"),"#REF!")</f>
        <v>#REF!</v>
      </c>
      <c r="L594" s="88" t="str">
        <f t="shared" si="6"/>
        <v>#REF!</v>
      </c>
      <c r="M594" s="89"/>
      <c r="N594" s="90">
        <f t="shared" si="7"/>
        <v>0</v>
      </c>
      <c r="O594" s="19"/>
      <c r="P594" s="59"/>
      <c r="Q594" s="19"/>
      <c r="R594" s="79"/>
    </row>
    <row r="595" ht="15.75" customHeight="1">
      <c r="A595" s="82"/>
      <c r="B595" s="83" t="str">
        <f>IFERROR(__xludf.DUMMYFUNCTION("IFERROR(VLOOKUP(CONCATENATE(C595,D595,E595,F595,G595,H595),IMPORTRANGE(""https://docs.google.com/spreadsheets/d/1vQSgNMJXdrs4S3uLfPKDLLwIaGIMAUdySOJkVaHnDLI/edit?gid=0#gid=0"",""RESUMEN!B:C""),2,FALSE),""DEFINIR"")"),"DEFINIR")</f>
        <v>DEFINIR</v>
      </c>
      <c r="C595" s="84"/>
      <c r="D595" s="84"/>
      <c r="E595" s="83"/>
      <c r="F595" s="84"/>
      <c r="G595" s="83" t="str">
        <f>IFERROR(__xludf.DUMMYFUNCTION("IF(F595="""",""INCLUIR"",VLOOKUP($F595,IMPORTRANGE(""https://docs.google.com/spreadsheets/d/1vQSgNMJXdrs4S3uLfPKDLLwIaGIMAUdySOJkVaHnDLI/edit?gid=0#gid=0"",""RESUMEN!G:I""),2,0))"),"INCLUIR")</f>
        <v>INCLUIR</v>
      </c>
      <c r="H595" s="86" t="str">
        <f>IFERROR(__xludf.DUMMYFUNCTION("IF(F595="""",""INCLUIR"",VLOOKUP($F595,IMPORTRANGE(""https://docs.google.com/spreadsheets/d/1vQSgNMJXdrs4S3uLfPKDLLwIaGIMAUdySOJkVaHnDLI/edit?gid=0#gid=0"",""RESUMEN!G:I""),3,0))"),"INCLUIR")</f>
        <v>INCLUIR</v>
      </c>
      <c r="I595" s="87" t="str">
        <f t="shared" si="4"/>
        <v>#REF!</v>
      </c>
      <c r="J595" s="87" t="str">
        <f t="shared" si="5"/>
        <v>#REF!</v>
      </c>
      <c r="K595" s="86" t="str">
        <f>IFERROR(__xludf.DUMMYFUNCTION("VLOOKUP($F595,IMPORTRANGE(""https://docs.google.com/spreadsheets/d/1vQSgNMJXdrs4S3uLfPKDLLwIaGIMAUdySOJkVaHnDLI/edit?gid=0#gid=0"",""RESUMEN!G:J""),4,0)"),"#REF!")</f>
        <v>#REF!</v>
      </c>
      <c r="L595" s="88" t="str">
        <f t="shared" si="6"/>
        <v>#REF!</v>
      </c>
      <c r="M595" s="89"/>
      <c r="N595" s="90">
        <f t="shared" si="7"/>
        <v>0</v>
      </c>
      <c r="O595" s="19"/>
      <c r="P595" s="59"/>
      <c r="Q595" s="19"/>
      <c r="R595" s="79"/>
    </row>
    <row r="596" ht="15.75" customHeight="1">
      <c r="A596" s="82"/>
      <c r="B596" s="83" t="str">
        <f>IFERROR(__xludf.DUMMYFUNCTION("IFERROR(VLOOKUP(CONCATENATE(C596,D596,E596,F596,G596,H596),IMPORTRANGE(""https://docs.google.com/spreadsheets/d/1vQSgNMJXdrs4S3uLfPKDLLwIaGIMAUdySOJkVaHnDLI/edit?gid=0#gid=0"",""RESUMEN!B:C""),2,FALSE),""DEFINIR"")"),"DEFINIR")</f>
        <v>DEFINIR</v>
      </c>
      <c r="C596" s="84"/>
      <c r="D596" s="84"/>
      <c r="E596" s="83"/>
      <c r="F596" s="84"/>
      <c r="G596" s="83" t="str">
        <f>IFERROR(__xludf.DUMMYFUNCTION("IF(F596="""",""INCLUIR"",VLOOKUP($F596,IMPORTRANGE(""https://docs.google.com/spreadsheets/d/1vQSgNMJXdrs4S3uLfPKDLLwIaGIMAUdySOJkVaHnDLI/edit?gid=0#gid=0"",""RESUMEN!G:I""),2,0))"),"INCLUIR")</f>
        <v>INCLUIR</v>
      </c>
      <c r="H596" s="86" t="str">
        <f>IFERROR(__xludf.DUMMYFUNCTION("IF(F596="""",""INCLUIR"",VLOOKUP($F596,IMPORTRANGE(""https://docs.google.com/spreadsheets/d/1vQSgNMJXdrs4S3uLfPKDLLwIaGIMAUdySOJkVaHnDLI/edit?gid=0#gid=0"",""RESUMEN!G:I""),3,0))"),"INCLUIR")</f>
        <v>INCLUIR</v>
      </c>
      <c r="I596" s="87" t="str">
        <f t="shared" si="4"/>
        <v>#REF!</v>
      </c>
      <c r="J596" s="87" t="str">
        <f t="shared" si="5"/>
        <v>#REF!</v>
      </c>
      <c r="K596" s="86" t="str">
        <f>IFERROR(__xludf.DUMMYFUNCTION("VLOOKUP($F596,IMPORTRANGE(""https://docs.google.com/spreadsheets/d/1vQSgNMJXdrs4S3uLfPKDLLwIaGIMAUdySOJkVaHnDLI/edit?gid=0#gid=0"",""RESUMEN!G:J""),4,0)"),"#REF!")</f>
        <v>#REF!</v>
      </c>
      <c r="L596" s="88" t="str">
        <f t="shared" si="6"/>
        <v>#REF!</v>
      </c>
      <c r="M596" s="89"/>
      <c r="N596" s="90">
        <f t="shared" si="7"/>
        <v>0</v>
      </c>
      <c r="O596" s="19"/>
      <c r="P596" s="59"/>
      <c r="Q596" s="19"/>
      <c r="R596" s="79"/>
    </row>
    <row r="597" ht="15.75" customHeight="1">
      <c r="A597" s="82"/>
      <c r="B597" s="83" t="str">
        <f>IFERROR(__xludf.DUMMYFUNCTION("IFERROR(VLOOKUP(CONCATENATE(C597,D597,E597,F597,G597,H597),IMPORTRANGE(""https://docs.google.com/spreadsheets/d/1vQSgNMJXdrs4S3uLfPKDLLwIaGIMAUdySOJkVaHnDLI/edit?gid=0#gid=0"",""RESUMEN!B:C""),2,FALSE),""DEFINIR"")"),"DEFINIR")</f>
        <v>DEFINIR</v>
      </c>
      <c r="C597" s="84"/>
      <c r="D597" s="84"/>
      <c r="E597" s="83"/>
      <c r="F597" s="84"/>
      <c r="G597" s="83" t="str">
        <f>IFERROR(__xludf.DUMMYFUNCTION("IF(F597="""",""INCLUIR"",VLOOKUP($F597,IMPORTRANGE(""https://docs.google.com/spreadsheets/d/1vQSgNMJXdrs4S3uLfPKDLLwIaGIMAUdySOJkVaHnDLI/edit?gid=0#gid=0"",""RESUMEN!G:I""),2,0))"),"INCLUIR")</f>
        <v>INCLUIR</v>
      </c>
      <c r="H597" s="86" t="str">
        <f>IFERROR(__xludf.DUMMYFUNCTION("IF(F597="""",""INCLUIR"",VLOOKUP($F597,IMPORTRANGE(""https://docs.google.com/spreadsheets/d/1vQSgNMJXdrs4S3uLfPKDLLwIaGIMAUdySOJkVaHnDLI/edit?gid=0#gid=0"",""RESUMEN!G:I""),3,0))"),"INCLUIR")</f>
        <v>INCLUIR</v>
      </c>
      <c r="I597" s="87" t="str">
        <f t="shared" si="4"/>
        <v>#REF!</v>
      </c>
      <c r="J597" s="87" t="str">
        <f t="shared" si="5"/>
        <v>#REF!</v>
      </c>
      <c r="K597" s="86" t="str">
        <f>IFERROR(__xludf.DUMMYFUNCTION("VLOOKUP($F597,IMPORTRANGE(""https://docs.google.com/spreadsheets/d/1vQSgNMJXdrs4S3uLfPKDLLwIaGIMAUdySOJkVaHnDLI/edit?gid=0#gid=0"",""RESUMEN!G:J""),4,0)"),"#REF!")</f>
        <v>#REF!</v>
      </c>
      <c r="L597" s="88" t="str">
        <f t="shared" si="6"/>
        <v>#REF!</v>
      </c>
      <c r="M597" s="89"/>
      <c r="N597" s="90">
        <f t="shared" si="7"/>
        <v>0</v>
      </c>
      <c r="O597" s="19"/>
      <c r="P597" s="59"/>
      <c r="Q597" s="19"/>
      <c r="R597" s="79"/>
    </row>
    <row r="598" ht="15.75" customHeight="1">
      <c r="A598" s="82"/>
      <c r="B598" s="83" t="str">
        <f>IFERROR(__xludf.DUMMYFUNCTION("IFERROR(VLOOKUP(CONCATENATE(C598,D598,E598,F598,G598,H598),IMPORTRANGE(""https://docs.google.com/spreadsheets/d/1vQSgNMJXdrs4S3uLfPKDLLwIaGIMAUdySOJkVaHnDLI/edit?gid=0#gid=0"",""RESUMEN!B:C""),2,FALSE),""DEFINIR"")"),"DEFINIR")</f>
        <v>DEFINIR</v>
      </c>
      <c r="C598" s="84"/>
      <c r="D598" s="84"/>
      <c r="E598" s="83"/>
      <c r="F598" s="84"/>
      <c r="G598" s="83" t="str">
        <f>IFERROR(__xludf.DUMMYFUNCTION("IF(F598="""",""INCLUIR"",VLOOKUP($F598,IMPORTRANGE(""https://docs.google.com/spreadsheets/d/1vQSgNMJXdrs4S3uLfPKDLLwIaGIMAUdySOJkVaHnDLI/edit?gid=0#gid=0"",""RESUMEN!G:I""),2,0))"),"INCLUIR")</f>
        <v>INCLUIR</v>
      </c>
      <c r="H598" s="86" t="str">
        <f>IFERROR(__xludf.DUMMYFUNCTION("IF(F598="""",""INCLUIR"",VLOOKUP($F598,IMPORTRANGE(""https://docs.google.com/spreadsheets/d/1vQSgNMJXdrs4S3uLfPKDLLwIaGIMAUdySOJkVaHnDLI/edit?gid=0#gid=0"",""RESUMEN!G:I""),3,0))"),"INCLUIR")</f>
        <v>INCLUIR</v>
      </c>
      <c r="I598" s="87" t="str">
        <f t="shared" si="4"/>
        <v>#REF!</v>
      </c>
      <c r="J598" s="87" t="str">
        <f t="shared" si="5"/>
        <v>#REF!</v>
      </c>
      <c r="K598" s="86" t="str">
        <f>IFERROR(__xludf.DUMMYFUNCTION("VLOOKUP($F598,IMPORTRANGE(""https://docs.google.com/spreadsheets/d/1vQSgNMJXdrs4S3uLfPKDLLwIaGIMAUdySOJkVaHnDLI/edit?gid=0#gid=0"",""RESUMEN!G:J""),4,0)"),"#REF!")</f>
        <v>#REF!</v>
      </c>
      <c r="L598" s="88" t="str">
        <f t="shared" si="6"/>
        <v>#REF!</v>
      </c>
      <c r="M598" s="89"/>
      <c r="N598" s="90">
        <f t="shared" si="7"/>
        <v>0</v>
      </c>
      <c r="O598" s="19"/>
      <c r="P598" s="59"/>
      <c r="Q598" s="19"/>
      <c r="R598" s="79"/>
    </row>
    <row r="599" ht="15.75" customHeight="1">
      <c r="A599" s="82"/>
      <c r="B599" s="83" t="str">
        <f>IFERROR(__xludf.DUMMYFUNCTION("IFERROR(VLOOKUP(CONCATENATE(C599,D599,E599,F599,G599,H599),IMPORTRANGE(""https://docs.google.com/spreadsheets/d/1vQSgNMJXdrs4S3uLfPKDLLwIaGIMAUdySOJkVaHnDLI/edit?gid=0#gid=0"",""RESUMEN!B:C""),2,FALSE),""DEFINIR"")"),"DEFINIR")</f>
        <v>DEFINIR</v>
      </c>
      <c r="C599" s="84"/>
      <c r="D599" s="84"/>
      <c r="E599" s="83"/>
      <c r="F599" s="84"/>
      <c r="G599" s="83" t="str">
        <f>IFERROR(__xludf.DUMMYFUNCTION("IF(F599="""",""INCLUIR"",VLOOKUP($F599,IMPORTRANGE(""https://docs.google.com/spreadsheets/d/1vQSgNMJXdrs4S3uLfPKDLLwIaGIMAUdySOJkVaHnDLI/edit?gid=0#gid=0"",""RESUMEN!G:I""),2,0))"),"INCLUIR")</f>
        <v>INCLUIR</v>
      </c>
      <c r="H599" s="86" t="str">
        <f>IFERROR(__xludf.DUMMYFUNCTION("IF(F599="""",""INCLUIR"",VLOOKUP($F599,IMPORTRANGE(""https://docs.google.com/spreadsheets/d/1vQSgNMJXdrs4S3uLfPKDLLwIaGIMAUdySOJkVaHnDLI/edit?gid=0#gid=0"",""RESUMEN!G:I""),3,0))"),"INCLUIR")</f>
        <v>INCLUIR</v>
      </c>
      <c r="I599" s="87" t="str">
        <f t="shared" si="4"/>
        <v>#REF!</v>
      </c>
      <c r="J599" s="87" t="str">
        <f t="shared" si="5"/>
        <v>#REF!</v>
      </c>
      <c r="K599" s="86" t="str">
        <f>IFERROR(__xludf.DUMMYFUNCTION("VLOOKUP($F599,IMPORTRANGE(""https://docs.google.com/spreadsheets/d/1vQSgNMJXdrs4S3uLfPKDLLwIaGIMAUdySOJkVaHnDLI/edit?gid=0#gid=0"",""RESUMEN!G:J""),4,0)"),"#REF!")</f>
        <v>#REF!</v>
      </c>
      <c r="L599" s="88" t="str">
        <f t="shared" si="6"/>
        <v>#REF!</v>
      </c>
      <c r="M599" s="89"/>
      <c r="N599" s="90">
        <f t="shared" si="7"/>
        <v>0</v>
      </c>
      <c r="O599" s="19"/>
      <c r="P599" s="59"/>
      <c r="Q599" s="19"/>
      <c r="R599" s="79"/>
    </row>
    <row r="600" ht="15.75" customHeight="1">
      <c r="A600" s="82"/>
      <c r="B600" s="83" t="str">
        <f>IFERROR(__xludf.DUMMYFUNCTION("IFERROR(VLOOKUP(CONCATENATE(C600,D600,E600,F600,G600,H600),IMPORTRANGE(""https://docs.google.com/spreadsheets/d/1vQSgNMJXdrs4S3uLfPKDLLwIaGIMAUdySOJkVaHnDLI/edit?gid=0#gid=0"",""RESUMEN!B:C""),2,FALSE),""DEFINIR"")"),"DEFINIR")</f>
        <v>DEFINIR</v>
      </c>
      <c r="C600" s="84"/>
      <c r="D600" s="84"/>
      <c r="E600" s="83"/>
      <c r="F600" s="84"/>
      <c r="G600" s="83" t="str">
        <f>IFERROR(__xludf.DUMMYFUNCTION("IF(F600="""",""INCLUIR"",VLOOKUP($F600,IMPORTRANGE(""https://docs.google.com/spreadsheets/d/1vQSgNMJXdrs4S3uLfPKDLLwIaGIMAUdySOJkVaHnDLI/edit?gid=0#gid=0"",""RESUMEN!G:I""),2,0))"),"INCLUIR")</f>
        <v>INCLUIR</v>
      </c>
      <c r="H600" s="86" t="str">
        <f>IFERROR(__xludf.DUMMYFUNCTION("IF(F600="""",""INCLUIR"",VLOOKUP($F600,IMPORTRANGE(""https://docs.google.com/spreadsheets/d/1vQSgNMJXdrs4S3uLfPKDLLwIaGIMAUdySOJkVaHnDLI/edit?gid=0#gid=0"",""RESUMEN!G:I""),3,0))"),"INCLUIR")</f>
        <v>INCLUIR</v>
      </c>
      <c r="I600" s="87" t="str">
        <f t="shared" si="4"/>
        <v>#REF!</v>
      </c>
      <c r="J600" s="87" t="str">
        <f t="shared" si="5"/>
        <v>#REF!</v>
      </c>
      <c r="K600" s="86" t="str">
        <f>IFERROR(__xludf.DUMMYFUNCTION("VLOOKUP($F600,IMPORTRANGE(""https://docs.google.com/spreadsheets/d/1vQSgNMJXdrs4S3uLfPKDLLwIaGIMAUdySOJkVaHnDLI/edit?gid=0#gid=0"",""RESUMEN!G:J""),4,0)"),"#REF!")</f>
        <v>#REF!</v>
      </c>
      <c r="L600" s="88" t="str">
        <f t="shared" si="6"/>
        <v>#REF!</v>
      </c>
      <c r="M600" s="89"/>
      <c r="N600" s="90">
        <f t="shared" si="7"/>
        <v>0</v>
      </c>
      <c r="O600" s="19"/>
      <c r="P600" s="59"/>
      <c r="Q600" s="19"/>
      <c r="R600" s="79"/>
    </row>
    <row r="601" ht="15.75" customHeight="1">
      <c r="A601" s="82"/>
      <c r="B601" s="83" t="str">
        <f>IFERROR(__xludf.DUMMYFUNCTION("IFERROR(VLOOKUP(CONCATENATE(C601,D601,E601,F601,G601,H601),IMPORTRANGE(""https://docs.google.com/spreadsheets/d/1vQSgNMJXdrs4S3uLfPKDLLwIaGIMAUdySOJkVaHnDLI/edit?gid=0#gid=0"",""RESUMEN!B:C""),2,FALSE),""DEFINIR"")"),"DEFINIR")</f>
        <v>DEFINIR</v>
      </c>
      <c r="C601" s="84"/>
      <c r="D601" s="84"/>
      <c r="E601" s="83"/>
      <c r="F601" s="84"/>
      <c r="G601" s="83" t="str">
        <f>IFERROR(__xludf.DUMMYFUNCTION("IF(F601="""",""INCLUIR"",VLOOKUP($F601,IMPORTRANGE(""https://docs.google.com/spreadsheets/d/1vQSgNMJXdrs4S3uLfPKDLLwIaGIMAUdySOJkVaHnDLI/edit?gid=0#gid=0"",""RESUMEN!G:I""),2,0))"),"INCLUIR")</f>
        <v>INCLUIR</v>
      </c>
      <c r="H601" s="86" t="str">
        <f>IFERROR(__xludf.DUMMYFUNCTION("IF(F601="""",""INCLUIR"",VLOOKUP($F601,IMPORTRANGE(""https://docs.google.com/spreadsheets/d/1vQSgNMJXdrs4S3uLfPKDLLwIaGIMAUdySOJkVaHnDLI/edit?gid=0#gid=0"",""RESUMEN!G:I""),3,0))"),"INCLUIR")</f>
        <v>INCLUIR</v>
      </c>
      <c r="I601" s="87" t="str">
        <f t="shared" si="4"/>
        <v>#REF!</v>
      </c>
      <c r="J601" s="87" t="str">
        <f t="shared" si="5"/>
        <v>#REF!</v>
      </c>
      <c r="K601" s="86" t="str">
        <f>IFERROR(__xludf.DUMMYFUNCTION("VLOOKUP($F601,IMPORTRANGE(""https://docs.google.com/spreadsheets/d/1vQSgNMJXdrs4S3uLfPKDLLwIaGIMAUdySOJkVaHnDLI/edit?gid=0#gid=0"",""RESUMEN!G:J""),4,0)"),"#REF!")</f>
        <v>#REF!</v>
      </c>
      <c r="L601" s="88" t="str">
        <f t="shared" si="6"/>
        <v>#REF!</v>
      </c>
      <c r="M601" s="89"/>
      <c r="N601" s="90">
        <f t="shared" si="7"/>
        <v>0</v>
      </c>
      <c r="O601" s="19"/>
      <c r="P601" s="59"/>
      <c r="Q601" s="19"/>
      <c r="R601" s="79"/>
    </row>
    <row r="602" ht="15.75" customHeight="1">
      <c r="A602" s="82"/>
      <c r="B602" s="83" t="str">
        <f>IFERROR(__xludf.DUMMYFUNCTION("IFERROR(VLOOKUP(CONCATENATE(C602,D602,E602,F602,G602,H602),IMPORTRANGE(""https://docs.google.com/spreadsheets/d/1vQSgNMJXdrs4S3uLfPKDLLwIaGIMAUdySOJkVaHnDLI/edit?gid=0#gid=0"",""RESUMEN!B:C""),2,FALSE),""DEFINIR"")"),"DEFINIR")</f>
        <v>DEFINIR</v>
      </c>
      <c r="C602" s="84"/>
      <c r="D602" s="84"/>
      <c r="E602" s="83"/>
      <c r="F602" s="84"/>
      <c r="G602" s="83" t="str">
        <f>IFERROR(__xludf.DUMMYFUNCTION("IF(F602="""",""INCLUIR"",VLOOKUP($F602,IMPORTRANGE(""https://docs.google.com/spreadsheets/d/1vQSgNMJXdrs4S3uLfPKDLLwIaGIMAUdySOJkVaHnDLI/edit?gid=0#gid=0"",""RESUMEN!G:I""),2,0))"),"INCLUIR")</f>
        <v>INCLUIR</v>
      </c>
      <c r="H602" s="86" t="str">
        <f>IFERROR(__xludf.DUMMYFUNCTION("IF(F602="""",""INCLUIR"",VLOOKUP($F602,IMPORTRANGE(""https://docs.google.com/spreadsheets/d/1vQSgNMJXdrs4S3uLfPKDLLwIaGIMAUdySOJkVaHnDLI/edit?gid=0#gid=0"",""RESUMEN!G:I""),3,0))"),"INCLUIR")</f>
        <v>INCLUIR</v>
      </c>
      <c r="I602" s="87" t="str">
        <f t="shared" si="4"/>
        <v>#REF!</v>
      </c>
      <c r="J602" s="87" t="str">
        <f t="shared" si="5"/>
        <v>#REF!</v>
      </c>
      <c r="K602" s="86" t="str">
        <f>IFERROR(__xludf.DUMMYFUNCTION("VLOOKUP($F602,IMPORTRANGE(""https://docs.google.com/spreadsheets/d/1vQSgNMJXdrs4S3uLfPKDLLwIaGIMAUdySOJkVaHnDLI/edit?gid=0#gid=0"",""RESUMEN!G:J""),4,0)"),"#REF!")</f>
        <v>#REF!</v>
      </c>
      <c r="L602" s="88" t="str">
        <f t="shared" si="6"/>
        <v>#REF!</v>
      </c>
      <c r="M602" s="89"/>
      <c r="N602" s="90">
        <f t="shared" si="7"/>
        <v>0</v>
      </c>
      <c r="O602" s="19"/>
      <c r="P602" s="59"/>
      <c r="Q602" s="19"/>
      <c r="R602" s="79"/>
    </row>
    <row r="603" ht="15.75" customHeight="1">
      <c r="A603" s="82"/>
      <c r="B603" s="83" t="str">
        <f>IFERROR(__xludf.DUMMYFUNCTION("IFERROR(VLOOKUP(CONCATENATE(C603,D603,E603,F603,G603,H603),IMPORTRANGE(""https://docs.google.com/spreadsheets/d/1vQSgNMJXdrs4S3uLfPKDLLwIaGIMAUdySOJkVaHnDLI/edit?gid=0#gid=0"",""RESUMEN!B:C""),2,FALSE),""DEFINIR"")"),"DEFINIR")</f>
        <v>DEFINIR</v>
      </c>
      <c r="C603" s="84"/>
      <c r="D603" s="84"/>
      <c r="E603" s="83"/>
      <c r="F603" s="84"/>
      <c r="G603" s="83" t="str">
        <f>IFERROR(__xludf.DUMMYFUNCTION("IF(F603="""",""INCLUIR"",VLOOKUP($F603,IMPORTRANGE(""https://docs.google.com/spreadsheets/d/1vQSgNMJXdrs4S3uLfPKDLLwIaGIMAUdySOJkVaHnDLI/edit?gid=0#gid=0"",""RESUMEN!G:I""),2,0))"),"INCLUIR")</f>
        <v>INCLUIR</v>
      </c>
      <c r="H603" s="86" t="str">
        <f>IFERROR(__xludf.DUMMYFUNCTION("IF(F603="""",""INCLUIR"",VLOOKUP($F603,IMPORTRANGE(""https://docs.google.com/spreadsheets/d/1vQSgNMJXdrs4S3uLfPKDLLwIaGIMAUdySOJkVaHnDLI/edit?gid=0#gid=0"",""RESUMEN!G:I""),3,0))"),"INCLUIR")</f>
        <v>INCLUIR</v>
      </c>
      <c r="I603" s="87" t="str">
        <f t="shared" si="4"/>
        <v>#REF!</v>
      </c>
      <c r="J603" s="87" t="str">
        <f t="shared" si="5"/>
        <v>#REF!</v>
      </c>
      <c r="K603" s="86" t="str">
        <f>IFERROR(__xludf.DUMMYFUNCTION("VLOOKUP($F603,IMPORTRANGE(""https://docs.google.com/spreadsheets/d/1vQSgNMJXdrs4S3uLfPKDLLwIaGIMAUdySOJkVaHnDLI/edit?gid=0#gid=0"",""RESUMEN!G:J""),4,0)"),"#REF!")</f>
        <v>#REF!</v>
      </c>
      <c r="L603" s="88" t="str">
        <f t="shared" si="6"/>
        <v>#REF!</v>
      </c>
      <c r="M603" s="89"/>
      <c r="N603" s="90">
        <f t="shared" si="7"/>
        <v>0</v>
      </c>
      <c r="O603" s="19"/>
      <c r="P603" s="59"/>
      <c r="Q603" s="19"/>
      <c r="R603" s="79"/>
    </row>
    <row r="604" ht="15.75" customHeight="1">
      <c r="A604" s="82"/>
      <c r="B604" s="83" t="str">
        <f>IFERROR(__xludf.DUMMYFUNCTION("IFERROR(VLOOKUP(CONCATENATE(C604,D604,E604,F604,G604,H604),IMPORTRANGE(""https://docs.google.com/spreadsheets/d/1vQSgNMJXdrs4S3uLfPKDLLwIaGIMAUdySOJkVaHnDLI/edit?gid=0#gid=0"",""RESUMEN!B:C""),2,FALSE),""DEFINIR"")"),"DEFINIR")</f>
        <v>DEFINIR</v>
      </c>
      <c r="C604" s="84"/>
      <c r="D604" s="84"/>
      <c r="E604" s="83"/>
      <c r="F604" s="84"/>
      <c r="G604" s="83" t="str">
        <f>IFERROR(__xludf.DUMMYFUNCTION("IF(F604="""",""INCLUIR"",VLOOKUP($F604,IMPORTRANGE(""https://docs.google.com/spreadsheets/d/1vQSgNMJXdrs4S3uLfPKDLLwIaGIMAUdySOJkVaHnDLI/edit?gid=0#gid=0"",""RESUMEN!G:I""),2,0))"),"INCLUIR")</f>
        <v>INCLUIR</v>
      </c>
      <c r="H604" s="86" t="str">
        <f>IFERROR(__xludf.DUMMYFUNCTION("IF(F604="""",""INCLUIR"",VLOOKUP($F604,IMPORTRANGE(""https://docs.google.com/spreadsheets/d/1vQSgNMJXdrs4S3uLfPKDLLwIaGIMAUdySOJkVaHnDLI/edit?gid=0#gid=0"",""RESUMEN!G:I""),3,0))"),"INCLUIR")</f>
        <v>INCLUIR</v>
      </c>
      <c r="I604" s="87" t="str">
        <f t="shared" si="4"/>
        <v>#REF!</v>
      </c>
      <c r="J604" s="87" t="str">
        <f t="shared" si="5"/>
        <v>#REF!</v>
      </c>
      <c r="K604" s="86" t="str">
        <f>IFERROR(__xludf.DUMMYFUNCTION("VLOOKUP($F604,IMPORTRANGE(""https://docs.google.com/spreadsheets/d/1vQSgNMJXdrs4S3uLfPKDLLwIaGIMAUdySOJkVaHnDLI/edit?gid=0#gid=0"",""RESUMEN!G:J""),4,0)"),"#REF!")</f>
        <v>#REF!</v>
      </c>
      <c r="L604" s="88" t="str">
        <f t="shared" si="6"/>
        <v>#REF!</v>
      </c>
      <c r="M604" s="89"/>
      <c r="N604" s="90">
        <f t="shared" si="7"/>
        <v>0</v>
      </c>
      <c r="O604" s="19"/>
      <c r="P604" s="59"/>
      <c r="Q604" s="19"/>
      <c r="R604" s="79"/>
    </row>
    <row r="605" ht="15.75" customHeight="1">
      <c r="A605" s="82"/>
      <c r="B605" s="83" t="str">
        <f>IFERROR(__xludf.DUMMYFUNCTION("IFERROR(VLOOKUP(CONCATENATE(C605,D605,E605,F605,G605,H605),IMPORTRANGE(""https://docs.google.com/spreadsheets/d/1vQSgNMJXdrs4S3uLfPKDLLwIaGIMAUdySOJkVaHnDLI/edit?gid=0#gid=0"",""RESUMEN!B:C""),2,FALSE),""DEFINIR"")"),"DEFINIR")</f>
        <v>DEFINIR</v>
      </c>
      <c r="C605" s="84"/>
      <c r="D605" s="84"/>
      <c r="E605" s="83"/>
      <c r="F605" s="84"/>
      <c r="G605" s="83" t="str">
        <f>IFERROR(__xludf.DUMMYFUNCTION("IF(F605="""",""INCLUIR"",VLOOKUP($F605,IMPORTRANGE(""https://docs.google.com/spreadsheets/d/1vQSgNMJXdrs4S3uLfPKDLLwIaGIMAUdySOJkVaHnDLI/edit?gid=0#gid=0"",""RESUMEN!G:I""),2,0))"),"INCLUIR")</f>
        <v>INCLUIR</v>
      </c>
      <c r="H605" s="86" t="str">
        <f>IFERROR(__xludf.DUMMYFUNCTION("IF(F605="""",""INCLUIR"",VLOOKUP($F605,IMPORTRANGE(""https://docs.google.com/spreadsheets/d/1vQSgNMJXdrs4S3uLfPKDLLwIaGIMAUdySOJkVaHnDLI/edit?gid=0#gid=0"",""RESUMEN!G:I""),3,0))"),"INCLUIR")</f>
        <v>INCLUIR</v>
      </c>
      <c r="I605" s="87" t="str">
        <f t="shared" si="4"/>
        <v>#REF!</v>
      </c>
      <c r="J605" s="87" t="str">
        <f t="shared" si="5"/>
        <v>#REF!</v>
      </c>
      <c r="K605" s="86" t="str">
        <f>IFERROR(__xludf.DUMMYFUNCTION("VLOOKUP($F605,IMPORTRANGE(""https://docs.google.com/spreadsheets/d/1vQSgNMJXdrs4S3uLfPKDLLwIaGIMAUdySOJkVaHnDLI/edit?gid=0#gid=0"",""RESUMEN!G:J""),4,0)"),"#REF!")</f>
        <v>#REF!</v>
      </c>
      <c r="L605" s="88" t="str">
        <f t="shared" si="6"/>
        <v>#REF!</v>
      </c>
      <c r="M605" s="89"/>
      <c r="N605" s="90">
        <f t="shared" si="7"/>
        <v>0</v>
      </c>
      <c r="O605" s="19"/>
      <c r="P605" s="59"/>
      <c r="Q605" s="19"/>
      <c r="R605" s="79"/>
    </row>
    <row r="606" ht="15.75" customHeight="1">
      <c r="A606" s="82"/>
      <c r="B606" s="83" t="str">
        <f>IFERROR(__xludf.DUMMYFUNCTION("IFERROR(VLOOKUP(CONCATENATE(C606,D606,E606,F606,G606,H606),IMPORTRANGE(""https://docs.google.com/spreadsheets/d/1vQSgNMJXdrs4S3uLfPKDLLwIaGIMAUdySOJkVaHnDLI/edit?gid=0#gid=0"",""RESUMEN!B:C""),2,FALSE),""DEFINIR"")"),"DEFINIR")</f>
        <v>DEFINIR</v>
      </c>
      <c r="C606" s="84"/>
      <c r="D606" s="84"/>
      <c r="E606" s="83"/>
      <c r="F606" s="84"/>
      <c r="G606" s="83" t="str">
        <f>IFERROR(__xludf.DUMMYFUNCTION("IF(F606="""",""INCLUIR"",VLOOKUP($F606,IMPORTRANGE(""https://docs.google.com/spreadsheets/d/1vQSgNMJXdrs4S3uLfPKDLLwIaGIMAUdySOJkVaHnDLI/edit?gid=0#gid=0"",""RESUMEN!G:I""),2,0))"),"INCLUIR")</f>
        <v>INCLUIR</v>
      </c>
      <c r="H606" s="86" t="str">
        <f>IFERROR(__xludf.DUMMYFUNCTION("IF(F606="""",""INCLUIR"",VLOOKUP($F606,IMPORTRANGE(""https://docs.google.com/spreadsheets/d/1vQSgNMJXdrs4S3uLfPKDLLwIaGIMAUdySOJkVaHnDLI/edit?gid=0#gid=0"",""RESUMEN!G:I""),3,0))"),"INCLUIR")</f>
        <v>INCLUIR</v>
      </c>
      <c r="I606" s="87" t="str">
        <f t="shared" si="4"/>
        <v>#REF!</v>
      </c>
      <c r="J606" s="87" t="str">
        <f t="shared" si="5"/>
        <v>#REF!</v>
      </c>
      <c r="K606" s="86" t="str">
        <f>IFERROR(__xludf.DUMMYFUNCTION("VLOOKUP($F606,IMPORTRANGE(""https://docs.google.com/spreadsheets/d/1vQSgNMJXdrs4S3uLfPKDLLwIaGIMAUdySOJkVaHnDLI/edit?gid=0#gid=0"",""RESUMEN!G:J""),4,0)"),"#REF!")</f>
        <v>#REF!</v>
      </c>
      <c r="L606" s="88" t="str">
        <f t="shared" si="6"/>
        <v>#REF!</v>
      </c>
      <c r="M606" s="89"/>
      <c r="N606" s="90">
        <f t="shared" si="7"/>
        <v>0</v>
      </c>
      <c r="O606" s="19"/>
      <c r="P606" s="59"/>
      <c r="Q606" s="19"/>
      <c r="R606" s="79"/>
    </row>
    <row r="607" ht="15.75" customHeight="1">
      <c r="A607" s="82"/>
      <c r="B607" s="83" t="str">
        <f>IFERROR(__xludf.DUMMYFUNCTION("IFERROR(VLOOKUP(CONCATENATE(C607,D607,E607,F607,G607,H607),IMPORTRANGE(""https://docs.google.com/spreadsheets/d/1vQSgNMJXdrs4S3uLfPKDLLwIaGIMAUdySOJkVaHnDLI/edit?gid=0#gid=0"",""RESUMEN!B:C""),2,FALSE),""DEFINIR"")"),"DEFINIR")</f>
        <v>DEFINIR</v>
      </c>
      <c r="C607" s="84"/>
      <c r="D607" s="84"/>
      <c r="E607" s="83"/>
      <c r="F607" s="84"/>
      <c r="G607" s="83" t="str">
        <f>IFERROR(__xludf.DUMMYFUNCTION("IF(F607="""",""INCLUIR"",VLOOKUP($F607,IMPORTRANGE(""https://docs.google.com/spreadsheets/d/1vQSgNMJXdrs4S3uLfPKDLLwIaGIMAUdySOJkVaHnDLI/edit?gid=0#gid=0"",""RESUMEN!G:I""),2,0))"),"INCLUIR")</f>
        <v>INCLUIR</v>
      </c>
      <c r="H607" s="86" t="str">
        <f>IFERROR(__xludf.DUMMYFUNCTION("IF(F607="""",""INCLUIR"",VLOOKUP($F607,IMPORTRANGE(""https://docs.google.com/spreadsheets/d/1vQSgNMJXdrs4S3uLfPKDLLwIaGIMAUdySOJkVaHnDLI/edit?gid=0#gid=0"",""RESUMEN!G:I""),3,0))"),"INCLUIR")</f>
        <v>INCLUIR</v>
      </c>
      <c r="I607" s="87" t="str">
        <f t="shared" si="4"/>
        <v>#REF!</v>
      </c>
      <c r="J607" s="87" t="str">
        <f t="shared" si="5"/>
        <v>#REF!</v>
      </c>
      <c r="K607" s="86" t="str">
        <f>IFERROR(__xludf.DUMMYFUNCTION("VLOOKUP($F607,IMPORTRANGE(""https://docs.google.com/spreadsheets/d/1vQSgNMJXdrs4S3uLfPKDLLwIaGIMAUdySOJkVaHnDLI/edit?gid=0#gid=0"",""RESUMEN!G:J""),4,0)"),"#REF!")</f>
        <v>#REF!</v>
      </c>
      <c r="L607" s="88" t="str">
        <f t="shared" si="6"/>
        <v>#REF!</v>
      </c>
      <c r="M607" s="89"/>
      <c r="N607" s="90">
        <f t="shared" si="7"/>
        <v>0</v>
      </c>
      <c r="O607" s="19"/>
      <c r="P607" s="59"/>
      <c r="Q607" s="19"/>
      <c r="R607" s="79"/>
    </row>
    <row r="608" ht="15.75" customHeight="1">
      <c r="A608" s="82"/>
      <c r="B608" s="83" t="str">
        <f>IFERROR(__xludf.DUMMYFUNCTION("IFERROR(VLOOKUP(CONCATENATE(C608,D608,E608,F608,G608,H608),IMPORTRANGE(""https://docs.google.com/spreadsheets/d/1vQSgNMJXdrs4S3uLfPKDLLwIaGIMAUdySOJkVaHnDLI/edit?gid=0#gid=0"",""RESUMEN!B:C""),2,FALSE),""DEFINIR"")"),"DEFINIR")</f>
        <v>DEFINIR</v>
      </c>
      <c r="C608" s="84"/>
      <c r="D608" s="84"/>
      <c r="E608" s="83"/>
      <c r="F608" s="84"/>
      <c r="G608" s="83" t="str">
        <f>IFERROR(__xludf.DUMMYFUNCTION("IF(F608="""",""INCLUIR"",VLOOKUP($F608,IMPORTRANGE(""https://docs.google.com/spreadsheets/d/1vQSgNMJXdrs4S3uLfPKDLLwIaGIMAUdySOJkVaHnDLI/edit?gid=0#gid=0"",""RESUMEN!G:I""),2,0))"),"INCLUIR")</f>
        <v>INCLUIR</v>
      </c>
      <c r="H608" s="86" t="str">
        <f>IFERROR(__xludf.DUMMYFUNCTION("IF(F608="""",""INCLUIR"",VLOOKUP($F608,IMPORTRANGE(""https://docs.google.com/spreadsheets/d/1vQSgNMJXdrs4S3uLfPKDLLwIaGIMAUdySOJkVaHnDLI/edit?gid=0#gid=0"",""RESUMEN!G:I""),3,0))"),"INCLUIR")</f>
        <v>INCLUIR</v>
      </c>
      <c r="I608" s="87" t="str">
        <f t="shared" si="4"/>
        <v>#REF!</v>
      </c>
      <c r="J608" s="87" t="str">
        <f t="shared" si="5"/>
        <v>#REF!</v>
      </c>
      <c r="K608" s="86" t="str">
        <f>IFERROR(__xludf.DUMMYFUNCTION("VLOOKUP($F608,IMPORTRANGE(""https://docs.google.com/spreadsheets/d/1vQSgNMJXdrs4S3uLfPKDLLwIaGIMAUdySOJkVaHnDLI/edit?gid=0#gid=0"",""RESUMEN!G:J""),4,0)"),"#REF!")</f>
        <v>#REF!</v>
      </c>
      <c r="L608" s="88" t="str">
        <f t="shared" si="6"/>
        <v>#REF!</v>
      </c>
      <c r="M608" s="89"/>
      <c r="N608" s="90">
        <f t="shared" si="7"/>
        <v>0</v>
      </c>
      <c r="O608" s="19"/>
      <c r="P608" s="59"/>
      <c r="Q608" s="19"/>
      <c r="R608" s="79"/>
    </row>
    <row r="609" ht="15.75" customHeight="1">
      <c r="A609" s="82"/>
      <c r="B609" s="83" t="str">
        <f>IFERROR(__xludf.DUMMYFUNCTION("IFERROR(VLOOKUP(CONCATENATE(C609,D609,E609,F609,G609,H609),IMPORTRANGE(""https://docs.google.com/spreadsheets/d/1vQSgNMJXdrs4S3uLfPKDLLwIaGIMAUdySOJkVaHnDLI/edit?gid=0#gid=0"",""RESUMEN!B:C""),2,FALSE),""DEFINIR"")"),"DEFINIR")</f>
        <v>DEFINIR</v>
      </c>
      <c r="C609" s="84"/>
      <c r="D609" s="84"/>
      <c r="E609" s="83"/>
      <c r="F609" s="84"/>
      <c r="G609" s="83" t="str">
        <f>IFERROR(__xludf.DUMMYFUNCTION("IF(F609="""",""INCLUIR"",VLOOKUP($F609,IMPORTRANGE(""https://docs.google.com/spreadsheets/d/1vQSgNMJXdrs4S3uLfPKDLLwIaGIMAUdySOJkVaHnDLI/edit?gid=0#gid=0"",""RESUMEN!G:I""),2,0))"),"INCLUIR")</f>
        <v>INCLUIR</v>
      </c>
      <c r="H609" s="86" t="str">
        <f>IFERROR(__xludf.DUMMYFUNCTION("IF(F609="""",""INCLUIR"",VLOOKUP($F609,IMPORTRANGE(""https://docs.google.com/spreadsheets/d/1vQSgNMJXdrs4S3uLfPKDLLwIaGIMAUdySOJkVaHnDLI/edit?gid=0#gid=0"",""RESUMEN!G:I""),3,0))"),"INCLUIR")</f>
        <v>INCLUIR</v>
      </c>
      <c r="I609" s="87" t="str">
        <f t="shared" si="4"/>
        <v>#REF!</v>
      </c>
      <c r="J609" s="87" t="str">
        <f t="shared" si="5"/>
        <v>#REF!</v>
      </c>
      <c r="K609" s="86" t="str">
        <f>IFERROR(__xludf.DUMMYFUNCTION("VLOOKUP($F609,IMPORTRANGE(""https://docs.google.com/spreadsheets/d/1vQSgNMJXdrs4S3uLfPKDLLwIaGIMAUdySOJkVaHnDLI/edit?gid=0#gid=0"",""RESUMEN!G:J""),4,0)"),"#REF!")</f>
        <v>#REF!</v>
      </c>
      <c r="L609" s="88" t="str">
        <f t="shared" si="6"/>
        <v>#REF!</v>
      </c>
      <c r="M609" s="89"/>
      <c r="N609" s="90">
        <f t="shared" si="7"/>
        <v>0</v>
      </c>
      <c r="O609" s="19"/>
      <c r="P609" s="59"/>
      <c r="Q609" s="19"/>
      <c r="R609" s="79"/>
    </row>
    <row r="610" ht="15.75" customHeight="1">
      <c r="A610" s="82"/>
      <c r="B610" s="83" t="str">
        <f>IFERROR(__xludf.DUMMYFUNCTION("IFERROR(VLOOKUP(CONCATENATE(C610,D610,E610,F610,G610,H610),IMPORTRANGE(""https://docs.google.com/spreadsheets/d/1vQSgNMJXdrs4S3uLfPKDLLwIaGIMAUdySOJkVaHnDLI/edit?gid=0#gid=0"",""RESUMEN!B:C""),2,FALSE),""DEFINIR"")"),"DEFINIR")</f>
        <v>DEFINIR</v>
      </c>
      <c r="C610" s="84"/>
      <c r="D610" s="84"/>
      <c r="E610" s="83"/>
      <c r="F610" s="84"/>
      <c r="G610" s="83" t="str">
        <f>IFERROR(__xludf.DUMMYFUNCTION("IF(F610="""",""INCLUIR"",VLOOKUP($F610,IMPORTRANGE(""https://docs.google.com/spreadsheets/d/1vQSgNMJXdrs4S3uLfPKDLLwIaGIMAUdySOJkVaHnDLI/edit?gid=0#gid=0"",""RESUMEN!G:I""),2,0))"),"INCLUIR")</f>
        <v>INCLUIR</v>
      </c>
      <c r="H610" s="86" t="str">
        <f>IFERROR(__xludf.DUMMYFUNCTION("IF(F610="""",""INCLUIR"",VLOOKUP($F610,IMPORTRANGE(""https://docs.google.com/spreadsheets/d/1vQSgNMJXdrs4S3uLfPKDLLwIaGIMAUdySOJkVaHnDLI/edit?gid=0#gid=0"",""RESUMEN!G:I""),3,0))"),"INCLUIR")</f>
        <v>INCLUIR</v>
      </c>
      <c r="I610" s="87" t="str">
        <f t="shared" si="4"/>
        <v>#REF!</v>
      </c>
      <c r="J610" s="87" t="str">
        <f t="shared" si="5"/>
        <v>#REF!</v>
      </c>
      <c r="K610" s="86" t="str">
        <f>IFERROR(__xludf.DUMMYFUNCTION("VLOOKUP($F610,IMPORTRANGE(""https://docs.google.com/spreadsheets/d/1vQSgNMJXdrs4S3uLfPKDLLwIaGIMAUdySOJkVaHnDLI/edit?gid=0#gid=0"",""RESUMEN!G:J""),4,0)"),"#REF!")</f>
        <v>#REF!</v>
      </c>
      <c r="L610" s="88" t="str">
        <f t="shared" si="6"/>
        <v>#REF!</v>
      </c>
      <c r="M610" s="89"/>
      <c r="N610" s="90">
        <f t="shared" si="7"/>
        <v>0</v>
      </c>
      <c r="O610" s="19"/>
      <c r="P610" s="59"/>
      <c r="Q610" s="19"/>
      <c r="R610" s="79"/>
    </row>
    <row r="611" ht="15.75" customHeight="1">
      <c r="A611" s="82"/>
      <c r="B611" s="83" t="str">
        <f>IFERROR(__xludf.DUMMYFUNCTION("IFERROR(VLOOKUP(CONCATENATE(C611,D611,E611,F611,G611,H611),IMPORTRANGE(""https://docs.google.com/spreadsheets/d/1vQSgNMJXdrs4S3uLfPKDLLwIaGIMAUdySOJkVaHnDLI/edit?gid=0#gid=0"",""RESUMEN!B:C""),2,FALSE),""DEFINIR"")"),"DEFINIR")</f>
        <v>DEFINIR</v>
      </c>
      <c r="C611" s="84"/>
      <c r="D611" s="84"/>
      <c r="E611" s="83"/>
      <c r="F611" s="84"/>
      <c r="G611" s="83" t="str">
        <f>IFERROR(__xludf.DUMMYFUNCTION("IF(F611="""",""INCLUIR"",VLOOKUP($F611,IMPORTRANGE(""https://docs.google.com/spreadsheets/d/1vQSgNMJXdrs4S3uLfPKDLLwIaGIMAUdySOJkVaHnDLI/edit?gid=0#gid=0"",""RESUMEN!G:I""),2,0))"),"INCLUIR")</f>
        <v>INCLUIR</v>
      </c>
      <c r="H611" s="86" t="str">
        <f>IFERROR(__xludf.DUMMYFUNCTION("IF(F611="""",""INCLUIR"",VLOOKUP($F611,IMPORTRANGE(""https://docs.google.com/spreadsheets/d/1vQSgNMJXdrs4S3uLfPKDLLwIaGIMAUdySOJkVaHnDLI/edit?gid=0#gid=0"",""RESUMEN!G:I""),3,0))"),"INCLUIR")</f>
        <v>INCLUIR</v>
      </c>
      <c r="I611" s="87" t="str">
        <f t="shared" si="4"/>
        <v>#REF!</v>
      </c>
      <c r="J611" s="87" t="str">
        <f t="shared" si="5"/>
        <v>#REF!</v>
      </c>
      <c r="K611" s="86" t="str">
        <f>IFERROR(__xludf.DUMMYFUNCTION("VLOOKUP($F611,IMPORTRANGE(""https://docs.google.com/spreadsheets/d/1vQSgNMJXdrs4S3uLfPKDLLwIaGIMAUdySOJkVaHnDLI/edit?gid=0#gid=0"",""RESUMEN!G:J""),4,0)"),"#REF!")</f>
        <v>#REF!</v>
      </c>
      <c r="L611" s="88" t="str">
        <f t="shared" si="6"/>
        <v>#REF!</v>
      </c>
      <c r="M611" s="89"/>
      <c r="N611" s="90">
        <f t="shared" si="7"/>
        <v>0</v>
      </c>
      <c r="O611" s="19"/>
      <c r="P611" s="59"/>
      <c r="Q611" s="19"/>
      <c r="R611" s="79"/>
    </row>
    <row r="612" ht="15.75" customHeight="1">
      <c r="A612" s="82"/>
      <c r="B612" s="83" t="str">
        <f>IFERROR(__xludf.DUMMYFUNCTION("IFERROR(VLOOKUP(CONCATENATE(C612,D612,E612,F612,G612,H612),IMPORTRANGE(""https://docs.google.com/spreadsheets/d/1vQSgNMJXdrs4S3uLfPKDLLwIaGIMAUdySOJkVaHnDLI/edit?gid=0#gid=0"",""RESUMEN!B:C""),2,FALSE),""DEFINIR"")"),"DEFINIR")</f>
        <v>DEFINIR</v>
      </c>
      <c r="C612" s="84"/>
      <c r="D612" s="84"/>
      <c r="E612" s="83"/>
      <c r="F612" s="84"/>
      <c r="G612" s="83" t="str">
        <f>IFERROR(__xludf.DUMMYFUNCTION("IF(F612="""",""INCLUIR"",VLOOKUP($F612,IMPORTRANGE(""https://docs.google.com/spreadsheets/d/1vQSgNMJXdrs4S3uLfPKDLLwIaGIMAUdySOJkVaHnDLI/edit?gid=0#gid=0"",""RESUMEN!G:I""),2,0))"),"INCLUIR")</f>
        <v>INCLUIR</v>
      </c>
      <c r="H612" s="86" t="str">
        <f>IFERROR(__xludf.DUMMYFUNCTION("IF(F612="""",""INCLUIR"",VLOOKUP($F612,IMPORTRANGE(""https://docs.google.com/spreadsheets/d/1vQSgNMJXdrs4S3uLfPKDLLwIaGIMAUdySOJkVaHnDLI/edit?gid=0#gid=0"",""RESUMEN!G:I""),3,0))"),"INCLUIR")</f>
        <v>INCLUIR</v>
      </c>
      <c r="I612" s="87" t="str">
        <f t="shared" si="4"/>
        <v>#REF!</v>
      </c>
      <c r="J612" s="87" t="str">
        <f t="shared" si="5"/>
        <v>#REF!</v>
      </c>
      <c r="K612" s="86" t="str">
        <f>IFERROR(__xludf.DUMMYFUNCTION("VLOOKUP($F612,IMPORTRANGE(""https://docs.google.com/spreadsheets/d/1vQSgNMJXdrs4S3uLfPKDLLwIaGIMAUdySOJkVaHnDLI/edit?gid=0#gid=0"",""RESUMEN!G:J""),4,0)"),"#REF!")</f>
        <v>#REF!</v>
      </c>
      <c r="L612" s="88" t="str">
        <f t="shared" si="6"/>
        <v>#REF!</v>
      </c>
      <c r="M612" s="89"/>
      <c r="N612" s="90">
        <f t="shared" si="7"/>
        <v>0</v>
      </c>
      <c r="O612" s="19"/>
      <c r="P612" s="59"/>
      <c r="Q612" s="19"/>
      <c r="R612" s="79"/>
    </row>
    <row r="613" ht="15.75" customHeight="1">
      <c r="A613" s="82"/>
      <c r="B613" s="83" t="str">
        <f>IFERROR(__xludf.DUMMYFUNCTION("IFERROR(VLOOKUP(CONCATENATE(C613,D613,E613,F613,G613,H613),IMPORTRANGE(""https://docs.google.com/spreadsheets/d/1vQSgNMJXdrs4S3uLfPKDLLwIaGIMAUdySOJkVaHnDLI/edit?gid=0#gid=0"",""RESUMEN!B:C""),2,FALSE),""DEFINIR"")"),"DEFINIR")</f>
        <v>DEFINIR</v>
      </c>
      <c r="C613" s="84"/>
      <c r="D613" s="84"/>
      <c r="E613" s="83"/>
      <c r="F613" s="84"/>
      <c r="G613" s="83" t="str">
        <f>IFERROR(__xludf.DUMMYFUNCTION("IF(F613="""",""INCLUIR"",VLOOKUP($F613,IMPORTRANGE(""https://docs.google.com/spreadsheets/d/1vQSgNMJXdrs4S3uLfPKDLLwIaGIMAUdySOJkVaHnDLI/edit?gid=0#gid=0"",""RESUMEN!G:I""),2,0))"),"INCLUIR")</f>
        <v>INCLUIR</v>
      </c>
      <c r="H613" s="86" t="str">
        <f>IFERROR(__xludf.DUMMYFUNCTION("IF(F613="""",""INCLUIR"",VLOOKUP($F613,IMPORTRANGE(""https://docs.google.com/spreadsheets/d/1vQSgNMJXdrs4S3uLfPKDLLwIaGIMAUdySOJkVaHnDLI/edit?gid=0#gid=0"",""RESUMEN!G:I""),3,0))"),"INCLUIR")</f>
        <v>INCLUIR</v>
      </c>
      <c r="I613" s="87" t="str">
        <f t="shared" si="4"/>
        <v>#REF!</v>
      </c>
      <c r="J613" s="87" t="str">
        <f t="shared" si="5"/>
        <v>#REF!</v>
      </c>
      <c r="K613" s="86" t="str">
        <f>IFERROR(__xludf.DUMMYFUNCTION("VLOOKUP($F613,IMPORTRANGE(""https://docs.google.com/spreadsheets/d/1vQSgNMJXdrs4S3uLfPKDLLwIaGIMAUdySOJkVaHnDLI/edit?gid=0#gid=0"",""RESUMEN!G:J""),4,0)"),"#REF!")</f>
        <v>#REF!</v>
      </c>
      <c r="L613" s="88" t="str">
        <f t="shared" si="6"/>
        <v>#REF!</v>
      </c>
      <c r="M613" s="89"/>
      <c r="N613" s="90">
        <f t="shared" si="7"/>
        <v>0</v>
      </c>
      <c r="O613" s="19"/>
      <c r="P613" s="59"/>
      <c r="Q613" s="19"/>
      <c r="R613" s="79"/>
    </row>
    <row r="614" ht="15.75" customHeight="1">
      <c r="A614" s="82"/>
      <c r="B614" s="83" t="str">
        <f>IFERROR(__xludf.DUMMYFUNCTION("IFERROR(VLOOKUP(CONCATENATE(C614,D614,E614,F614,G614,H614),IMPORTRANGE(""https://docs.google.com/spreadsheets/d/1vQSgNMJXdrs4S3uLfPKDLLwIaGIMAUdySOJkVaHnDLI/edit?gid=0#gid=0"",""RESUMEN!B:C""),2,FALSE),""DEFINIR"")"),"DEFINIR")</f>
        <v>DEFINIR</v>
      </c>
      <c r="C614" s="84"/>
      <c r="D614" s="84"/>
      <c r="E614" s="83"/>
      <c r="F614" s="84"/>
      <c r="G614" s="83" t="str">
        <f>IFERROR(__xludf.DUMMYFUNCTION("IF(F614="""",""INCLUIR"",VLOOKUP($F614,IMPORTRANGE(""https://docs.google.com/spreadsheets/d/1vQSgNMJXdrs4S3uLfPKDLLwIaGIMAUdySOJkVaHnDLI/edit?gid=0#gid=0"",""RESUMEN!G:I""),2,0))"),"INCLUIR")</f>
        <v>INCLUIR</v>
      </c>
      <c r="H614" s="86" t="str">
        <f>IFERROR(__xludf.DUMMYFUNCTION("IF(F614="""",""INCLUIR"",VLOOKUP($F614,IMPORTRANGE(""https://docs.google.com/spreadsheets/d/1vQSgNMJXdrs4S3uLfPKDLLwIaGIMAUdySOJkVaHnDLI/edit?gid=0#gid=0"",""RESUMEN!G:I""),3,0))"),"INCLUIR")</f>
        <v>INCLUIR</v>
      </c>
      <c r="I614" s="87" t="str">
        <f t="shared" si="4"/>
        <v>#REF!</v>
      </c>
      <c r="J614" s="87" t="str">
        <f t="shared" si="5"/>
        <v>#REF!</v>
      </c>
      <c r="K614" s="86" t="str">
        <f>IFERROR(__xludf.DUMMYFUNCTION("VLOOKUP($F614,IMPORTRANGE(""https://docs.google.com/spreadsheets/d/1vQSgNMJXdrs4S3uLfPKDLLwIaGIMAUdySOJkVaHnDLI/edit?gid=0#gid=0"",""RESUMEN!G:J""),4,0)"),"#REF!")</f>
        <v>#REF!</v>
      </c>
      <c r="L614" s="88" t="str">
        <f t="shared" si="6"/>
        <v>#REF!</v>
      </c>
      <c r="M614" s="89"/>
      <c r="N614" s="90">
        <f t="shared" si="7"/>
        <v>0</v>
      </c>
      <c r="O614" s="19"/>
      <c r="P614" s="59"/>
      <c r="Q614" s="19"/>
      <c r="R614" s="79"/>
    </row>
    <row r="615" ht="15.75" customHeight="1">
      <c r="A615" s="82"/>
      <c r="B615" s="83" t="str">
        <f>IFERROR(__xludf.DUMMYFUNCTION("IFERROR(VLOOKUP(CONCATENATE(C615,D615,E615,F615,G615,H615),IMPORTRANGE(""https://docs.google.com/spreadsheets/d/1vQSgNMJXdrs4S3uLfPKDLLwIaGIMAUdySOJkVaHnDLI/edit?gid=0#gid=0"",""RESUMEN!B:C""),2,FALSE),""DEFINIR"")"),"DEFINIR")</f>
        <v>DEFINIR</v>
      </c>
      <c r="C615" s="84"/>
      <c r="D615" s="84"/>
      <c r="E615" s="83"/>
      <c r="F615" s="84"/>
      <c r="G615" s="83" t="str">
        <f>IFERROR(__xludf.DUMMYFUNCTION("IF(F615="""",""INCLUIR"",VLOOKUP($F615,IMPORTRANGE(""https://docs.google.com/spreadsheets/d/1vQSgNMJXdrs4S3uLfPKDLLwIaGIMAUdySOJkVaHnDLI/edit?gid=0#gid=0"",""RESUMEN!G:I""),2,0))"),"INCLUIR")</f>
        <v>INCLUIR</v>
      </c>
      <c r="H615" s="86" t="str">
        <f>IFERROR(__xludf.DUMMYFUNCTION("IF(F615="""",""INCLUIR"",VLOOKUP($F615,IMPORTRANGE(""https://docs.google.com/spreadsheets/d/1vQSgNMJXdrs4S3uLfPKDLLwIaGIMAUdySOJkVaHnDLI/edit?gid=0#gid=0"",""RESUMEN!G:I""),3,0))"),"INCLUIR")</f>
        <v>INCLUIR</v>
      </c>
      <c r="I615" s="87" t="str">
        <f t="shared" si="4"/>
        <v>#REF!</v>
      </c>
      <c r="J615" s="87" t="str">
        <f t="shared" si="5"/>
        <v>#REF!</v>
      </c>
      <c r="K615" s="86" t="str">
        <f>IFERROR(__xludf.DUMMYFUNCTION("VLOOKUP($F615,IMPORTRANGE(""https://docs.google.com/spreadsheets/d/1vQSgNMJXdrs4S3uLfPKDLLwIaGIMAUdySOJkVaHnDLI/edit?gid=0#gid=0"",""RESUMEN!G:J""),4,0)"),"#REF!")</f>
        <v>#REF!</v>
      </c>
      <c r="L615" s="88" t="str">
        <f t="shared" si="6"/>
        <v>#REF!</v>
      </c>
      <c r="M615" s="89"/>
      <c r="N615" s="90">
        <f t="shared" si="7"/>
        <v>0</v>
      </c>
      <c r="O615" s="19"/>
      <c r="P615" s="59"/>
      <c r="Q615" s="19"/>
      <c r="R615" s="79"/>
    </row>
    <row r="616" ht="15.75" customHeight="1">
      <c r="A616" s="82"/>
      <c r="B616" s="83" t="str">
        <f>IFERROR(__xludf.DUMMYFUNCTION("IFERROR(VLOOKUP(CONCATENATE(C616,D616,E616,F616,G616,H616),IMPORTRANGE(""https://docs.google.com/spreadsheets/d/1vQSgNMJXdrs4S3uLfPKDLLwIaGIMAUdySOJkVaHnDLI/edit?gid=0#gid=0"",""RESUMEN!B:C""),2,FALSE),""DEFINIR"")"),"DEFINIR")</f>
        <v>DEFINIR</v>
      </c>
      <c r="C616" s="84"/>
      <c r="D616" s="84"/>
      <c r="E616" s="83"/>
      <c r="F616" s="84"/>
      <c r="G616" s="83" t="str">
        <f>IFERROR(__xludf.DUMMYFUNCTION("IF(F616="""",""INCLUIR"",VLOOKUP($F616,IMPORTRANGE(""https://docs.google.com/spreadsheets/d/1vQSgNMJXdrs4S3uLfPKDLLwIaGIMAUdySOJkVaHnDLI/edit?gid=0#gid=0"",""RESUMEN!G:I""),2,0))"),"INCLUIR")</f>
        <v>INCLUIR</v>
      </c>
      <c r="H616" s="86" t="str">
        <f>IFERROR(__xludf.DUMMYFUNCTION("IF(F616="""",""INCLUIR"",VLOOKUP($F616,IMPORTRANGE(""https://docs.google.com/spreadsheets/d/1vQSgNMJXdrs4S3uLfPKDLLwIaGIMAUdySOJkVaHnDLI/edit?gid=0#gid=0"",""RESUMEN!G:I""),3,0))"),"INCLUIR")</f>
        <v>INCLUIR</v>
      </c>
      <c r="I616" s="87" t="str">
        <f t="shared" si="4"/>
        <v>#REF!</v>
      </c>
      <c r="J616" s="87" t="str">
        <f t="shared" si="5"/>
        <v>#REF!</v>
      </c>
      <c r="K616" s="86" t="str">
        <f>IFERROR(__xludf.DUMMYFUNCTION("VLOOKUP($F616,IMPORTRANGE(""https://docs.google.com/spreadsheets/d/1vQSgNMJXdrs4S3uLfPKDLLwIaGIMAUdySOJkVaHnDLI/edit?gid=0#gid=0"",""RESUMEN!G:J""),4,0)"),"#REF!")</f>
        <v>#REF!</v>
      </c>
      <c r="L616" s="88" t="str">
        <f t="shared" si="6"/>
        <v>#REF!</v>
      </c>
      <c r="M616" s="89"/>
      <c r="N616" s="90">
        <f t="shared" si="7"/>
        <v>0</v>
      </c>
      <c r="O616" s="19"/>
      <c r="P616" s="59"/>
      <c r="Q616" s="19"/>
      <c r="R616" s="79"/>
    </row>
    <row r="617" ht="15.75" customHeight="1">
      <c r="A617" s="82"/>
      <c r="B617" s="83" t="str">
        <f>IFERROR(__xludf.DUMMYFUNCTION("IFERROR(VLOOKUP(CONCATENATE(C617,D617,E617,F617,G617,H617),IMPORTRANGE(""https://docs.google.com/spreadsheets/d/1vQSgNMJXdrs4S3uLfPKDLLwIaGIMAUdySOJkVaHnDLI/edit?gid=0#gid=0"",""RESUMEN!B:C""),2,FALSE),""DEFINIR"")"),"DEFINIR")</f>
        <v>DEFINIR</v>
      </c>
      <c r="C617" s="84"/>
      <c r="D617" s="84"/>
      <c r="E617" s="83"/>
      <c r="F617" s="84"/>
      <c r="G617" s="83" t="str">
        <f>IFERROR(__xludf.DUMMYFUNCTION("IF(F617="""",""INCLUIR"",VLOOKUP($F617,IMPORTRANGE(""https://docs.google.com/spreadsheets/d/1vQSgNMJXdrs4S3uLfPKDLLwIaGIMAUdySOJkVaHnDLI/edit?gid=0#gid=0"",""RESUMEN!G:I""),2,0))"),"INCLUIR")</f>
        <v>INCLUIR</v>
      </c>
      <c r="H617" s="86" t="str">
        <f>IFERROR(__xludf.DUMMYFUNCTION("IF(F617="""",""INCLUIR"",VLOOKUP($F617,IMPORTRANGE(""https://docs.google.com/spreadsheets/d/1vQSgNMJXdrs4S3uLfPKDLLwIaGIMAUdySOJkVaHnDLI/edit?gid=0#gid=0"",""RESUMEN!G:I""),3,0))"),"INCLUIR")</f>
        <v>INCLUIR</v>
      </c>
      <c r="I617" s="87" t="str">
        <f t="shared" si="4"/>
        <v>#REF!</v>
      </c>
      <c r="J617" s="87" t="str">
        <f t="shared" si="5"/>
        <v>#REF!</v>
      </c>
      <c r="K617" s="86" t="str">
        <f>IFERROR(__xludf.DUMMYFUNCTION("VLOOKUP($F617,IMPORTRANGE(""https://docs.google.com/spreadsheets/d/1vQSgNMJXdrs4S3uLfPKDLLwIaGIMAUdySOJkVaHnDLI/edit?gid=0#gid=0"",""RESUMEN!G:J""),4,0)"),"#REF!")</f>
        <v>#REF!</v>
      </c>
      <c r="L617" s="88" t="str">
        <f t="shared" si="6"/>
        <v>#REF!</v>
      </c>
      <c r="M617" s="89"/>
      <c r="N617" s="90">
        <f t="shared" si="7"/>
        <v>0</v>
      </c>
      <c r="O617" s="19"/>
      <c r="P617" s="59"/>
      <c r="Q617" s="19"/>
      <c r="R617" s="79"/>
    </row>
    <row r="618" ht="15.75" customHeight="1">
      <c r="A618" s="82"/>
      <c r="B618" s="83" t="str">
        <f>IFERROR(__xludf.DUMMYFUNCTION("IFERROR(VLOOKUP(CONCATENATE(C618,D618,E618,F618,G618,H618),IMPORTRANGE(""https://docs.google.com/spreadsheets/d/1vQSgNMJXdrs4S3uLfPKDLLwIaGIMAUdySOJkVaHnDLI/edit?gid=0#gid=0"",""RESUMEN!B:C""),2,FALSE),""DEFINIR"")"),"DEFINIR")</f>
        <v>DEFINIR</v>
      </c>
      <c r="C618" s="84"/>
      <c r="D618" s="84"/>
      <c r="E618" s="83"/>
      <c r="F618" s="84"/>
      <c r="G618" s="83" t="str">
        <f>IFERROR(__xludf.DUMMYFUNCTION("IF(F618="""",""INCLUIR"",VLOOKUP($F618,IMPORTRANGE(""https://docs.google.com/spreadsheets/d/1vQSgNMJXdrs4S3uLfPKDLLwIaGIMAUdySOJkVaHnDLI/edit?gid=0#gid=0"",""RESUMEN!G:I""),2,0))"),"INCLUIR")</f>
        <v>INCLUIR</v>
      </c>
      <c r="H618" s="86" t="str">
        <f>IFERROR(__xludf.DUMMYFUNCTION("IF(F618="""",""INCLUIR"",VLOOKUP($F618,IMPORTRANGE(""https://docs.google.com/spreadsheets/d/1vQSgNMJXdrs4S3uLfPKDLLwIaGIMAUdySOJkVaHnDLI/edit?gid=0#gid=0"",""RESUMEN!G:I""),3,0))"),"INCLUIR")</f>
        <v>INCLUIR</v>
      </c>
      <c r="I618" s="87" t="str">
        <f t="shared" si="4"/>
        <v>#REF!</v>
      </c>
      <c r="J618" s="87" t="str">
        <f t="shared" si="5"/>
        <v>#REF!</v>
      </c>
      <c r="K618" s="86" t="str">
        <f>IFERROR(__xludf.DUMMYFUNCTION("VLOOKUP($F618,IMPORTRANGE(""https://docs.google.com/spreadsheets/d/1vQSgNMJXdrs4S3uLfPKDLLwIaGIMAUdySOJkVaHnDLI/edit?gid=0#gid=0"",""RESUMEN!G:J""),4,0)"),"#REF!")</f>
        <v>#REF!</v>
      </c>
      <c r="L618" s="88" t="str">
        <f t="shared" si="6"/>
        <v>#REF!</v>
      </c>
      <c r="M618" s="89"/>
      <c r="N618" s="90">
        <f t="shared" si="7"/>
        <v>0</v>
      </c>
      <c r="O618" s="19"/>
      <c r="P618" s="59"/>
      <c r="Q618" s="19"/>
      <c r="R618" s="79"/>
    </row>
    <row r="619" ht="15.75" customHeight="1">
      <c r="A619" s="82"/>
      <c r="B619" s="83" t="str">
        <f>IFERROR(__xludf.DUMMYFUNCTION("IFERROR(VLOOKUP(CONCATENATE(C619,D619,E619,F619,G619,H619),IMPORTRANGE(""https://docs.google.com/spreadsheets/d/1vQSgNMJXdrs4S3uLfPKDLLwIaGIMAUdySOJkVaHnDLI/edit?gid=0#gid=0"",""RESUMEN!B:C""),2,FALSE),""DEFINIR"")"),"DEFINIR")</f>
        <v>DEFINIR</v>
      </c>
      <c r="C619" s="84"/>
      <c r="D619" s="84"/>
      <c r="E619" s="83"/>
      <c r="F619" s="84"/>
      <c r="G619" s="83" t="str">
        <f>IFERROR(__xludf.DUMMYFUNCTION("IF(F619="""",""INCLUIR"",VLOOKUP($F619,IMPORTRANGE(""https://docs.google.com/spreadsheets/d/1vQSgNMJXdrs4S3uLfPKDLLwIaGIMAUdySOJkVaHnDLI/edit?gid=0#gid=0"",""RESUMEN!G:I""),2,0))"),"INCLUIR")</f>
        <v>INCLUIR</v>
      </c>
      <c r="H619" s="86" t="str">
        <f>IFERROR(__xludf.DUMMYFUNCTION("IF(F619="""",""INCLUIR"",VLOOKUP($F619,IMPORTRANGE(""https://docs.google.com/spreadsheets/d/1vQSgNMJXdrs4S3uLfPKDLLwIaGIMAUdySOJkVaHnDLI/edit?gid=0#gid=0"",""RESUMEN!G:I""),3,0))"),"INCLUIR")</f>
        <v>INCLUIR</v>
      </c>
      <c r="I619" s="87" t="str">
        <f t="shared" si="4"/>
        <v>#REF!</v>
      </c>
      <c r="J619" s="87" t="str">
        <f t="shared" si="5"/>
        <v>#REF!</v>
      </c>
      <c r="K619" s="86" t="str">
        <f>IFERROR(__xludf.DUMMYFUNCTION("VLOOKUP($F619,IMPORTRANGE(""https://docs.google.com/spreadsheets/d/1vQSgNMJXdrs4S3uLfPKDLLwIaGIMAUdySOJkVaHnDLI/edit?gid=0#gid=0"",""RESUMEN!G:J""),4,0)"),"#REF!")</f>
        <v>#REF!</v>
      </c>
      <c r="L619" s="88" t="str">
        <f t="shared" si="6"/>
        <v>#REF!</v>
      </c>
      <c r="M619" s="89"/>
      <c r="N619" s="90">
        <f t="shared" si="7"/>
        <v>0</v>
      </c>
      <c r="O619" s="19"/>
      <c r="P619" s="59"/>
      <c r="Q619" s="19"/>
      <c r="R619" s="79"/>
    </row>
    <row r="620" ht="15.75" customHeight="1">
      <c r="A620" s="82"/>
      <c r="B620" s="83" t="str">
        <f>IFERROR(__xludf.DUMMYFUNCTION("IFERROR(VLOOKUP(CONCATENATE(C620,D620,E620,F620,G620,H620),IMPORTRANGE(""https://docs.google.com/spreadsheets/d/1vQSgNMJXdrs4S3uLfPKDLLwIaGIMAUdySOJkVaHnDLI/edit?gid=0#gid=0"",""RESUMEN!B:C""),2,FALSE),""DEFINIR"")"),"DEFINIR")</f>
        <v>DEFINIR</v>
      </c>
      <c r="C620" s="84"/>
      <c r="D620" s="84"/>
      <c r="E620" s="83"/>
      <c r="F620" s="84"/>
      <c r="G620" s="83" t="str">
        <f>IFERROR(__xludf.DUMMYFUNCTION("IF(F620="""",""INCLUIR"",VLOOKUP($F620,IMPORTRANGE(""https://docs.google.com/spreadsheets/d/1vQSgNMJXdrs4S3uLfPKDLLwIaGIMAUdySOJkVaHnDLI/edit?gid=0#gid=0"",""RESUMEN!G:I""),2,0))"),"INCLUIR")</f>
        <v>INCLUIR</v>
      </c>
      <c r="H620" s="86" t="str">
        <f>IFERROR(__xludf.DUMMYFUNCTION("IF(F620="""",""INCLUIR"",VLOOKUP($F620,IMPORTRANGE(""https://docs.google.com/spreadsheets/d/1vQSgNMJXdrs4S3uLfPKDLLwIaGIMAUdySOJkVaHnDLI/edit?gid=0#gid=0"",""RESUMEN!G:I""),3,0))"),"INCLUIR")</f>
        <v>INCLUIR</v>
      </c>
      <c r="I620" s="87" t="str">
        <f t="shared" si="4"/>
        <v>#REF!</v>
      </c>
      <c r="J620" s="87" t="str">
        <f t="shared" si="5"/>
        <v>#REF!</v>
      </c>
      <c r="K620" s="86" t="str">
        <f>IFERROR(__xludf.DUMMYFUNCTION("VLOOKUP($F620,IMPORTRANGE(""https://docs.google.com/spreadsheets/d/1vQSgNMJXdrs4S3uLfPKDLLwIaGIMAUdySOJkVaHnDLI/edit?gid=0#gid=0"",""RESUMEN!G:J""),4,0)"),"#REF!")</f>
        <v>#REF!</v>
      </c>
      <c r="L620" s="88" t="str">
        <f t="shared" si="6"/>
        <v>#REF!</v>
      </c>
      <c r="M620" s="89"/>
      <c r="N620" s="90">
        <f t="shared" si="7"/>
        <v>0</v>
      </c>
      <c r="O620" s="19"/>
      <c r="P620" s="59"/>
      <c r="Q620" s="19"/>
      <c r="R620" s="79"/>
    </row>
    <row r="621" ht="15.75" customHeight="1">
      <c r="A621" s="82"/>
      <c r="B621" s="83" t="str">
        <f>IFERROR(__xludf.DUMMYFUNCTION("IFERROR(VLOOKUP(CONCATENATE(C621,D621,E621,F621,G621,H621),IMPORTRANGE(""https://docs.google.com/spreadsheets/d/1vQSgNMJXdrs4S3uLfPKDLLwIaGIMAUdySOJkVaHnDLI/edit?gid=0#gid=0"",""RESUMEN!B:C""),2,FALSE),""DEFINIR"")"),"DEFINIR")</f>
        <v>DEFINIR</v>
      </c>
      <c r="C621" s="84"/>
      <c r="D621" s="84"/>
      <c r="E621" s="83"/>
      <c r="F621" s="84"/>
      <c r="G621" s="83" t="str">
        <f>IFERROR(__xludf.DUMMYFUNCTION("IF(F621="""",""INCLUIR"",VLOOKUP($F621,IMPORTRANGE(""https://docs.google.com/spreadsheets/d/1vQSgNMJXdrs4S3uLfPKDLLwIaGIMAUdySOJkVaHnDLI/edit?gid=0#gid=0"",""RESUMEN!G:I""),2,0))"),"INCLUIR")</f>
        <v>INCLUIR</v>
      </c>
      <c r="H621" s="86" t="str">
        <f>IFERROR(__xludf.DUMMYFUNCTION("IF(F621="""",""INCLUIR"",VLOOKUP($F621,IMPORTRANGE(""https://docs.google.com/spreadsheets/d/1vQSgNMJXdrs4S3uLfPKDLLwIaGIMAUdySOJkVaHnDLI/edit?gid=0#gid=0"",""RESUMEN!G:I""),3,0))"),"INCLUIR")</f>
        <v>INCLUIR</v>
      </c>
      <c r="I621" s="87" t="str">
        <f t="shared" si="4"/>
        <v>#REF!</v>
      </c>
      <c r="J621" s="87" t="str">
        <f t="shared" si="5"/>
        <v>#REF!</v>
      </c>
      <c r="K621" s="86" t="str">
        <f>IFERROR(__xludf.DUMMYFUNCTION("VLOOKUP($F621,IMPORTRANGE(""https://docs.google.com/spreadsheets/d/1vQSgNMJXdrs4S3uLfPKDLLwIaGIMAUdySOJkVaHnDLI/edit?gid=0#gid=0"",""RESUMEN!G:J""),4,0)"),"#REF!")</f>
        <v>#REF!</v>
      </c>
      <c r="L621" s="88" t="str">
        <f t="shared" si="6"/>
        <v>#REF!</v>
      </c>
      <c r="M621" s="89"/>
      <c r="N621" s="90">
        <f t="shared" si="7"/>
        <v>0</v>
      </c>
      <c r="O621" s="19"/>
      <c r="P621" s="59"/>
      <c r="Q621" s="19"/>
      <c r="R621" s="79"/>
    </row>
    <row r="622" ht="15.75" customHeight="1">
      <c r="A622" s="82"/>
      <c r="B622" s="83" t="str">
        <f>IFERROR(__xludf.DUMMYFUNCTION("IFERROR(VLOOKUP(CONCATENATE(C622,D622,E622,F622,G622,H622),IMPORTRANGE(""https://docs.google.com/spreadsheets/d/1vQSgNMJXdrs4S3uLfPKDLLwIaGIMAUdySOJkVaHnDLI/edit?gid=0#gid=0"",""RESUMEN!B:C""),2,FALSE),""DEFINIR"")"),"DEFINIR")</f>
        <v>DEFINIR</v>
      </c>
      <c r="C622" s="84"/>
      <c r="D622" s="84"/>
      <c r="E622" s="83"/>
      <c r="F622" s="84"/>
      <c r="G622" s="83" t="str">
        <f>IFERROR(__xludf.DUMMYFUNCTION("IF(F622="""",""INCLUIR"",VLOOKUP($F622,IMPORTRANGE(""https://docs.google.com/spreadsheets/d/1vQSgNMJXdrs4S3uLfPKDLLwIaGIMAUdySOJkVaHnDLI/edit?gid=0#gid=0"",""RESUMEN!G:I""),2,0))"),"INCLUIR")</f>
        <v>INCLUIR</v>
      </c>
      <c r="H622" s="86" t="str">
        <f>IFERROR(__xludf.DUMMYFUNCTION("IF(F622="""",""INCLUIR"",VLOOKUP($F622,IMPORTRANGE(""https://docs.google.com/spreadsheets/d/1vQSgNMJXdrs4S3uLfPKDLLwIaGIMAUdySOJkVaHnDLI/edit?gid=0#gid=0"",""RESUMEN!G:I""),3,0))"),"INCLUIR")</f>
        <v>INCLUIR</v>
      </c>
      <c r="I622" s="87" t="str">
        <f t="shared" si="4"/>
        <v>#REF!</v>
      </c>
      <c r="J622" s="87" t="str">
        <f t="shared" si="5"/>
        <v>#REF!</v>
      </c>
      <c r="K622" s="86" t="str">
        <f>IFERROR(__xludf.DUMMYFUNCTION("VLOOKUP($F622,IMPORTRANGE(""https://docs.google.com/spreadsheets/d/1vQSgNMJXdrs4S3uLfPKDLLwIaGIMAUdySOJkVaHnDLI/edit?gid=0#gid=0"",""RESUMEN!G:J""),4,0)"),"#REF!")</f>
        <v>#REF!</v>
      </c>
      <c r="L622" s="88" t="str">
        <f t="shared" si="6"/>
        <v>#REF!</v>
      </c>
      <c r="M622" s="89"/>
      <c r="N622" s="90">
        <f t="shared" si="7"/>
        <v>0</v>
      </c>
      <c r="O622" s="19"/>
      <c r="P622" s="59"/>
      <c r="Q622" s="19"/>
      <c r="R622" s="79"/>
    </row>
    <row r="623" ht="15.75" customHeight="1">
      <c r="A623" s="82"/>
      <c r="B623" s="83" t="str">
        <f>IFERROR(__xludf.DUMMYFUNCTION("IFERROR(VLOOKUP(CONCATENATE(C623,D623,E623,F623,G623,H623),IMPORTRANGE(""https://docs.google.com/spreadsheets/d/1vQSgNMJXdrs4S3uLfPKDLLwIaGIMAUdySOJkVaHnDLI/edit?gid=0#gid=0"",""RESUMEN!B:C""),2,FALSE),""DEFINIR"")"),"DEFINIR")</f>
        <v>DEFINIR</v>
      </c>
      <c r="C623" s="84"/>
      <c r="D623" s="84"/>
      <c r="E623" s="83"/>
      <c r="F623" s="84"/>
      <c r="G623" s="83" t="str">
        <f>IFERROR(__xludf.DUMMYFUNCTION("IF(F623="""",""INCLUIR"",VLOOKUP($F623,IMPORTRANGE(""https://docs.google.com/spreadsheets/d/1vQSgNMJXdrs4S3uLfPKDLLwIaGIMAUdySOJkVaHnDLI/edit?gid=0#gid=0"",""RESUMEN!G:I""),2,0))"),"INCLUIR")</f>
        <v>INCLUIR</v>
      </c>
      <c r="H623" s="86" t="str">
        <f>IFERROR(__xludf.DUMMYFUNCTION("IF(F623="""",""INCLUIR"",VLOOKUP($F623,IMPORTRANGE(""https://docs.google.com/spreadsheets/d/1vQSgNMJXdrs4S3uLfPKDLLwIaGIMAUdySOJkVaHnDLI/edit?gid=0#gid=0"",""RESUMEN!G:I""),3,0))"),"INCLUIR")</f>
        <v>INCLUIR</v>
      </c>
      <c r="I623" s="87" t="str">
        <f t="shared" si="4"/>
        <v>#REF!</v>
      </c>
      <c r="J623" s="87" t="str">
        <f t="shared" si="5"/>
        <v>#REF!</v>
      </c>
      <c r="K623" s="86" t="str">
        <f>IFERROR(__xludf.DUMMYFUNCTION("VLOOKUP($F623,IMPORTRANGE(""https://docs.google.com/spreadsheets/d/1vQSgNMJXdrs4S3uLfPKDLLwIaGIMAUdySOJkVaHnDLI/edit?gid=0#gid=0"",""RESUMEN!G:J""),4,0)"),"#REF!")</f>
        <v>#REF!</v>
      </c>
      <c r="L623" s="88" t="str">
        <f t="shared" si="6"/>
        <v>#REF!</v>
      </c>
      <c r="M623" s="89"/>
      <c r="N623" s="90">
        <f t="shared" si="7"/>
        <v>0</v>
      </c>
      <c r="O623" s="19"/>
      <c r="P623" s="59"/>
      <c r="Q623" s="19"/>
      <c r="R623" s="79"/>
    </row>
    <row r="624" ht="15.75" customHeight="1">
      <c r="A624" s="82"/>
      <c r="B624" s="83" t="str">
        <f>IFERROR(__xludf.DUMMYFUNCTION("IFERROR(VLOOKUP(CONCATENATE(C624,D624,E624,F624,G624,H624),IMPORTRANGE(""https://docs.google.com/spreadsheets/d/1vQSgNMJXdrs4S3uLfPKDLLwIaGIMAUdySOJkVaHnDLI/edit?gid=0#gid=0"",""RESUMEN!B:C""),2,FALSE),""DEFINIR"")"),"DEFINIR")</f>
        <v>DEFINIR</v>
      </c>
      <c r="C624" s="84"/>
      <c r="D624" s="84"/>
      <c r="E624" s="83"/>
      <c r="F624" s="84"/>
      <c r="G624" s="83" t="str">
        <f>IFERROR(__xludf.DUMMYFUNCTION("IF(F624="""",""INCLUIR"",VLOOKUP($F624,IMPORTRANGE(""https://docs.google.com/spreadsheets/d/1vQSgNMJXdrs4S3uLfPKDLLwIaGIMAUdySOJkVaHnDLI/edit?gid=0#gid=0"",""RESUMEN!G:I""),2,0))"),"INCLUIR")</f>
        <v>INCLUIR</v>
      </c>
      <c r="H624" s="86" t="str">
        <f>IFERROR(__xludf.DUMMYFUNCTION("IF(F624="""",""INCLUIR"",VLOOKUP($F624,IMPORTRANGE(""https://docs.google.com/spreadsheets/d/1vQSgNMJXdrs4S3uLfPKDLLwIaGIMAUdySOJkVaHnDLI/edit?gid=0#gid=0"",""RESUMEN!G:I""),3,0))"),"INCLUIR")</f>
        <v>INCLUIR</v>
      </c>
      <c r="I624" s="87" t="str">
        <f t="shared" si="4"/>
        <v>#REF!</v>
      </c>
      <c r="J624" s="87" t="str">
        <f t="shared" si="5"/>
        <v>#REF!</v>
      </c>
      <c r="K624" s="86" t="str">
        <f>IFERROR(__xludf.DUMMYFUNCTION("VLOOKUP($F624,IMPORTRANGE(""https://docs.google.com/spreadsheets/d/1vQSgNMJXdrs4S3uLfPKDLLwIaGIMAUdySOJkVaHnDLI/edit?gid=0#gid=0"",""RESUMEN!G:J""),4,0)"),"#REF!")</f>
        <v>#REF!</v>
      </c>
      <c r="L624" s="88" t="str">
        <f t="shared" si="6"/>
        <v>#REF!</v>
      </c>
      <c r="M624" s="89"/>
      <c r="N624" s="90">
        <f t="shared" si="7"/>
        <v>0</v>
      </c>
      <c r="O624" s="19"/>
      <c r="P624" s="59"/>
      <c r="Q624" s="19"/>
      <c r="R624" s="79"/>
    </row>
    <row r="625" ht="15.75" customHeight="1">
      <c r="A625" s="82"/>
      <c r="B625" s="83" t="str">
        <f>IFERROR(__xludf.DUMMYFUNCTION("IFERROR(VLOOKUP(CONCATENATE(C625,D625,E625,F625,G625,H625),IMPORTRANGE(""https://docs.google.com/spreadsheets/d/1vQSgNMJXdrs4S3uLfPKDLLwIaGIMAUdySOJkVaHnDLI/edit?gid=0#gid=0"",""RESUMEN!B:C""),2,FALSE),""DEFINIR"")"),"DEFINIR")</f>
        <v>DEFINIR</v>
      </c>
      <c r="C625" s="84"/>
      <c r="D625" s="84"/>
      <c r="E625" s="83"/>
      <c r="F625" s="84"/>
      <c r="G625" s="83" t="str">
        <f>IFERROR(__xludf.DUMMYFUNCTION("IF(F625="""",""INCLUIR"",VLOOKUP($F625,IMPORTRANGE(""https://docs.google.com/spreadsheets/d/1vQSgNMJXdrs4S3uLfPKDLLwIaGIMAUdySOJkVaHnDLI/edit?gid=0#gid=0"",""RESUMEN!G:I""),2,0))"),"INCLUIR")</f>
        <v>INCLUIR</v>
      </c>
      <c r="H625" s="86" t="str">
        <f>IFERROR(__xludf.DUMMYFUNCTION("IF(F625="""",""INCLUIR"",VLOOKUP($F625,IMPORTRANGE(""https://docs.google.com/spreadsheets/d/1vQSgNMJXdrs4S3uLfPKDLLwIaGIMAUdySOJkVaHnDLI/edit?gid=0#gid=0"",""RESUMEN!G:I""),3,0))"),"INCLUIR")</f>
        <v>INCLUIR</v>
      </c>
      <c r="I625" s="87" t="str">
        <f t="shared" si="4"/>
        <v>#REF!</v>
      </c>
      <c r="J625" s="87" t="str">
        <f t="shared" si="5"/>
        <v>#REF!</v>
      </c>
      <c r="K625" s="86" t="str">
        <f>IFERROR(__xludf.DUMMYFUNCTION("VLOOKUP($F625,IMPORTRANGE(""https://docs.google.com/spreadsheets/d/1vQSgNMJXdrs4S3uLfPKDLLwIaGIMAUdySOJkVaHnDLI/edit?gid=0#gid=0"",""RESUMEN!G:J""),4,0)"),"#REF!")</f>
        <v>#REF!</v>
      </c>
      <c r="L625" s="88" t="str">
        <f t="shared" si="6"/>
        <v>#REF!</v>
      </c>
      <c r="M625" s="89"/>
      <c r="N625" s="90">
        <f t="shared" si="7"/>
        <v>0</v>
      </c>
      <c r="O625" s="19"/>
      <c r="P625" s="59"/>
      <c r="Q625" s="19"/>
      <c r="R625" s="79"/>
    </row>
    <row r="626" ht="15.75" customHeight="1">
      <c r="A626" s="82"/>
      <c r="B626" s="83" t="str">
        <f>IFERROR(__xludf.DUMMYFUNCTION("IFERROR(VLOOKUP(CONCATENATE(C626,D626,E626,F626,G626,H626),IMPORTRANGE(""https://docs.google.com/spreadsheets/d/1vQSgNMJXdrs4S3uLfPKDLLwIaGIMAUdySOJkVaHnDLI/edit?gid=0#gid=0"",""RESUMEN!B:C""),2,FALSE),""DEFINIR"")"),"DEFINIR")</f>
        <v>DEFINIR</v>
      </c>
      <c r="C626" s="84"/>
      <c r="D626" s="84"/>
      <c r="E626" s="83"/>
      <c r="F626" s="84"/>
      <c r="G626" s="83" t="str">
        <f>IFERROR(__xludf.DUMMYFUNCTION("IF(F626="""",""INCLUIR"",VLOOKUP($F626,IMPORTRANGE(""https://docs.google.com/spreadsheets/d/1vQSgNMJXdrs4S3uLfPKDLLwIaGIMAUdySOJkVaHnDLI/edit?gid=0#gid=0"",""RESUMEN!G:I""),2,0))"),"INCLUIR")</f>
        <v>INCLUIR</v>
      </c>
      <c r="H626" s="86" t="str">
        <f>IFERROR(__xludf.DUMMYFUNCTION("IF(F626="""",""INCLUIR"",VLOOKUP($F626,IMPORTRANGE(""https://docs.google.com/spreadsheets/d/1vQSgNMJXdrs4S3uLfPKDLLwIaGIMAUdySOJkVaHnDLI/edit?gid=0#gid=0"",""RESUMEN!G:I""),3,0))"),"INCLUIR")</f>
        <v>INCLUIR</v>
      </c>
      <c r="I626" s="87" t="str">
        <f t="shared" si="4"/>
        <v>#REF!</v>
      </c>
      <c r="J626" s="87" t="str">
        <f t="shared" si="5"/>
        <v>#REF!</v>
      </c>
      <c r="K626" s="86" t="str">
        <f>IFERROR(__xludf.DUMMYFUNCTION("VLOOKUP($F626,IMPORTRANGE(""https://docs.google.com/spreadsheets/d/1vQSgNMJXdrs4S3uLfPKDLLwIaGIMAUdySOJkVaHnDLI/edit?gid=0#gid=0"",""RESUMEN!G:J""),4,0)"),"#REF!")</f>
        <v>#REF!</v>
      </c>
      <c r="L626" s="88" t="str">
        <f t="shared" si="6"/>
        <v>#REF!</v>
      </c>
      <c r="M626" s="89"/>
      <c r="N626" s="90">
        <f t="shared" si="7"/>
        <v>0</v>
      </c>
      <c r="O626" s="19"/>
      <c r="P626" s="59"/>
      <c r="Q626" s="19"/>
      <c r="R626" s="79"/>
    </row>
    <row r="627" ht="15.75" customHeight="1">
      <c r="A627" s="82"/>
      <c r="B627" s="83" t="str">
        <f>IFERROR(__xludf.DUMMYFUNCTION("IFERROR(VLOOKUP(CONCATENATE(C627,D627,E627,F627,G627,H627),IMPORTRANGE(""https://docs.google.com/spreadsheets/d/1vQSgNMJXdrs4S3uLfPKDLLwIaGIMAUdySOJkVaHnDLI/edit?gid=0#gid=0"",""RESUMEN!B:C""),2,FALSE),""DEFINIR"")"),"DEFINIR")</f>
        <v>DEFINIR</v>
      </c>
      <c r="C627" s="84"/>
      <c r="D627" s="84"/>
      <c r="E627" s="83"/>
      <c r="F627" s="84"/>
      <c r="G627" s="83" t="str">
        <f>IFERROR(__xludf.DUMMYFUNCTION("IF(F627="""",""INCLUIR"",VLOOKUP($F627,IMPORTRANGE(""https://docs.google.com/spreadsheets/d/1vQSgNMJXdrs4S3uLfPKDLLwIaGIMAUdySOJkVaHnDLI/edit?gid=0#gid=0"",""RESUMEN!G:I""),2,0))"),"INCLUIR")</f>
        <v>INCLUIR</v>
      </c>
      <c r="H627" s="86" t="str">
        <f>IFERROR(__xludf.DUMMYFUNCTION("IF(F627="""",""INCLUIR"",VLOOKUP($F627,IMPORTRANGE(""https://docs.google.com/spreadsheets/d/1vQSgNMJXdrs4S3uLfPKDLLwIaGIMAUdySOJkVaHnDLI/edit?gid=0#gid=0"",""RESUMEN!G:I""),3,0))"),"INCLUIR")</f>
        <v>INCLUIR</v>
      </c>
      <c r="I627" s="87" t="str">
        <f t="shared" si="4"/>
        <v>#REF!</v>
      </c>
      <c r="J627" s="87" t="str">
        <f t="shared" si="5"/>
        <v>#REF!</v>
      </c>
      <c r="K627" s="86" t="str">
        <f>IFERROR(__xludf.DUMMYFUNCTION("VLOOKUP($F627,IMPORTRANGE(""https://docs.google.com/spreadsheets/d/1vQSgNMJXdrs4S3uLfPKDLLwIaGIMAUdySOJkVaHnDLI/edit?gid=0#gid=0"",""RESUMEN!G:J""),4,0)"),"#REF!")</f>
        <v>#REF!</v>
      </c>
      <c r="L627" s="88" t="str">
        <f t="shared" si="6"/>
        <v>#REF!</v>
      </c>
      <c r="M627" s="89"/>
      <c r="N627" s="90">
        <f t="shared" si="7"/>
        <v>0</v>
      </c>
      <c r="O627" s="19"/>
      <c r="P627" s="59"/>
      <c r="Q627" s="19"/>
      <c r="R627" s="79"/>
    </row>
    <row r="628" ht="15.75" customHeight="1">
      <c r="A628" s="82"/>
      <c r="B628" s="83" t="str">
        <f>IFERROR(__xludf.DUMMYFUNCTION("IFERROR(VLOOKUP(CONCATENATE(C628,D628,E628,F628,G628,H628),IMPORTRANGE(""https://docs.google.com/spreadsheets/d/1vQSgNMJXdrs4S3uLfPKDLLwIaGIMAUdySOJkVaHnDLI/edit?gid=0#gid=0"",""RESUMEN!B:C""),2,FALSE),""DEFINIR"")"),"DEFINIR")</f>
        <v>DEFINIR</v>
      </c>
      <c r="C628" s="84"/>
      <c r="D628" s="84"/>
      <c r="E628" s="83"/>
      <c r="F628" s="84"/>
      <c r="G628" s="83" t="str">
        <f>IFERROR(__xludf.DUMMYFUNCTION("IF(F628="""",""INCLUIR"",VLOOKUP($F628,IMPORTRANGE(""https://docs.google.com/spreadsheets/d/1vQSgNMJXdrs4S3uLfPKDLLwIaGIMAUdySOJkVaHnDLI/edit?gid=0#gid=0"",""RESUMEN!G:I""),2,0))"),"INCLUIR")</f>
        <v>INCLUIR</v>
      </c>
      <c r="H628" s="86" t="str">
        <f>IFERROR(__xludf.DUMMYFUNCTION("IF(F628="""",""INCLUIR"",VLOOKUP($F628,IMPORTRANGE(""https://docs.google.com/spreadsheets/d/1vQSgNMJXdrs4S3uLfPKDLLwIaGIMAUdySOJkVaHnDLI/edit?gid=0#gid=0"",""RESUMEN!G:I""),3,0))"),"INCLUIR")</f>
        <v>INCLUIR</v>
      </c>
      <c r="I628" s="87" t="str">
        <f t="shared" si="4"/>
        <v>#REF!</v>
      </c>
      <c r="J628" s="87" t="str">
        <f t="shared" si="5"/>
        <v>#REF!</v>
      </c>
      <c r="K628" s="86" t="str">
        <f>IFERROR(__xludf.DUMMYFUNCTION("VLOOKUP($F628,IMPORTRANGE(""https://docs.google.com/spreadsheets/d/1vQSgNMJXdrs4S3uLfPKDLLwIaGIMAUdySOJkVaHnDLI/edit?gid=0#gid=0"",""RESUMEN!G:J""),4,0)"),"#REF!")</f>
        <v>#REF!</v>
      </c>
      <c r="L628" s="88" t="str">
        <f t="shared" si="6"/>
        <v>#REF!</v>
      </c>
      <c r="M628" s="89"/>
      <c r="N628" s="90">
        <f t="shared" si="7"/>
        <v>0</v>
      </c>
      <c r="O628" s="19"/>
      <c r="P628" s="59"/>
      <c r="Q628" s="19"/>
      <c r="R628" s="79"/>
    </row>
    <row r="629" ht="15.75" customHeight="1">
      <c r="A629" s="82"/>
      <c r="B629" s="83" t="str">
        <f>IFERROR(__xludf.DUMMYFUNCTION("IFERROR(VLOOKUP(CONCATENATE(C629,D629,E629,F629,G629,H629),IMPORTRANGE(""https://docs.google.com/spreadsheets/d/1vQSgNMJXdrs4S3uLfPKDLLwIaGIMAUdySOJkVaHnDLI/edit?gid=0#gid=0"",""RESUMEN!B:C""),2,FALSE),""DEFINIR"")"),"DEFINIR")</f>
        <v>DEFINIR</v>
      </c>
      <c r="C629" s="84"/>
      <c r="D629" s="84"/>
      <c r="E629" s="83"/>
      <c r="F629" s="84"/>
      <c r="G629" s="83" t="str">
        <f>IFERROR(__xludf.DUMMYFUNCTION("IF(F629="""",""INCLUIR"",VLOOKUP($F629,IMPORTRANGE(""https://docs.google.com/spreadsheets/d/1vQSgNMJXdrs4S3uLfPKDLLwIaGIMAUdySOJkVaHnDLI/edit?gid=0#gid=0"",""RESUMEN!G:I""),2,0))"),"INCLUIR")</f>
        <v>INCLUIR</v>
      </c>
      <c r="H629" s="86" t="str">
        <f>IFERROR(__xludf.DUMMYFUNCTION("IF(F629="""",""INCLUIR"",VLOOKUP($F629,IMPORTRANGE(""https://docs.google.com/spreadsheets/d/1vQSgNMJXdrs4S3uLfPKDLLwIaGIMAUdySOJkVaHnDLI/edit?gid=0#gid=0"",""RESUMEN!G:I""),3,0))"),"INCLUIR")</f>
        <v>INCLUIR</v>
      </c>
      <c r="I629" s="87" t="str">
        <f t="shared" si="4"/>
        <v>#REF!</v>
      </c>
      <c r="J629" s="87" t="str">
        <f t="shared" si="5"/>
        <v>#REF!</v>
      </c>
      <c r="K629" s="86" t="str">
        <f>IFERROR(__xludf.DUMMYFUNCTION("VLOOKUP($F629,IMPORTRANGE(""https://docs.google.com/spreadsheets/d/1vQSgNMJXdrs4S3uLfPKDLLwIaGIMAUdySOJkVaHnDLI/edit?gid=0#gid=0"",""RESUMEN!G:J""),4,0)"),"#REF!")</f>
        <v>#REF!</v>
      </c>
      <c r="L629" s="88" t="str">
        <f t="shared" si="6"/>
        <v>#REF!</v>
      </c>
      <c r="M629" s="89"/>
      <c r="N629" s="90">
        <f t="shared" si="7"/>
        <v>0</v>
      </c>
      <c r="O629" s="19"/>
      <c r="P629" s="59"/>
      <c r="Q629" s="19"/>
      <c r="R629" s="79"/>
    </row>
    <row r="630" ht="15.75" customHeight="1">
      <c r="A630" s="82"/>
      <c r="B630" s="83" t="str">
        <f>IFERROR(__xludf.DUMMYFUNCTION("IFERROR(VLOOKUP(CONCATENATE(C630,D630,E630,F630,G630,H630),IMPORTRANGE(""https://docs.google.com/spreadsheets/d/1vQSgNMJXdrs4S3uLfPKDLLwIaGIMAUdySOJkVaHnDLI/edit?gid=0#gid=0"",""RESUMEN!B:C""),2,FALSE),""DEFINIR"")"),"DEFINIR")</f>
        <v>DEFINIR</v>
      </c>
      <c r="C630" s="84"/>
      <c r="D630" s="84"/>
      <c r="E630" s="83"/>
      <c r="F630" s="84"/>
      <c r="G630" s="83" t="str">
        <f>IFERROR(__xludf.DUMMYFUNCTION("IF(F630="""",""INCLUIR"",VLOOKUP($F630,IMPORTRANGE(""https://docs.google.com/spreadsheets/d/1vQSgNMJXdrs4S3uLfPKDLLwIaGIMAUdySOJkVaHnDLI/edit?gid=0#gid=0"",""RESUMEN!G:I""),2,0))"),"INCLUIR")</f>
        <v>INCLUIR</v>
      </c>
      <c r="H630" s="86" t="str">
        <f>IFERROR(__xludf.DUMMYFUNCTION("IF(F630="""",""INCLUIR"",VLOOKUP($F630,IMPORTRANGE(""https://docs.google.com/spreadsheets/d/1vQSgNMJXdrs4S3uLfPKDLLwIaGIMAUdySOJkVaHnDLI/edit?gid=0#gid=0"",""RESUMEN!G:I""),3,0))"),"INCLUIR")</f>
        <v>INCLUIR</v>
      </c>
      <c r="I630" s="87" t="str">
        <f t="shared" si="4"/>
        <v>#REF!</v>
      </c>
      <c r="J630" s="87" t="str">
        <f t="shared" si="5"/>
        <v>#REF!</v>
      </c>
      <c r="K630" s="86" t="str">
        <f>IFERROR(__xludf.DUMMYFUNCTION("VLOOKUP($F630,IMPORTRANGE(""https://docs.google.com/spreadsheets/d/1vQSgNMJXdrs4S3uLfPKDLLwIaGIMAUdySOJkVaHnDLI/edit?gid=0#gid=0"",""RESUMEN!G:J""),4,0)"),"#REF!")</f>
        <v>#REF!</v>
      </c>
      <c r="L630" s="88" t="str">
        <f t="shared" si="6"/>
        <v>#REF!</v>
      </c>
      <c r="M630" s="89"/>
      <c r="N630" s="90">
        <f t="shared" si="7"/>
        <v>0</v>
      </c>
      <c r="O630" s="19"/>
      <c r="P630" s="59"/>
      <c r="Q630" s="19"/>
      <c r="R630" s="79"/>
    </row>
    <row r="631" ht="15.75" customHeight="1">
      <c r="A631" s="82"/>
      <c r="B631" s="83" t="str">
        <f>IFERROR(__xludf.DUMMYFUNCTION("IFERROR(VLOOKUP(CONCATENATE(C631,D631,E631,F631,G631,H631),IMPORTRANGE(""https://docs.google.com/spreadsheets/d/1vQSgNMJXdrs4S3uLfPKDLLwIaGIMAUdySOJkVaHnDLI/edit?gid=0#gid=0"",""RESUMEN!B:C""),2,FALSE),""DEFINIR"")"),"DEFINIR")</f>
        <v>DEFINIR</v>
      </c>
      <c r="C631" s="84"/>
      <c r="D631" s="84"/>
      <c r="E631" s="83"/>
      <c r="F631" s="84"/>
      <c r="G631" s="83" t="str">
        <f>IFERROR(__xludf.DUMMYFUNCTION("IF(F631="""",""INCLUIR"",VLOOKUP($F631,IMPORTRANGE(""https://docs.google.com/spreadsheets/d/1vQSgNMJXdrs4S3uLfPKDLLwIaGIMAUdySOJkVaHnDLI/edit?gid=0#gid=0"",""RESUMEN!G:I""),2,0))"),"INCLUIR")</f>
        <v>INCLUIR</v>
      </c>
      <c r="H631" s="86" t="str">
        <f>IFERROR(__xludf.DUMMYFUNCTION("IF(F631="""",""INCLUIR"",VLOOKUP($F631,IMPORTRANGE(""https://docs.google.com/spreadsheets/d/1vQSgNMJXdrs4S3uLfPKDLLwIaGIMAUdySOJkVaHnDLI/edit?gid=0#gid=0"",""RESUMEN!G:I""),3,0))"),"INCLUIR")</f>
        <v>INCLUIR</v>
      </c>
      <c r="I631" s="87" t="str">
        <f t="shared" si="4"/>
        <v>#REF!</v>
      </c>
      <c r="J631" s="87" t="str">
        <f t="shared" si="5"/>
        <v>#REF!</v>
      </c>
      <c r="K631" s="86" t="str">
        <f>IFERROR(__xludf.DUMMYFUNCTION("VLOOKUP($F631,IMPORTRANGE(""https://docs.google.com/spreadsheets/d/1vQSgNMJXdrs4S3uLfPKDLLwIaGIMAUdySOJkVaHnDLI/edit?gid=0#gid=0"",""RESUMEN!G:J""),4,0)"),"#REF!")</f>
        <v>#REF!</v>
      </c>
      <c r="L631" s="88" t="str">
        <f t="shared" si="6"/>
        <v>#REF!</v>
      </c>
      <c r="M631" s="89"/>
      <c r="N631" s="90">
        <f t="shared" si="7"/>
        <v>0</v>
      </c>
      <c r="O631" s="19"/>
      <c r="P631" s="59"/>
      <c r="Q631" s="19"/>
      <c r="R631" s="79"/>
    </row>
    <row r="632" ht="15.75" customHeight="1">
      <c r="A632" s="82"/>
      <c r="B632" s="83" t="str">
        <f>IFERROR(__xludf.DUMMYFUNCTION("IFERROR(VLOOKUP(CONCATENATE(C632,D632,E632,F632,G632,H632),IMPORTRANGE(""https://docs.google.com/spreadsheets/d/1vQSgNMJXdrs4S3uLfPKDLLwIaGIMAUdySOJkVaHnDLI/edit?gid=0#gid=0"",""RESUMEN!B:C""),2,FALSE),""DEFINIR"")"),"DEFINIR")</f>
        <v>DEFINIR</v>
      </c>
      <c r="C632" s="84"/>
      <c r="D632" s="84"/>
      <c r="E632" s="83"/>
      <c r="F632" s="84"/>
      <c r="G632" s="83" t="str">
        <f>IFERROR(__xludf.DUMMYFUNCTION("IF(F632="""",""INCLUIR"",VLOOKUP($F632,IMPORTRANGE(""https://docs.google.com/spreadsheets/d/1vQSgNMJXdrs4S3uLfPKDLLwIaGIMAUdySOJkVaHnDLI/edit?gid=0#gid=0"",""RESUMEN!G:I""),2,0))"),"INCLUIR")</f>
        <v>INCLUIR</v>
      </c>
      <c r="H632" s="86" t="str">
        <f>IFERROR(__xludf.DUMMYFUNCTION("IF(F632="""",""INCLUIR"",VLOOKUP($F632,IMPORTRANGE(""https://docs.google.com/spreadsheets/d/1vQSgNMJXdrs4S3uLfPKDLLwIaGIMAUdySOJkVaHnDLI/edit?gid=0#gid=0"",""RESUMEN!G:I""),3,0))"),"INCLUIR")</f>
        <v>INCLUIR</v>
      </c>
      <c r="I632" s="87" t="str">
        <f t="shared" si="4"/>
        <v>#REF!</v>
      </c>
      <c r="J632" s="87" t="str">
        <f t="shared" si="5"/>
        <v>#REF!</v>
      </c>
      <c r="K632" s="86" t="str">
        <f>IFERROR(__xludf.DUMMYFUNCTION("VLOOKUP($F632,IMPORTRANGE(""https://docs.google.com/spreadsheets/d/1vQSgNMJXdrs4S3uLfPKDLLwIaGIMAUdySOJkVaHnDLI/edit?gid=0#gid=0"",""RESUMEN!G:J""),4,0)"),"#REF!")</f>
        <v>#REF!</v>
      </c>
      <c r="L632" s="88" t="str">
        <f t="shared" si="6"/>
        <v>#REF!</v>
      </c>
      <c r="M632" s="89"/>
      <c r="N632" s="90">
        <f t="shared" si="7"/>
        <v>0</v>
      </c>
      <c r="O632" s="19"/>
      <c r="P632" s="59"/>
      <c r="Q632" s="19"/>
      <c r="R632" s="79"/>
    </row>
    <row r="633" ht="15.75" customHeight="1">
      <c r="A633" s="82"/>
      <c r="B633" s="83" t="str">
        <f>IFERROR(__xludf.DUMMYFUNCTION("IFERROR(VLOOKUP(CONCATENATE(C633,D633,E633,F633,G633,H633),IMPORTRANGE(""https://docs.google.com/spreadsheets/d/1vQSgNMJXdrs4S3uLfPKDLLwIaGIMAUdySOJkVaHnDLI/edit?gid=0#gid=0"",""RESUMEN!B:C""),2,FALSE),""DEFINIR"")"),"DEFINIR")</f>
        <v>DEFINIR</v>
      </c>
      <c r="C633" s="84"/>
      <c r="D633" s="84"/>
      <c r="E633" s="83"/>
      <c r="F633" s="84"/>
      <c r="G633" s="83" t="str">
        <f>IFERROR(__xludf.DUMMYFUNCTION("IF(F633="""",""INCLUIR"",VLOOKUP($F633,IMPORTRANGE(""https://docs.google.com/spreadsheets/d/1vQSgNMJXdrs4S3uLfPKDLLwIaGIMAUdySOJkVaHnDLI/edit?gid=0#gid=0"",""RESUMEN!G:I""),2,0))"),"INCLUIR")</f>
        <v>INCLUIR</v>
      </c>
      <c r="H633" s="86" t="str">
        <f>IFERROR(__xludf.DUMMYFUNCTION("IF(F633="""",""INCLUIR"",VLOOKUP($F633,IMPORTRANGE(""https://docs.google.com/spreadsheets/d/1vQSgNMJXdrs4S3uLfPKDLLwIaGIMAUdySOJkVaHnDLI/edit?gid=0#gid=0"",""RESUMEN!G:I""),3,0))"),"INCLUIR")</f>
        <v>INCLUIR</v>
      </c>
      <c r="I633" s="87" t="str">
        <f t="shared" si="4"/>
        <v>#REF!</v>
      </c>
      <c r="J633" s="87" t="str">
        <f t="shared" si="5"/>
        <v>#REF!</v>
      </c>
      <c r="K633" s="86" t="str">
        <f>IFERROR(__xludf.DUMMYFUNCTION("VLOOKUP($F633,IMPORTRANGE(""https://docs.google.com/spreadsheets/d/1vQSgNMJXdrs4S3uLfPKDLLwIaGIMAUdySOJkVaHnDLI/edit?gid=0#gid=0"",""RESUMEN!G:J""),4,0)"),"#REF!")</f>
        <v>#REF!</v>
      </c>
      <c r="L633" s="88" t="str">
        <f t="shared" si="6"/>
        <v>#REF!</v>
      </c>
      <c r="M633" s="89"/>
      <c r="N633" s="90">
        <f t="shared" si="7"/>
        <v>0</v>
      </c>
      <c r="O633" s="19"/>
      <c r="P633" s="59"/>
      <c r="Q633" s="19"/>
      <c r="R633" s="79"/>
    </row>
    <row r="634" ht="15.75" customHeight="1">
      <c r="A634" s="82"/>
      <c r="B634" s="83" t="str">
        <f>IFERROR(__xludf.DUMMYFUNCTION("IFERROR(VLOOKUP(CONCATENATE(C634,D634,E634,F634,G634,H634),IMPORTRANGE(""https://docs.google.com/spreadsheets/d/1vQSgNMJXdrs4S3uLfPKDLLwIaGIMAUdySOJkVaHnDLI/edit?gid=0#gid=0"",""RESUMEN!B:C""),2,FALSE),""DEFINIR"")"),"DEFINIR")</f>
        <v>DEFINIR</v>
      </c>
      <c r="C634" s="84"/>
      <c r="D634" s="84"/>
      <c r="E634" s="83"/>
      <c r="F634" s="84"/>
      <c r="G634" s="83" t="str">
        <f>IFERROR(__xludf.DUMMYFUNCTION("IF(F634="""",""INCLUIR"",VLOOKUP($F634,IMPORTRANGE(""https://docs.google.com/spreadsheets/d/1vQSgNMJXdrs4S3uLfPKDLLwIaGIMAUdySOJkVaHnDLI/edit?gid=0#gid=0"",""RESUMEN!G:I""),2,0))"),"INCLUIR")</f>
        <v>INCLUIR</v>
      </c>
      <c r="H634" s="86" t="str">
        <f>IFERROR(__xludf.DUMMYFUNCTION("IF(F634="""",""INCLUIR"",VLOOKUP($F634,IMPORTRANGE(""https://docs.google.com/spreadsheets/d/1vQSgNMJXdrs4S3uLfPKDLLwIaGIMAUdySOJkVaHnDLI/edit?gid=0#gid=0"",""RESUMEN!G:I""),3,0))"),"INCLUIR")</f>
        <v>INCLUIR</v>
      </c>
      <c r="I634" s="87" t="str">
        <f t="shared" si="4"/>
        <v>#REF!</v>
      </c>
      <c r="J634" s="87" t="str">
        <f t="shared" si="5"/>
        <v>#REF!</v>
      </c>
      <c r="K634" s="86" t="str">
        <f>IFERROR(__xludf.DUMMYFUNCTION("VLOOKUP($F634,IMPORTRANGE(""https://docs.google.com/spreadsheets/d/1vQSgNMJXdrs4S3uLfPKDLLwIaGIMAUdySOJkVaHnDLI/edit?gid=0#gid=0"",""RESUMEN!G:J""),4,0)"),"#REF!")</f>
        <v>#REF!</v>
      </c>
      <c r="L634" s="88" t="str">
        <f t="shared" si="6"/>
        <v>#REF!</v>
      </c>
      <c r="M634" s="89"/>
      <c r="N634" s="90">
        <f t="shared" si="7"/>
        <v>0</v>
      </c>
      <c r="O634" s="19"/>
      <c r="P634" s="59"/>
      <c r="Q634" s="19"/>
      <c r="R634" s="79"/>
    </row>
    <row r="635" ht="15.75" customHeight="1">
      <c r="A635" s="82"/>
      <c r="B635" s="83" t="str">
        <f>IFERROR(__xludf.DUMMYFUNCTION("IFERROR(VLOOKUP(CONCATENATE(C635,D635,E635,F635,G635,H635),IMPORTRANGE(""https://docs.google.com/spreadsheets/d/1vQSgNMJXdrs4S3uLfPKDLLwIaGIMAUdySOJkVaHnDLI/edit?gid=0#gid=0"",""RESUMEN!B:C""),2,FALSE),""DEFINIR"")"),"DEFINIR")</f>
        <v>DEFINIR</v>
      </c>
      <c r="C635" s="84"/>
      <c r="D635" s="84"/>
      <c r="E635" s="83"/>
      <c r="F635" s="84"/>
      <c r="G635" s="83" t="str">
        <f>IFERROR(__xludf.DUMMYFUNCTION("IF(F635="""",""INCLUIR"",VLOOKUP($F635,IMPORTRANGE(""https://docs.google.com/spreadsheets/d/1vQSgNMJXdrs4S3uLfPKDLLwIaGIMAUdySOJkVaHnDLI/edit?gid=0#gid=0"",""RESUMEN!G:I""),2,0))"),"INCLUIR")</f>
        <v>INCLUIR</v>
      </c>
      <c r="H635" s="86" t="str">
        <f>IFERROR(__xludf.DUMMYFUNCTION("IF(F635="""",""INCLUIR"",VLOOKUP($F635,IMPORTRANGE(""https://docs.google.com/spreadsheets/d/1vQSgNMJXdrs4S3uLfPKDLLwIaGIMAUdySOJkVaHnDLI/edit?gid=0#gid=0"",""RESUMEN!G:I""),3,0))"),"INCLUIR")</f>
        <v>INCLUIR</v>
      </c>
      <c r="I635" s="87" t="str">
        <f t="shared" si="4"/>
        <v>#REF!</v>
      </c>
      <c r="J635" s="87" t="str">
        <f t="shared" si="5"/>
        <v>#REF!</v>
      </c>
      <c r="K635" s="86" t="str">
        <f>IFERROR(__xludf.DUMMYFUNCTION("VLOOKUP($F635,IMPORTRANGE(""https://docs.google.com/spreadsheets/d/1vQSgNMJXdrs4S3uLfPKDLLwIaGIMAUdySOJkVaHnDLI/edit?gid=0#gid=0"",""RESUMEN!G:J""),4,0)"),"#REF!")</f>
        <v>#REF!</v>
      </c>
      <c r="L635" s="88" t="str">
        <f t="shared" si="6"/>
        <v>#REF!</v>
      </c>
      <c r="M635" s="89"/>
      <c r="N635" s="90">
        <f t="shared" si="7"/>
        <v>0</v>
      </c>
      <c r="O635" s="19"/>
      <c r="P635" s="59"/>
      <c r="Q635" s="19"/>
      <c r="R635" s="79"/>
    </row>
    <row r="636" ht="15.75" customHeight="1">
      <c r="A636" s="82"/>
      <c r="B636" s="83" t="str">
        <f>IFERROR(__xludf.DUMMYFUNCTION("IFERROR(VLOOKUP(CONCATENATE(C636,D636,E636,F636,G636,H636),IMPORTRANGE(""https://docs.google.com/spreadsheets/d/1vQSgNMJXdrs4S3uLfPKDLLwIaGIMAUdySOJkVaHnDLI/edit?gid=0#gid=0"",""RESUMEN!B:C""),2,FALSE),""DEFINIR"")"),"DEFINIR")</f>
        <v>DEFINIR</v>
      </c>
      <c r="C636" s="84"/>
      <c r="D636" s="84"/>
      <c r="E636" s="83"/>
      <c r="F636" s="84"/>
      <c r="G636" s="83" t="str">
        <f>IFERROR(__xludf.DUMMYFUNCTION("IF(F636="""",""INCLUIR"",VLOOKUP($F636,IMPORTRANGE(""https://docs.google.com/spreadsheets/d/1vQSgNMJXdrs4S3uLfPKDLLwIaGIMAUdySOJkVaHnDLI/edit?gid=0#gid=0"",""RESUMEN!G:I""),2,0))"),"INCLUIR")</f>
        <v>INCLUIR</v>
      </c>
      <c r="H636" s="86" t="str">
        <f>IFERROR(__xludf.DUMMYFUNCTION("IF(F636="""",""INCLUIR"",VLOOKUP($F636,IMPORTRANGE(""https://docs.google.com/spreadsheets/d/1vQSgNMJXdrs4S3uLfPKDLLwIaGIMAUdySOJkVaHnDLI/edit?gid=0#gid=0"",""RESUMEN!G:I""),3,0))"),"INCLUIR")</f>
        <v>INCLUIR</v>
      </c>
      <c r="I636" s="87" t="str">
        <f t="shared" si="4"/>
        <v>#REF!</v>
      </c>
      <c r="J636" s="87" t="str">
        <f t="shared" si="5"/>
        <v>#REF!</v>
      </c>
      <c r="K636" s="86" t="str">
        <f>IFERROR(__xludf.DUMMYFUNCTION("VLOOKUP($F636,IMPORTRANGE(""https://docs.google.com/spreadsheets/d/1vQSgNMJXdrs4S3uLfPKDLLwIaGIMAUdySOJkVaHnDLI/edit?gid=0#gid=0"",""RESUMEN!G:J""),4,0)"),"#REF!")</f>
        <v>#REF!</v>
      </c>
      <c r="L636" s="88" t="str">
        <f t="shared" si="6"/>
        <v>#REF!</v>
      </c>
      <c r="M636" s="89"/>
      <c r="N636" s="90">
        <f t="shared" si="7"/>
        <v>0</v>
      </c>
      <c r="O636" s="19"/>
      <c r="P636" s="59"/>
      <c r="Q636" s="19"/>
      <c r="R636" s="79"/>
    </row>
    <row r="637" ht="15.75" customHeight="1">
      <c r="A637" s="82"/>
      <c r="B637" s="83" t="str">
        <f>IFERROR(__xludf.DUMMYFUNCTION("IFERROR(VLOOKUP(CONCATENATE(C637,D637,E637,F637,G637,H637),IMPORTRANGE(""https://docs.google.com/spreadsheets/d/1vQSgNMJXdrs4S3uLfPKDLLwIaGIMAUdySOJkVaHnDLI/edit?gid=0#gid=0"",""RESUMEN!B:C""),2,FALSE),""DEFINIR"")"),"DEFINIR")</f>
        <v>DEFINIR</v>
      </c>
      <c r="C637" s="84"/>
      <c r="D637" s="84"/>
      <c r="E637" s="83"/>
      <c r="F637" s="84"/>
      <c r="G637" s="83" t="str">
        <f>IFERROR(__xludf.DUMMYFUNCTION("IF(F637="""",""INCLUIR"",VLOOKUP($F637,IMPORTRANGE(""https://docs.google.com/spreadsheets/d/1vQSgNMJXdrs4S3uLfPKDLLwIaGIMAUdySOJkVaHnDLI/edit?gid=0#gid=0"",""RESUMEN!G:I""),2,0))"),"INCLUIR")</f>
        <v>INCLUIR</v>
      </c>
      <c r="H637" s="86" t="str">
        <f>IFERROR(__xludf.DUMMYFUNCTION("IF(F637="""",""INCLUIR"",VLOOKUP($F637,IMPORTRANGE(""https://docs.google.com/spreadsheets/d/1vQSgNMJXdrs4S3uLfPKDLLwIaGIMAUdySOJkVaHnDLI/edit?gid=0#gid=0"",""RESUMEN!G:I""),3,0))"),"INCLUIR")</f>
        <v>INCLUIR</v>
      </c>
      <c r="I637" s="87" t="str">
        <f t="shared" si="4"/>
        <v>#REF!</v>
      </c>
      <c r="J637" s="87" t="str">
        <f t="shared" si="5"/>
        <v>#REF!</v>
      </c>
      <c r="K637" s="86" t="str">
        <f>IFERROR(__xludf.DUMMYFUNCTION("VLOOKUP($F637,IMPORTRANGE(""https://docs.google.com/spreadsheets/d/1vQSgNMJXdrs4S3uLfPKDLLwIaGIMAUdySOJkVaHnDLI/edit?gid=0#gid=0"",""RESUMEN!G:J""),4,0)"),"#REF!")</f>
        <v>#REF!</v>
      </c>
      <c r="L637" s="88" t="str">
        <f t="shared" si="6"/>
        <v>#REF!</v>
      </c>
      <c r="M637" s="89"/>
      <c r="N637" s="90">
        <f t="shared" si="7"/>
        <v>0</v>
      </c>
      <c r="O637" s="19"/>
      <c r="P637" s="59"/>
      <c r="Q637" s="19"/>
      <c r="R637" s="79"/>
    </row>
    <row r="638" ht="15.75" customHeight="1">
      <c r="A638" s="82"/>
      <c r="B638" s="83" t="str">
        <f>IFERROR(__xludf.DUMMYFUNCTION("IFERROR(VLOOKUP(CONCATENATE(C638,D638,E638,F638,G638,H638),IMPORTRANGE(""https://docs.google.com/spreadsheets/d/1vQSgNMJXdrs4S3uLfPKDLLwIaGIMAUdySOJkVaHnDLI/edit?gid=0#gid=0"",""RESUMEN!B:C""),2,FALSE),""DEFINIR"")"),"DEFINIR")</f>
        <v>DEFINIR</v>
      </c>
      <c r="C638" s="84"/>
      <c r="D638" s="84"/>
      <c r="E638" s="83"/>
      <c r="F638" s="84"/>
      <c r="G638" s="83" t="str">
        <f>IFERROR(__xludf.DUMMYFUNCTION("IF(F638="""",""INCLUIR"",VLOOKUP($F638,IMPORTRANGE(""https://docs.google.com/spreadsheets/d/1vQSgNMJXdrs4S3uLfPKDLLwIaGIMAUdySOJkVaHnDLI/edit?gid=0#gid=0"",""RESUMEN!G:I""),2,0))"),"INCLUIR")</f>
        <v>INCLUIR</v>
      </c>
      <c r="H638" s="86" t="str">
        <f>IFERROR(__xludf.DUMMYFUNCTION("IF(F638="""",""INCLUIR"",VLOOKUP($F638,IMPORTRANGE(""https://docs.google.com/spreadsheets/d/1vQSgNMJXdrs4S3uLfPKDLLwIaGIMAUdySOJkVaHnDLI/edit?gid=0#gid=0"",""RESUMEN!G:I""),3,0))"),"INCLUIR")</f>
        <v>INCLUIR</v>
      </c>
      <c r="I638" s="87" t="str">
        <f t="shared" si="4"/>
        <v>#REF!</v>
      </c>
      <c r="J638" s="87" t="str">
        <f t="shared" si="5"/>
        <v>#REF!</v>
      </c>
      <c r="K638" s="86" t="str">
        <f>IFERROR(__xludf.DUMMYFUNCTION("VLOOKUP($F638,IMPORTRANGE(""https://docs.google.com/spreadsheets/d/1vQSgNMJXdrs4S3uLfPKDLLwIaGIMAUdySOJkVaHnDLI/edit?gid=0#gid=0"",""RESUMEN!G:J""),4,0)"),"#REF!")</f>
        <v>#REF!</v>
      </c>
      <c r="L638" s="88" t="str">
        <f t="shared" si="6"/>
        <v>#REF!</v>
      </c>
      <c r="M638" s="89"/>
      <c r="N638" s="90">
        <f t="shared" si="7"/>
        <v>0</v>
      </c>
      <c r="O638" s="19"/>
      <c r="P638" s="59"/>
      <c r="Q638" s="19"/>
      <c r="R638" s="79"/>
    </row>
    <row r="639" ht="15.75" customHeight="1">
      <c r="A639" s="82"/>
      <c r="B639" s="83" t="str">
        <f>IFERROR(__xludf.DUMMYFUNCTION("IFERROR(VLOOKUP(CONCATENATE(C639,D639,E639,F639,G639,H639),IMPORTRANGE(""https://docs.google.com/spreadsheets/d/1vQSgNMJXdrs4S3uLfPKDLLwIaGIMAUdySOJkVaHnDLI/edit?gid=0#gid=0"",""RESUMEN!B:C""),2,FALSE),""DEFINIR"")"),"DEFINIR")</f>
        <v>DEFINIR</v>
      </c>
      <c r="C639" s="84"/>
      <c r="D639" s="84"/>
      <c r="E639" s="83"/>
      <c r="F639" s="84"/>
      <c r="G639" s="83" t="str">
        <f>IFERROR(__xludf.DUMMYFUNCTION("IF(F639="""",""INCLUIR"",VLOOKUP($F639,IMPORTRANGE(""https://docs.google.com/spreadsheets/d/1vQSgNMJXdrs4S3uLfPKDLLwIaGIMAUdySOJkVaHnDLI/edit?gid=0#gid=0"",""RESUMEN!G:I""),2,0))"),"INCLUIR")</f>
        <v>INCLUIR</v>
      </c>
      <c r="H639" s="86" t="str">
        <f>IFERROR(__xludf.DUMMYFUNCTION("IF(F639="""",""INCLUIR"",VLOOKUP($F639,IMPORTRANGE(""https://docs.google.com/spreadsheets/d/1vQSgNMJXdrs4S3uLfPKDLLwIaGIMAUdySOJkVaHnDLI/edit?gid=0#gid=0"",""RESUMEN!G:I""),3,0))"),"INCLUIR")</f>
        <v>INCLUIR</v>
      </c>
      <c r="I639" s="87" t="str">
        <f t="shared" si="4"/>
        <v>#REF!</v>
      </c>
      <c r="J639" s="87" t="str">
        <f t="shared" si="5"/>
        <v>#REF!</v>
      </c>
      <c r="K639" s="86" t="str">
        <f>IFERROR(__xludf.DUMMYFUNCTION("VLOOKUP($F639,IMPORTRANGE(""https://docs.google.com/spreadsheets/d/1vQSgNMJXdrs4S3uLfPKDLLwIaGIMAUdySOJkVaHnDLI/edit?gid=0#gid=0"",""RESUMEN!G:J""),4,0)"),"#REF!")</f>
        <v>#REF!</v>
      </c>
      <c r="L639" s="88" t="str">
        <f t="shared" si="6"/>
        <v>#REF!</v>
      </c>
      <c r="M639" s="89"/>
      <c r="N639" s="90">
        <f t="shared" si="7"/>
        <v>0</v>
      </c>
      <c r="O639" s="19"/>
      <c r="P639" s="59"/>
      <c r="Q639" s="19"/>
      <c r="R639" s="79"/>
    </row>
    <row r="640" ht="15.75" customHeight="1">
      <c r="A640" s="82"/>
      <c r="B640" s="83" t="str">
        <f>IFERROR(__xludf.DUMMYFUNCTION("IFERROR(VLOOKUP(CONCATENATE(C640,D640,E640,F640,G640,H640),IMPORTRANGE(""https://docs.google.com/spreadsheets/d/1vQSgNMJXdrs4S3uLfPKDLLwIaGIMAUdySOJkVaHnDLI/edit?gid=0#gid=0"",""RESUMEN!B:C""),2,FALSE),""DEFINIR"")"),"DEFINIR")</f>
        <v>DEFINIR</v>
      </c>
      <c r="C640" s="84"/>
      <c r="D640" s="84"/>
      <c r="E640" s="83"/>
      <c r="F640" s="84"/>
      <c r="G640" s="83" t="str">
        <f>IFERROR(__xludf.DUMMYFUNCTION("IF(F640="""",""INCLUIR"",VLOOKUP($F640,IMPORTRANGE(""https://docs.google.com/spreadsheets/d/1vQSgNMJXdrs4S3uLfPKDLLwIaGIMAUdySOJkVaHnDLI/edit?gid=0#gid=0"",""RESUMEN!G:I""),2,0))"),"INCLUIR")</f>
        <v>INCLUIR</v>
      </c>
      <c r="H640" s="86" t="str">
        <f>IFERROR(__xludf.DUMMYFUNCTION("IF(F640="""",""INCLUIR"",VLOOKUP($F640,IMPORTRANGE(""https://docs.google.com/spreadsheets/d/1vQSgNMJXdrs4S3uLfPKDLLwIaGIMAUdySOJkVaHnDLI/edit?gid=0#gid=0"",""RESUMEN!G:I""),3,0))"),"INCLUIR")</f>
        <v>INCLUIR</v>
      </c>
      <c r="I640" s="87" t="str">
        <f t="shared" si="4"/>
        <v>#REF!</v>
      </c>
      <c r="J640" s="87" t="str">
        <f t="shared" si="5"/>
        <v>#REF!</v>
      </c>
      <c r="K640" s="86" t="str">
        <f>IFERROR(__xludf.DUMMYFUNCTION("VLOOKUP($F640,IMPORTRANGE(""https://docs.google.com/spreadsheets/d/1vQSgNMJXdrs4S3uLfPKDLLwIaGIMAUdySOJkVaHnDLI/edit?gid=0#gid=0"",""RESUMEN!G:J""),4,0)"),"#REF!")</f>
        <v>#REF!</v>
      </c>
      <c r="L640" s="88" t="str">
        <f t="shared" si="6"/>
        <v>#REF!</v>
      </c>
      <c r="M640" s="89"/>
      <c r="N640" s="90">
        <f t="shared" si="7"/>
        <v>0</v>
      </c>
      <c r="O640" s="19"/>
      <c r="P640" s="59"/>
      <c r="Q640" s="19"/>
      <c r="R640" s="79"/>
    </row>
    <row r="641" ht="15.75" customHeight="1">
      <c r="A641" s="82"/>
      <c r="B641" s="83" t="str">
        <f>IFERROR(__xludf.DUMMYFUNCTION("IFERROR(VLOOKUP(CONCATENATE(C641,D641,E641,F641,G641,H641),IMPORTRANGE(""https://docs.google.com/spreadsheets/d/1vQSgNMJXdrs4S3uLfPKDLLwIaGIMAUdySOJkVaHnDLI/edit?gid=0#gid=0"",""RESUMEN!B:C""),2,FALSE),""DEFINIR"")"),"DEFINIR")</f>
        <v>DEFINIR</v>
      </c>
      <c r="C641" s="84"/>
      <c r="D641" s="84"/>
      <c r="E641" s="83"/>
      <c r="F641" s="84"/>
      <c r="G641" s="83" t="str">
        <f>IFERROR(__xludf.DUMMYFUNCTION("IF(F641="""",""INCLUIR"",VLOOKUP($F641,IMPORTRANGE(""https://docs.google.com/spreadsheets/d/1vQSgNMJXdrs4S3uLfPKDLLwIaGIMAUdySOJkVaHnDLI/edit?gid=0#gid=0"",""RESUMEN!G:I""),2,0))"),"INCLUIR")</f>
        <v>INCLUIR</v>
      </c>
      <c r="H641" s="86" t="str">
        <f>IFERROR(__xludf.DUMMYFUNCTION("IF(F641="""",""INCLUIR"",VLOOKUP($F641,IMPORTRANGE(""https://docs.google.com/spreadsheets/d/1vQSgNMJXdrs4S3uLfPKDLLwIaGIMAUdySOJkVaHnDLI/edit?gid=0#gid=0"",""RESUMEN!G:I""),3,0))"),"INCLUIR")</f>
        <v>INCLUIR</v>
      </c>
      <c r="I641" s="87" t="str">
        <f t="shared" si="4"/>
        <v>#REF!</v>
      </c>
      <c r="J641" s="87" t="str">
        <f t="shared" si="5"/>
        <v>#REF!</v>
      </c>
      <c r="K641" s="86" t="str">
        <f>IFERROR(__xludf.DUMMYFUNCTION("VLOOKUP($F641,IMPORTRANGE(""https://docs.google.com/spreadsheets/d/1vQSgNMJXdrs4S3uLfPKDLLwIaGIMAUdySOJkVaHnDLI/edit?gid=0#gid=0"",""RESUMEN!G:J""),4,0)"),"#REF!")</f>
        <v>#REF!</v>
      </c>
      <c r="L641" s="88" t="str">
        <f t="shared" si="6"/>
        <v>#REF!</v>
      </c>
      <c r="M641" s="89"/>
      <c r="N641" s="90">
        <f t="shared" si="7"/>
        <v>0</v>
      </c>
      <c r="O641" s="19"/>
      <c r="P641" s="59"/>
      <c r="Q641" s="19"/>
      <c r="R641" s="79"/>
    </row>
    <row r="642" ht="15.75" customHeight="1">
      <c r="A642" s="82"/>
      <c r="B642" s="83" t="str">
        <f>IFERROR(__xludf.DUMMYFUNCTION("IFERROR(VLOOKUP(CONCATENATE(C642,D642,E642,F642,G642,H642),IMPORTRANGE(""https://docs.google.com/spreadsheets/d/1vQSgNMJXdrs4S3uLfPKDLLwIaGIMAUdySOJkVaHnDLI/edit?gid=0#gid=0"",""RESUMEN!B:C""),2,FALSE),""DEFINIR"")"),"DEFINIR")</f>
        <v>DEFINIR</v>
      </c>
      <c r="C642" s="84"/>
      <c r="D642" s="84"/>
      <c r="E642" s="83"/>
      <c r="F642" s="84"/>
      <c r="G642" s="83" t="str">
        <f>IFERROR(__xludf.DUMMYFUNCTION("IF(F642="""",""INCLUIR"",VLOOKUP($F642,IMPORTRANGE(""https://docs.google.com/spreadsheets/d/1vQSgNMJXdrs4S3uLfPKDLLwIaGIMAUdySOJkVaHnDLI/edit?gid=0#gid=0"",""RESUMEN!G:I""),2,0))"),"INCLUIR")</f>
        <v>INCLUIR</v>
      </c>
      <c r="H642" s="86" t="str">
        <f>IFERROR(__xludf.DUMMYFUNCTION("IF(F642="""",""INCLUIR"",VLOOKUP($F642,IMPORTRANGE(""https://docs.google.com/spreadsheets/d/1vQSgNMJXdrs4S3uLfPKDLLwIaGIMAUdySOJkVaHnDLI/edit?gid=0#gid=0"",""RESUMEN!G:I""),3,0))"),"INCLUIR")</f>
        <v>INCLUIR</v>
      </c>
      <c r="I642" s="87" t="str">
        <f t="shared" si="4"/>
        <v>#REF!</v>
      </c>
      <c r="J642" s="87" t="str">
        <f t="shared" si="5"/>
        <v>#REF!</v>
      </c>
      <c r="K642" s="86" t="str">
        <f>IFERROR(__xludf.DUMMYFUNCTION("VLOOKUP($F642,IMPORTRANGE(""https://docs.google.com/spreadsheets/d/1vQSgNMJXdrs4S3uLfPKDLLwIaGIMAUdySOJkVaHnDLI/edit?gid=0#gid=0"",""RESUMEN!G:J""),4,0)"),"#REF!")</f>
        <v>#REF!</v>
      </c>
      <c r="L642" s="88" t="str">
        <f t="shared" si="6"/>
        <v>#REF!</v>
      </c>
      <c r="M642" s="89"/>
      <c r="N642" s="90">
        <f t="shared" si="7"/>
        <v>0</v>
      </c>
      <c r="O642" s="19"/>
      <c r="P642" s="59"/>
      <c r="Q642" s="19"/>
      <c r="R642" s="79"/>
    </row>
    <row r="643" ht="15.75" customHeight="1">
      <c r="A643" s="82"/>
      <c r="B643" s="83" t="str">
        <f>IFERROR(__xludf.DUMMYFUNCTION("IFERROR(VLOOKUP(CONCATENATE(C643,D643,E643,F643,G643,H643),IMPORTRANGE(""https://docs.google.com/spreadsheets/d/1vQSgNMJXdrs4S3uLfPKDLLwIaGIMAUdySOJkVaHnDLI/edit?gid=0#gid=0"",""RESUMEN!B:C""),2,FALSE),""DEFINIR"")"),"DEFINIR")</f>
        <v>DEFINIR</v>
      </c>
      <c r="C643" s="84"/>
      <c r="D643" s="84"/>
      <c r="E643" s="83"/>
      <c r="F643" s="84"/>
      <c r="G643" s="83" t="str">
        <f>IFERROR(__xludf.DUMMYFUNCTION("IF(F643="""",""INCLUIR"",VLOOKUP($F643,IMPORTRANGE(""https://docs.google.com/spreadsheets/d/1vQSgNMJXdrs4S3uLfPKDLLwIaGIMAUdySOJkVaHnDLI/edit?gid=0#gid=0"",""RESUMEN!G:I""),2,0))"),"INCLUIR")</f>
        <v>INCLUIR</v>
      </c>
      <c r="H643" s="86" t="str">
        <f>IFERROR(__xludf.DUMMYFUNCTION("IF(F643="""",""INCLUIR"",VLOOKUP($F643,IMPORTRANGE(""https://docs.google.com/spreadsheets/d/1vQSgNMJXdrs4S3uLfPKDLLwIaGIMAUdySOJkVaHnDLI/edit?gid=0#gid=0"",""RESUMEN!G:I""),3,0))"),"INCLUIR")</f>
        <v>INCLUIR</v>
      </c>
      <c r="I643" s="87" t="str">
        <f t="shared" si="4"/>
        <v>#REF!</v>
      </c>
      <c r="J643" s="87" t="str">
        <f t="shared" si="5"/>
        <v>#REF!</v>
      </c>
      <c r="K643" s="86" t="str">
        <f>IFERROR(__xludf.DUMMYFUNCTION("VLOOKUP($F643,IMPORTRANGE(""https://docs.google.com/spreadsheets/d/1vQSgNMJXdrs4S3uLfPKDLLwIaGIMAUdySOJkVaHnDLI/edit?gid=0#gid=0"",""RESUMEN!G:J""),4,0)"),"#REF!")</f>
        <v>#REF!</v>
      </c>
      <c r="L643" s="88" t="str">
        <f t="shared" si="6"/>
        <v>#REF!</v>
      </c>
      <c r="M643" s="89"/>
      <c r="N643" s="90">
        <f t="shared" si="7"/>
        <v>0</v>
      </c>
      <c r="O643" s="19"/>
      <c r="P643" s="59"/>
      <c r="Q643" s="19"/>
      <c r="R643" s="79"/>
    </row>
    <row r="644" ht="15.75" customHeight="1">
      <c r="A644" s="82"/>
      <c r="B644" s="83" t="str">
        <f>IFERROR(__xludf.DUMMYFUNCTION("IFERROR(VLOOKUP(CONCATENATE(C644,D644,E644,F644,G644,H644),IMPORTRANGE(""https://docs.google.com/spreadsheets/d/1vQSgNMJXdrs4S3uLfPKDLLwIaGIMAUdySOJkVaHnDLI/edit?gid=0#gid=0"",""RESUMEN!B:C""),2,FALSE),""DEFINIR"")"),"DEFINIR")</f>
        <v>DEFINIR</v>
      </c>
      <c r="C644" s="84"/>
      <c r="D644" s="84"/>
      <c r="E644" s="83"/>
      <c r="F644" s="84"/>
      <c r="G644" s="83" t="str">
        <f>IFERROR(__xludf.DUMMYFUNCTION("IF(F644="""",""INCLUIR"",VLOOKUP($F644,IMPORTRANGE(""https://docs.google.com/spreadsheets/d/1vQSgNMJXdrs4S3uLfPKDLLwIaGIMAUdySOJkVaHnDLI/edit?gid=0#gid=0"",""RESUMEN!G:I""),2,0))"),"INCLUIR")</f>
        <v>INCLUIR</v>
      </c>
      <c r="H644" s="86" t="str">
        <f>IFERROR(__xludf.DUMMYFUNCTION("IF(F644="""",""INCLUIR"",VLOOKUP($F644,IMPORTRANGE(""https://docs.google.com/spreadsheets/d/1vQSgNMJXdrs4S3uLfPKDLLwIaGIMAUdySOJkVaHnDLI/edit?gid=0#gid=0"",""RESUMEN!G:I""),3,0))"),"INCLUIR")</f>
        <v>INCLUIR</v>
      </c>
      <c r="I644" s="87" t="str">
        <f t="shared" si="4"/>
        <v>#REF!</v>
      </c>
      <c r="J644" s="87" t="str">
        <f t="shared" si="5"/>
        <v>#REF!</v>
      </c>
      <c r="K644" s="86" t="str">
        <f>IFERROR(__xludf.DUMMYFUNCTION("VLOOKUP($F644,IMPORTRANGE(""https://docs.google.com/spreadsheets/d/1vQSgNMJXdrs4S3uLfPKDLLwIaGIMAUdySOJkVaHnDLI/edit?gid=0#gid=0"",""RESUMEN!G:J""),4,0)"),"#REF!")</f>
        <v>#REF!</v>
      </c>
      <c r="L644" s="88" t="str">
        <f t="shared" si="6"/>
        <v>#REF!</v>
      </c>
      <c r="M644" s="89"/>
      <c r="N644" s="90">
        <f t="shared" si="7"/>
        <v>0</v>
      </c>
      <c r="O644" s="19"/>
      <c r="P644" s="59"/>
      <c r="Q644" s="19"/>
      <c r="R644" s="79"/>
    </row>
    <row r="645" ht="15.75" customHeight="1">
      <c r="A645" s="82"/>
      <c r="B645" s="83" t="str">
        <f>IFERROR(__xludf.DUMMYFUNCTION("IFERROR(VLOOKUP(CONCATENATE(C645,D645,E645,F645,G645,H645),IMPORTRANGE(""https://docs.google.com/spreadsheets/d/1vQSgNMJXdrs4S3uLfPKDLLwIaGIMAUdySOJkVaHnDLI/edit?gid=0#gid=0"",""RESUMEN!B:C""),2,FALSE),""DEFINIR"")"),"DEFINIR")</f>
        <v>DEFINIR</v>
      </c>
      <c r="C645" s="84"/>
      <c r="D645" s="84"/>
      <c r="E645" s="83"/>
      <c r="F645" s="84"/>
      <c r="G645" s="83" t="str">
        <f>IFERROR(__xludf.DUMMYFUNCTION("IF(F645="""",""INCLUIR"",VLOOKUP($F645,IMPORTRANGE(""https://docs.google.com/spreadsheets/d/1vQSgNMJXdrs4S3uLfPKDLLwIaGIMAUdySOJkVaHnDLI/edit?gid=0#gid=0"",""RESUMEN!G:I""),2,0))"),"INCLUIR")</f>
        <v>INCLUIR</v>
      </c>
      <c r="H645" s="86" t="str">
        <f>IFERROR(__xludf.DUMMYFUNCTION("IF(F645="""",""INCLUIR"",VLOOKUP($F645,IMPORTRANGE(""https://docs.google.com/spreadsheets/d/1vQSgNMJXdrs4S3uLfPKDLLwIaGIMAUdySOJkVaHnDLI/edit?gid=0#gid=0"",""RESUMEN!G:I""),3,0))"),"INCLUIR")</f>
        <v>INCLUIR</v>
      </c>
      <c r="I645" s="87" t="str">
        <f t="shared" si="4"/>
        <v>#REF!</v>
      </c>
      <c r="J645" s="87" t="str">
        <f t="shared" si="5"/>
        <v>#REF!</v>
      </c>
      <c r="K645" s="86" t="str">
        <f>IFERROR(__xludf.DUMMYFUNCTION("VLOOKUP($F645,IMPORTRANGE(""https://docs.google.com/spreadsheets/d/1vQSgNMJXdrs4S3uLfPKDLLwIaGIMAUdySOJkVaHnDLI/edit?gid=0#gid=0"",""RESUMEN!G:J""),4,0)"),"#REF!")</f>
        <v>#REF!</v>
      </c>
      <c r="L645" s="88" t="str">
        <f t="shared" si="6"/>
        <v>#REF!</v>
      </c>
      <c r="M645" s="89"/>
      <c r="N645" s="90">
        <f t="shared" si="7"/>
        <v>0</v>
      </c>
      <c r="O645" s="19"/>
      <c r="P645" s="59"/>
      <c r="Q645" s="19"/>
      <c r="R645" s="79"/>
    </row>
    <row r="646" ht="15.75" customHeight="1">
      <c r="A646" s="82"/>
      <c r="B646" s="83" t="str">
        <f>IFERROR(__xludf.DUMMYFUNCTION("IFERROR(VLOOKUP(CONCATENATE(C646,D646,E646,F646,G646,H646),IMPORTRANGE(""https://docs.google.com/spreadsheets/d/1vQSgNMJXdrs4S3uLfPKDLLwIaGIMAUdySOJkVaHnDLI/edit?gid=0#gid=0"",""RESUMEN!B:C""),2,FALSE),""DEFINIR"")"),"DEFINIR")</f>
        <v>DEFINIR</v>
      </c>
      <c r="C646" s="84"/>
      <c r="D646" s="84"/>
      <c r="E646" s="83"/>
      <c r="F646" s="84"/>
      <c r="G646" s="83" t="str">
        <f>IFERROR(__xludf.DUMMYFUNCTION("IF(F646="""",""INCLUIR"",VLOOKUP($F646,IMPORTRANGE(""https://docs.google.com/spreadsheets/d/1vQSgNMJXdrs4S3uLfPKDLLwIaGIMAUdySOJkVaHnDLI/edit?gid=0#gid=0"",""RESUMEN!G:I""),2,0))"),"INCLUIR")</f>
        <v>INCLUIR</v>
      </c>
      <c r="H646" s="86" t="str">
        <f>IFERROR(__xludf.DUMMYFUNCTION("IF(F646="""",""INCLUIR"",VLOOKUP($F646,IMPORTRANGE(""https://docs.google.com/spreadsheets/d/1vQSgNMJXdrs4S3uLfPKDLLwIaGIMAUdySOJkVaHnDLI/edit?gid=0#gid=0"",""RESUMEN!G:I""),3,0))"),"INCLUIR")</f>
        <v>INCLUIR</v>
      </c>
      <c r="I646" s="87" t="str">
        <f t="shared" si="4"/>
        <v>#REF!</v>
      </c>
      <c r="J646" s="87" t="str">
        <f t="shared" si="5"/>
        <v>#REF!</v>
      </c>
      <c r="K646" s="86" t="str">
        <f>IFERROR(__xludf.DUMMYFUNCTION("VLOOKUP($F646,IMPORTRANGE(""https://docs.google.com/spreadsheets/d/1vQSgNMJXdrs4S3uLfPKDLLwIaGIMAUdySOJkVaHnDLI/edit?gid=0#gid=0"",""RESUMEN!G:J""),4,0)"),"#REF!")</f>
        <v>#REF!</v>
      </c>
      <c r="L646" s="88" t="str">
        <f t="shared" si="6"/>
        <v>#REF!</v>
      </c>
      <c r="M646" s="89"/>
      <c r="N646" s="90">
        <f t="shared" si="7"/>
        <v>0</v>
      </c>
      <c r="O646" s="19"/>
      <c r="P646" s="59"/>
      <c r="Q646" s="19"/>
      <c r="R646" s="79"/>
    </row>
    <row r="647" ht="15.75" customHeight="1">
      <c r="A647" s="82"/>
      <c r="B647" s="83" t="str">
        <f>IFERROR(__xludf.DUMMYFUNCTION("IFERROR(VLOOKUP(CONCATENATE(C647,D647,E647,F647,G647,H647),IMPORTRANGE(""https://docs.google.com/spreadsheets/d/1vQSgNMJXdrs4S3uLfPKDLLwIaGIMAUdySOJkVaHnDLI/edit?gid=0#gid=0"",""RESUMEN!B:C""),2,FALSE),""DEFINIR"")"),"DEFINIR")</f>
        <v>DEFINIR</v>
      </c>
      <c r="C647" s="84"/>
      <c r="D647" s="84"/>
      <c r="E647" s="83"/>
      <c r="F647" s="84"/>
      <c r="G647" s="83" t="str">
        <f>IFERROR(__xludf.DUMMYFUNCTION("IF(F647="""",""INCLUIR"",VLOOKUP($F647,IMPORTRANGE(""https://docs.google.com/spreadsheets/d/1vQSgNMJXdrs4S3uLfPKDLLwIaGIMAUdySOJkVaHnDLI/edit?gid=0#gid=0"",""RESUMEN!G:I""),2,0))"),"INCLUIR")</f>
        <v>INCLUIR</v>
      </c>
      <c r="H647" s="86" t="str">
        <f>IFERROR(__xludf.DUMMYFUNCTION("IF(F647="""",""INCLUIR"",VLOOKUP($F647,IMPORTRANGE(""https://docs.google.com/spreadsheets/d/1vQSgNMJXdrs4S3uLfPKDLLwIaGIMAUdySOJkVaHnDLI/edit?gid=0#gid=0"",""RESUMEN!G:I""),3,0))"),"INCLUIR")</f>
        <v>INCLUIR</v>
      </c>
      <c r="I647" s="87" t="str">
        <f t="shared" si="4"/>
        <v>#REF!</v>
      </c>
      <c r="J647" s="87" t="str">
        <f t="shared" si="5"/>
        <v>#REF!</v>
      </c>
      <c r="K647" s="86" t="str">
        <f>IFERROR(__xludf.DUMMYFUNCTION("VLOOKUP($F647,IMPORTRANGE(""https://docs.google.com/spreadsheets/d/1vQSgNMJXdrs4S3uLfPKDLLwIaGIMAUdySOJkVaHnDLI/edit?gid=0#gid=0"",""RESUMEN!G:J""),4,0)"),"#REF!")</f>
        <v>#REF!</v>
      </c>
      <c r="L647" s="88" t="str">
        <f t="shared" si="6"/>
        <v>#REF!</v>
      </c>
      <c r="M647" s="89"/>
      <c r="N647" s="90">
        <f t="shared" si="7"/>
        <v>0</v>
      </c>
      <c r="O647" s="19"/>
      <c r="P647" s="59"/>
      <c r="Q647" s="19"/>
      <c r="R647" s="79"/>
    </row>
    <row r="648" ht="15.75" customHeight="1">
      <c r="A648" s="82"/>
      <c r="B648" s="83" t="str">
        <f>IFERROR(__xludf.DUMMYFUNCTION("IFERROR(VLOOKUP(CONCATENATE(C648,D648,E648,F648,G648,H648),IMPORTRANGE(""https://docs.google.com/spreadsheets/d/1vQSgNMJXdrs4S3uLfPKDLLwIaGIMAUdySOJkVaHnDLI/edit?gid=0#gid=0"",""RESUMEN!B:C""),2,FALSE),""DEFINIR"")"),"DEFINIR")</f>
        <v>DEFINIR</v>
      </c>
      <c r="C648" s="84"/>
      <c r="D648" s="84"/>
      <c r="E648" s="83"/>
      <c r="F648" s="84"/>
      <c r="G648" s="83" t="str">
        <f>IFERROR(__xludf.DUMMYFUNCTION("IF(F648="""",""INCLUIR"",VLOOKUP($F648,IMPORTRANGE(""https://docs.google.com/spreadsheets/d/1vQSgNMJXdrs4S3uLfPKDLLwIaGIMAUdySOJkVaHnDLI/edit?gid=0#gid=0"",""RESUMEN!G:I""),2,0))"),"INCLUIR")</f>
        <v>INCLUIR</v>
      </c>
      <c r="H648" s="86" t="str">
        <f>IFERROR(__xludf.DUMMYFUNCTION("IF(F648="""",""INCLUIR"",VLOOKUP($F648,IMPORTRANGE(""https://docs.google.com/spreadsheets/d/1vQSgNMJXdrs4S3uLfPKDLLwIaGIMAUdySOJkVaHnDLI/edit?gid=0#gid=0"",""RESUMEN!G:I""),3,0))"),"INCLUIR")</f>
        <v>INCLUIR</v>
      </c>
      <c r="I648" s="87" t="str">
        <f t="shared" si="4"/>
        <v>#REF!</v>
      </c>
      <c r="J648" s="87" t="str">
        <f t="shared" si="5"/>
        <v>#REF!</v>
      </c>
      <c r="K648" s="86" t="str">
        <f>IFERROR(__xludf.DUMMYFUNCTION("VLOOKUP($F648,IMPORTRANGE(""https://docs.google.com/spreadsheets/d/1vQSgNMJXdrs4S3uLfPKDLLwIaGIMAUdySOJkVaHnDLI/edit?gid=0#gid=0"",""RESUMEN!G:J""),4,0)"),"#REF!")</f>
        <v>#REF!</v>
      </c>
      <c r="L648" s="88" t="str">
        <f t="shared" si="6"/>
        <v>#REF!</v>
      </c>
      <c r="M648" s="89"/>
      <c r="N648" s="90">
        <f t="shared" si="7"/>
        <v>0</v>
      </c>
      <c r="O648" s="19"/>
      <c r="P648" s="59"/>
      <c r="Q648" s="19"/>
      <c r="R648" s="79"/>
    </row>
    <row r="649" ht="15.75" customHeight="1">
      <c r="A649" s="82"/>
      <c r="B649" s="83" t="str">
        <f>IFERROR(__xludf.DUMMYFUNCTION("IFERROR(VLOOKUP(CONCATENATE(C649,D649,E649,F649,G649,H649),IMPORTRANGE(""https://docs.google.com/spreadsheets/d/1vQSgNMJXdrs4S3uLfPKDLLwIaGIMAUdySOJkVaHnDLI/edit?gid=0#gid=0"",""RESUMEN!B:C""),2,FALSE),""DEFINIR"")"),"DEFINIR")</f>
        <v>DEFINIR</v>
      </c>
      <c r="C649" s="84"/>
      <c r="D649" s="84"/>
      <c r="E649" s="83"/>
      <c r="F649" s="84"/>
      <c r="G649" s="83" t="str">
        <f>IFERROR(__xludf.DUMMYFUNCTION("IF(F649="""",""INCLUIR"",VLOOKUP($F649,IMPORTRANGE(""https://docs.google.com/spreadsheets/d/1vQSgNMJXdrs4S3uLfPKDLLwIaGIMAUdySOJkVaHnDLI/edit?gid=0#gid=0"",""RESUMEN!G:I""),2,0))"),"INCLUIR")</f>
        <v>INCLUIR</v>
      </c>
      <c r="H649" s="86" t="str">
        <f>IFERROR(__xludf.DUMMYFUNCTION("IF(F649="""",""INCLUIR"",VLOOKUP($F649,IMPORTRANGE(""https://docs.google.com/spreadsheets/d/1vQSgNMJXdrs4S3uLfPKDLLwIaGIMAUdySOJkVaHnDLI/edit?gid=0#gid=0"",""RESUMEN!G:I""),3,0))"),"INCLUIR")</f>
        <v>INCLUIR</v>
      </c>
      <c r="I649" s="87" t="str">
        <f t="shared" si="4"/>
        <v>#REF!</v>
      </c>
      <c r="J649" s="87" t="str">
        <f t="shared" si="5"/>
        <v>#REF!</v>
      </c>
      <c r="K649" s="86" t="str">
        <f>IFERROR(__xludf.DUMMYFUNCTION("VLOOKUP($F649,IMPORTRANGE(""https://docs.google.com/spreadsheets/d/1vQSgNMJXdrs4S3uLfPKDLLwIaGIMAUdySOJkVaHnDLI/edit?gid=0#gid=0"",""RESUMEN!G:J""),4,0)"),"#REF!")</f>
        <v>#REF!</v>
      </c>
      <c r="L649" s="88" t="str">
        <f t="shared" si="6"/>
        <v>#REF!</v>
      </c>
      <c r="M649" s="89"/>
      <c r="N649" s="90">
        <f t="shared" si="7"/>
        <v>0</v>
      </c>
      <c r="O649" s="19"/>
      <c r="P649" s="59"/>
      <c r="Q649" s="19"/>
      <c r="R649" s="79"/>
    </row>
    <row r="650" ht="15.75" customHeight="1">
      <c r="A650" s="82"/>
      <c r="B650" s="83" t="str">
        <f>IFERROR(__xludf.DUMMYFUNCTION("IFERROR(VLOOKUP(CONCATENATE(C650,D650,E650,F650,G650,H650),IMPORTRANGE(""https://docs.google.com/spreadsheets/d/1vQSgNMJXdrs4S3uLfPKDLLwIaGIMAUdySOJkVaHnDLI/edit?gid=0#gid=0"",""RESUMEN!B:C""),2,FALSE),""DEFINIR"")"),"DEFINIR")</f>
        <v>DEFINIR</v>
      </c>
      <c r="C650" s="84"/>
      <c r="D650" s="84"/>
      <c r="E650" s="83"/>
      <c r="F650" s="84"/>
      <c r="G650" s="83" t="str">
        <f>IFERROR(__xludf.DUMMYFUNCTION("IF(F650="""",""INCLUIR"",VLOOKUP($F650,IMPORTRANGE(""https://docs.google.com/spreadsheets/d/1vQSgNMJXdrs4S3uLfPKDLLwIaGIMAUdySOJkVaHnDLI/edit?gid=0#gid=0"",""RESUMEN!G:I""),2,0))"),"INCLUIR")</f>
        <v>INCLUIR</v>
      </c>
      <c r="H650" s="86" t="str">
        <f>IFERROR(__xludf.DUMMYFUNCTION("IF(F650="""",""INCLUIR"",VLOOKUP($F650,IMPORTRANGE(""https://docs.google.com/spreadsheets/d/1vQSgNMJXdrs4S3uLfPKDLLwIaGIMAUdySOJkVaHnDLI/edit?gid=0#gid=0"",""RESUMEN!G:I""),3,0))"),"INCLUIR")</f>
        <v>INCLUIR</v>
      </c>
      <c r="I650" s="87" t="str">
        <f t="shared" si="4"/>
        <v>#REF!</v>
      </c>
      <c r="J650" s="87" t="str">
        <f t="shared" si="5"/>
        <v>#REF!</v>
      </c>
      <c r="K650" s="86" t="str">
        <f>IFERROR(__xludf.DUMMYFUNCTION("VLOOKUP($F650,IMPORTRANGE(""https://docs.google.com/spreadsheets/d/1vQSgNMJXdrs4S3uLfPKDLLwIaGIMAUdySOJkVaHnDLI/edit?gid=0#gid=0"",""RESUMEN!G:J""),4,0)"),"#REF!")</f>
        <v>#REF!</v>
      </c>
      <c r="L650" s="88" t="str">
        <f t="shared" si="6"/>
        <v>#REF!</v>
      </c>
      <c r="M650" s="89"/>
      <c r="N650" s="90">
        <f t="shared" si="7"/>
        <v>0</v>
      </c>
      <c r="O650" s="19"/>
      <c r="P650" s="59"/>
      <c r="Q650" s="19"/>
      <c r="R650" s="79"/>
    </row>
    <row r="651" ht="15.75" customHeight="1">
      <c r="A651" s="82"/>
      <c r="B651" s="83" t="str">
        <f>IFERROR(__xludf.DUMMYFUNCTION("IFERROR(VLOOKUP(CONCATENATE(C651,D651,E651,F651,G651,H651),IMPORTRANGE(""https://docs.google.com/spreadsheets/d/1vQSgNMJXdrs4S3uLfPKDLLwIaGIMAUdySOJkVaHnDLI/edit?gid=0#gid=0"",""RESUMEN!B:C""),2,FALSE),""DEFINIR"")"),"DEFINIR")</f>
        <v>DEFINIR</v>
      </c>
      <c r="C651" s="84"/>
      <c r="D651" s="84"/>
      <c r="E651" s="83"/>
      <c r="F651" s="84"/>
      <c r="G651" s="83" t="str">
        <f>IFERROR(__xludf.DUMMYFUNCTION("IF(F651="""",""INCLUIR"",VLOOKUP($F651,IMPORTRANGE(""https://docs.google.com/spreadsheets/d/1vQSgNMJXdrs4S3uLfPKDLLwIaGIMAUdySOJkVaHnDLI/edit?gid=0#gid=0"",""RESUMEN!G:I""),2,0))"),"INCLUIR")</f>
        <v>INCLUIR</v>
      </c>
      <c r="H651" s="86" t="str">
        <f>IFERROR(__xludf.DUMMYFUNCTION("IF(F651="""",""INCLUIR"",VLOOKUP($F651,IMPORTRANGE(""https://docs.google.com/spreadsheets/d/1vQSgNMJXdrs4S3uLfPKDLLwIaGIMAUdySOJkVaHnDLI/edit?gid=0#gid=0"",""RESUMEN!G:I""),3,0))"),"INCLUIR")</f>
        <v>INCLUIR</v>
      </c>
      <c r="I651" s="87" t="str">
        <f t="shared" si="4"/>
        <v>#REF!</v>
      </c>
      <c r="J651" s="87" t="str">
        <f t="shared" si="5"/>
        <v>#REF!</v>
      </c>
      <c r="K651" s="86" t="str">
        <f>IFERROR(__xludf.DUMMYFUNCTION("VLOOKUP($F651,IMPORTRANGE(""https://docs.google.com/spreadsheets/d/1vQSgNMJXdrs4S3uLfPKDLLwIaGIMAUdySOJkVaHnDLI/edit?gid=0#gid=0"",""RESUMEN!G:J""),4,0)"),"#REF!")</f>
        <v>#REF!</v>
      </c>
      <c r="L651" s="88" t="str">
        <f t="shared" si="6"/>
        <v>#REF!</v>
      </c>
      <c r="M651" s="89"/>
      <c r="N651" s="90">
        <f t="shared" si="7"/>
        <v>0</v>
      </c>
      <c r="O651" s="19"/>
      <c r="P651" s="59"/>
      <c r="Q651" s="19"/>
      <c r="R651" s="79"/>
    </row>
    <row r="652" ht="15.75" customHeight="1">
      <c r="A652" s="82"/>
      <c r="B652" s="83" t="str">
        <f>IFERROR(__xludf.DUMMYFUNCTION("IFERROR(VLOOKUP(CONCATENATE(C652,D652,E652,F652,G652,H652),IMPORTRANGE(""https://docs.google.com/spreadsheets/d/1vQSgNMJXdrs4S3uLfPKDLLwIaGIMAUdySOJkVaHnDLI/edit?gid=0#gid=0"",""RESUMEN!B:C""),2,FALSE),""DEFINIR"")"),"DEFINIR")</f>
        <v>DEFINIR</v>
      </c>
      <c r="C652" s="84"/>
      <c r="D652" s="84"/>
      <c r="E652" s="83"/>
      <c r="F652" s="84"/>
      <c r="G652" s="83" t="str">
        <f>IFERROR(__xludf.DUMMYFUNCTION("IF(F652="""",""INCLUIR"",VLOOKUP($F652,IMPORTRANGE(""https://docs.google.com/spreadsheets/d/1vQSgNMJXdrs4S3uLfPKDLLwIaGIMAUdySOJkVaHnDLI/edit?gid=0#gid=0"",""RESUMEN!G:I""),2,0))"),"INCLUIR")</f>
        <v>INCLUIR</v>
      </c>
      <c r="H652" s="86" t="str">
        <f>IFERROR(__xludf.DUMMYFUNCTION("IF(F652="""",""INCLUIR"",VLOOKUP($F652,IMPORTRANGE(""https://docs.google.com/spreadsheets/d/1vQSgNMJXdrs4S3uLfPKDLLwIaGIMAUdySOJkVaHnDLI/edit?gid=0#gid=0"",""RESUMEN!G:I""),3,0))"),"INCLUIR")</f>
        <v>INCLUIR</v>
      </c>
      <c r="I652" s="87" t="str">
        <f t="shared" si="4"/>
        <v>#REF!</v>
      </c>
      <c r="J652" s="87" t="str">
        <f t="shared" si="5"/>
        <v>#REF!</v>
      </c>
      <c r="K652" s="86" t="str">
        <f>IFERROR(__xludf.DUMMYFUNCTION("VLOOKUP($F652,IMPORTRANGE(""https://docs.google.com/spreadsheets/d/1vQSgNMJXdrs4S3uLfPKDLLwIaGIMAUdySOJkVaHnDLI/edit?gid=0#gid=0"",""RESUMEN!G:J""),4,0)"),"#REF!")</f>
        <v>#REF!</v>
      </c>
      <c r="L652" s="88" t="str">
        <f t="shared" si="6"/>
        <v>#REF!</v>
      </c>
      <c r="M652" s="89"/>
      <c r="N652" s="90">
        <f t="shared" si="7"/>
        <v>0</v>
      </c>
      <c r="O652" s="19"/>
      <c r="P652" s="59"/>
      <c r="Q652" s="19"/>
      <c r="R652" s="79"/>
    </row>
    <row r="653" ht="15.75" customHeight="1">
      <c r="A653" s="82"/>
      <c r="B653" s="83" t="str">
        <f>IFERROR(__xludf.DUMMYFUNCTION("IFERROR(VLOOKUP(CONCATENATE(C653,D653,E653,F653,G653,H653),IMPORTRANGE(""https://docs.google.com/spreadsheets/d/1vQSgNMJXdrs4S3uLfPKDLLwIaGIMAUdySOJkVaHnDLI/edit?gid=0#gid=0"",""RESUMEN!B:C""),2,FALSE),""DEFINIR"")"),"DEFINIR")</f>
        <v>DEFINIR</v>
      </c>
      <c r="C653" s="84"/>
      <c r="D653" s="84"/>
      <c r="E653" s="83"/>
      <c r="F653" s="84"/>
      <c r="G653" s="83" t="str">
        <f>IFERROR(__xludf.DUMMYFUNCTION("IF(F653="""",""INCLUIR"",VLOOKUP($F653,IMPORTRANGE(""https://docs.google.com/spreadsheets/d/1vQSgNMJXdrs4S3uLfPKDLLwIaGIMAUdySOJkVaHnDLI/edit?gid=0#gid=0"",""RESUMEN!G:I""),2,0))"),"INCLUIR")</f>
        <v>INCLUIR</v>
      </c>
      <c r="H653" s="86" t="str">
        <f>IFERROR(__xludf.DUMMYFUNCTION("IF(F653="""",""INCLUIR"",VLOOKUP($F653,IMPORTRANGE(""https://docs.google.com/spreadsheets/d/1vQSgNMJXdrs4S3uLfPKDLLwIaGIMAUdySOJkVaHnDLI/edit?gid=0#gid=0"",""RESUMEN!G:I""),3,0))"),"INCLUIR")</f>
        <v>INCLUIR</v>
      </c>
      <c r="I653" s="87" t="str">
        <f t="shared" si="4"/>
        <v>#REF!</v>
      </c>
      <c r="J653" s="87" t="str">
        <f t="shared" si="5"/>
        <v>#REF!</v>
      </c>
      <c r="K653" s="86" t="str">
        <f>IFERROR(__xludf.DUMMYFUNCTION("VLOOKUP($F653,IMPORTRANGE(""https://docs.google.com/spreadsheets/d/1vQSgNMJXdrs4S3uLfPKDLLwIaGIMAUdySOJkVaHnDLI/edit?gid=0#gid=0"",""RESUMEN!G:J""),4,0)"),"#REF!")</f>
        <v>#REF!</v>
      </c>
      <c r="L653" s="88" t="str">
        <f t="shared" si="6"/>
        <v>#REF!</v>
      </c>
      <c r="M653" s="89"/>
      <c r="N653" s="90">
        <f t="shared" si="7"/>
        <v>0</v>
      </c>
      <c r="O653" s="19"/>
      <c r="P653" s="59"/>
      <c r="Q653" s="19"/>
      <c r="R653" s="79"/>
    </row>
    <row r="654" ht="15.75" customHeight="1">
      <c r="A654" s="82"/>
      <c r="B654" s="83" t="str">
        <f>IFERROR(__xludf.DUMMYFUNCTION("IFERROR(VLOOKUP(CONCATENATE(C654,D654,E654,F654,G654,H654),IMPORTRANGE(""https://docs.google.com/spreadsheets/d/1vQSgNMJXdrs4S3uLfPKDLLwIaGIMAUdySOJkVaHnDLI/edit?gid=0#gid=0"",""RESUMEN!B:C""),2,FALSE),""DEFINIR"")"),"DEFINIR")</f>
        <v>DEFINIR</v>
      </c>
      <c r="C654" s="84"/>
      <c r="D654" s="84"/>
      <c r="E654" s="83"/>
      <c r="F654" s="84"/>
      <c r="G654" s="83" t="str">
        <f>IFERROR(__xludf.DUMMYFUNCTION("IF(F654="""",""INCLUIR"",VLOOKUP($F654,IMPORTRANGE(""https://docs.google.com/spreadsheets/d/1vQSgNMJXdrs4S3uLfPKDLLwIaGIMAUdySOJkVaHnDLI/edit?gid=0#gid=0"",""RESUMEN!G:I""),2,0))"),"INCLUIR")</f>
        <v>INCLUIR</v>
      </c>
      <c r="H654" s="86" t="str">
        <f>IFERROR(__xludf.DUMMYFUNCTION("IF(F654="""",""INCLUIR"",VLOOKUP($F654,IMPORTRANGE(""https://docs.google.com/spreadsheets/d/1vQSgNMJXdrs4S3uLfPKDLLwIaGIMAUdySOJkVaHnDLI/edit?gid=0#gid=0"",""RESUMEN!G:I""),3,0))"),"INCLUIR")</f>
        <v>INCLUIR</v>
      </c>
      <c r="I654" s="87" t="str">
        <f t="shared" si="4"/>
        <v>#REF!</v>
      </c>
      <c r="J654" s="87" t="str">
        <f t="shared" si="5"/>
        <v>#REF!</v>
      </c>
      <c r="K654" s="86" t="str">
        <f>IFERROR(__xludf.DUMMYFUNCTION("VLOOKUP($F654,IMPORTRANGE(""https://docs.google.com/spreadsheets/d/1vQSgNMJXdrs4S3uLfPKDLLwIaGIMAUdySOJkVaHnDLI/edit?gid=0#gid=0"",""RESUMEN!G:J""),4,0)"),"#REF!")</f>
        <v>#REF!</v>
      </c>
      <c r="L654" s="88" t="str">
        <f t="shared" si="6"/>
        <v>#REF!</v>
      </c>
      <c r="M654" s="89"/>
      <c r="N654" s="90">
        <f t="shared" si="7"/>
        <v>0</v>
      </c>
      <c r="O654" s="19"/>
      <c r="P654" s="59"/>
      <c r="Q654" s="19"/>
      <c r="R654" s="79"/>
    </row>
    <row r="655" ht="15.75" customHeight="1">
      <c r="A655" s="82"/>
      <c r="B655" s="83" t="str">
        <f>IFERROR(__xludf.DUMMYFUNCTION("IFERROR(VLOOKUP(CONCATENATE(C655,D655,E655,F655,G655,H655),IMPORTRANGE(""https://docs.google.com/spreadsheets/d/1vQSgNMJXdrs4S3uLfPKDLLwIaGIMAUdySOJkVaHnDLI/edit?gid=0#gid=0"",""RESUMEN!B:C""),2,FALSE),""DEFINIR"")"),"DEFINIR")</f>
        <v>DEFINIR</v>
      </c>
      <c r="C655" s="84"/>
      <c r="D655" s="84"/>
      <c r="E655" s="83"/>
      <c r="F655" s="84"/>
      <c r="G655" s="83" t="str">
        <f>IFERROR(__xludf.DUMMYFUNCTION("IF(F655="""",""INCLUIR"",VLOOKUP($F655,IMPORTRANGE(""https://docs.google.com/spreadsheets/d/1vQSgNMJXdrs4S3uLfPKDLLwIaGIMAUdySOJkVaHnDLI/edit?gid=0#gid=0"",""RESUMEN!G:I""),2,0))"),"INCLUIR")</f>
        <v>INCLUIR</v>
      </c>
      <c r="H655" s="86" t="str">
        <f>IFERROR(__xludf.DUMMYFUNCTION("IF(F655="""",""INCLUIR"",VLOOKUP($F655,IMPORTRANGE(""https://docs.google.com/spreadsheets/d/1vQSgNMJXdrs4S3uLfPKDLLwIaGIMAUdySOJkVaHnDLI/edit?gid=0#gid=0"",""RESUMEN!G:I""),3,0))"),"INCLUIR")</f>
        <v>INCLUIR</v>
      </c>
      <c r="I655" s="87" t="str">
        <f t="shared" si="4"/>
        <v>#REF!</v>
      </c>
      <c r="J655" s="87" t="str">
        <f t="shared" si="5"/>
        <v>#REF!</v>
      </c>
      <c r="K655" s="86" t="str">
        <f>IFERROR(__xludf.DUMMYFUNCTION("VLOOKUP($F655,IMPORTRANGE(""https://docs.google.com/spreadsheets/d/1vQSgNMJXdrs4S3uLfPKDLLwIaGIMAUdySOJkVaHnDLI/edit?gid=0#gid=0"",""RESUMEN!G:J""),4,0)"),"#REF!")</f>
        <v>#REF!</v>
      </c>
      <c r="L655" s="88" t="str">
        <f t="shared" si="6"/>
        <v>#REF!</v>
      </c>
      <c r="M655" s="89"/>
      <c r="N655" s="90">
        <f t="shared" si="7"/>
        <v>0</v>
      </c>
      <c r="O655" s="19"/>
      <c r="P655" s="59"/>
      <c r="Q655" s="19"/>
      <c r="R655" s="79"/>
    </row>
    <row r="656" ht="15.75" customHeight="1">
      <c r="A656" s="82"/>
      <c r="B656" s="83" t="str">
        <f>IFERROR(__xludf.DUMMYFUNCTION("IFERROR(VLOOKUP(CONCATENATE(C656,D656,E656,F656,G656,H656),IMPORTRANGE(""https://docs.google.com/spreadsheets/d/1vQSgNMJXdrs4S3uLfPKDLLwIaGIMAUdySOJkVaHnDLI/edit?gid=0#gid=0"",""RESUMEN!B:C""),2,FALSE),""DEFINIR"")"),"DEFINIR")</f>
        <v>DEFINIR</v>
      </c>
      <c r="C656" s="84"/>
      <c r="D656" s="84"/>
      <c r="E656" s="83"/>
      <c r="F656" s="84"/>
      <c r="G656" s="83" t="str">
        <f>IFERROR(__xludf.DUMMYFUNCTION("IF(F656="""",""INCLUIR"",VLOOKUP($F656,IMPORTRANGE(""https://docs.google.com/spreadsheets/d/1vQSgNMJXdrs4S3uLfPKDLLwIaGIMAUdySOJkVaHnDLI/edit?gid=0#gid=0"",""RESUMEN!G:I""),2,0))"),"INCLUIR")</f>
        <v>INCLUIR</v>
      </c>
      <c r="H656" s="86" t="str">
        <f>IFERROR(__xludf.DUMMYFUNCTION("IF(F656="""",""INCLUIR"",VLOOKUP($F656,IMPORTRANGE(""https://docs.google.com/spreadsheets/d/1vQSgNMJXdrs4S3uLfPKDLLwIaGIMAUdySOJkVaHnDLI/edit?gid=0#gid=0"",""RESUMEN!G:I""),3,0))"),"INCLUIR")</f>
        <v>INCLUIR</v>
      </c>
      <c r="I656" s="87" t="str">
        <f t="shared" si="4"/>
        <v>#REF!</v>
      </c>
      <c r="J656" s="87" t="str">
        <f t="shared" si="5"/>
        <v>#REF!</v>
      </c>
      <c r="K656" s="86" t="str">
        <f>IFERROR(__xludf.DUMMYFUNCTION("VLOOKUP($F656,IMPORTRANGE(""https://docs.google.com/spreadsheets/d/1vQSgNMJXdrs4S3uLfPKDLLwIaGIMAUdySOJkVaHnDLI/edit?gid=0#gid=0"",""RESUMEN!G:J""),4,0)"),"#REF!")</f>
        <v>#REF!</v>
      </c>
      <c r="L656" s="88" t="str">
        <f t="shared" si="6"/>
        <v>#REF!</v>
      </c>
      <c r="M656" s="89"/>
      <c r="N656" s="90">
        <f t="shared" si="7"/>
        <v>0</v>
      </c>
      <c r="O656" s="19"/>
      <c r="P656" s="59"/>
      <c r="Q656" s="19"/>
      <c r="R656" s="79"/>
    </row>
    <row r="657" ht="15.75" customHeight="1">
      <c r="A657" s="82"/>
      <c r="B657" s="83" t="str">
        <f>IFERROR(__xludf.DUMMYFUNCTION("IFERROR(VLOOKUP(CONCATENATE(C657,D657,E657,F657,G657,H657),IMPORTRANGE(""https://docs.google.com/spreadsheets/d/1vQSgNMJXdrs4S3uLfPKDLLwIaGIMAUdySOJkVaHnDLI/edit?gid=0#gid=0"",""RESUMEN!B:C""),2,FALSE),""DEFINIR"")"),"DEFINIR")</f>
        <v>DEFINIR</v>
      </c>
      <c r="C657" s="84"/>
      <c r="D657" s="84"/>
      <c r="E657" s="83"/>
      <c r="F657" s="84"/>
      <c r="G657" s="83" t="str">
        <f>IFERROR(__xludf.DUMMYFUNCTION("IF(F657="""",""INCLUIR"",VLOOKUP($F657,IMPORTRANGE(""https://docs.google.com/spreadsheets/d/1vQSgNMJXdrs4S3uLfPKDLLwIaGIMAUdySOJkVaHnDLI/edit?gid=0#gid=0"",""RESUMEN!G:I""),2,0))"),"INCLUIR")</f>
        <v>INCLUIR</v>
      </c>
      <c r="H657" s="86" t="str">
        <f>IFERROR(__xludf.DUMMYFUNCTION("IF(F657="""",""INCLUIR"",VLOOKUP($F657,IMPORTRANGE(""https://docs.google.com/spreadsheets/d/1vQSgNMJXdrs4S3uLfPKDLLwIaGIMAUdySOJkVaHnDLI/edit?gid=0#gid=0"",""RESUMEN!G:I""),3,0))"),"INCLUIR")</f>
        <v>INCLUIR</v>
      </c>
      <c r="I657" s="87" t="str">
        <f t="shared" si="4"/>
        <v>#REF!</v>
      </c>
      <c r="J657" s="87" t="str">
        <f t="shared" si="5"/>
        <v>#REF!</v>
      </c>
      <c r="K657" s="86" t="str">
        <f>IFERROR(__xludf.DUMMYFUNCTION("VLOOKUP($F657,IMPORTRANGE(""https://docs.google.com/spreadsheets/d/1vQSgNMJXdrs4S3uLfPKDLLwIaGIMAUdySOJkVaHnDLI/edit?gid=0#gid=0"",""RESUMEN!G:J""),4,0)"),"#REF!")</f>
        <v>#REF!</v>
      </c>
      <c r="L657" s="88" t="str">
        <f t="shared" si="6"/>
        <v>#REF!</v>
      </c>
      <c r="M657" s="89"/>
      <c r="N657" s="90">
        <f t="shared" si="7"/>
        <v>0</v>
      </c>
      <c r="O657" s="19"/>
      <c r="P657" s="59"/>
      <c r="Q657" s="19"/>
      <c r="R657" s="79"/>
    </row>
    <row r="658" ht="15.75" customHeight="1">
      <c r="A658" s="82"/>
      <c r="B658" s="83" t="str">
        <f>IFERROR(__xludf.DUMMYFUNCTION("IFERROR(VLOOKUP(CONCATENATE(C658,D658,E658,F658,G658,H658),IMPORTRANGE(""https://docs.google.com/spreadsheets/d/1vQSgNMJXdrs4S3uLfPKDLLwIaGIMAUdySOJkVaHnDLI/edit?gid=0#gid=0"",""RESUMEN!B:C""),2,FALSE),""DEFINIR"")"),"DEFINIR")</f>
        <v>DEFINIR</v>
      </c>
      <c r="C658" s="84"/>
      <c r="D658" s="84"/>
      <c r="E658" s="83"/>
      <c r="F658" s="84"/>
      <c r="G658" s="83" t="str">
        <f>IFERROR(__xludf.DUMMYFUNCTION("IF(F658="""",""INCLUIR"",VLOOKUP($F658,IMPORTRANGE(""https://docs.google.com/spreadsheets/d/1vQSgNMJXdrs4S3uLfPKDLLwIaGIMAUdySOJkVaHnDLI/edit?gid=0#gid=0"",""RESUMEN!G:I""),2,0))"),"INCLUIR")</f>
        <v>INCLUIR</v>
      </c>
      <c r="H658" s="86" t="str">
        <f>IFERROR(__xludf.DUMMYFUNCTION("IF(F658="""",""INCLUIR"",VLOOKUP($F658,IMPORTRANGE(""https://docs.google.com/spreadsheets/d/1vQSgNMJXdrs4S3uLfPKDLLwIaGIMAUdySOJkVaHnDLI/edit?gid=0#gid=0"",""RESUMEN!G:I""),3,0))"),"INCLUIR")</f>
        <v>INCLUIR</v>
      </c>
      <c r="I658" s="87" t="str">
        <f t="shared" si="4"/>
        <v>#REF!</v>
      </c>
      <c r="J658" s="87" t="str">
        <f t="shared" si="5"/>
        <v>#REF!</v>
      </c>
      <c r="K658" s="86" t="str">
        <f>IFERROR(__xludf.DUMMYFUNCTION("VLOOKUP($F658,IMPORTRANGE(""https://docs.google.com/spreadsheets/d/1vQSgNMJXdrs4S3uLfPKDLLwIaGIMAUdySOJkVaHnDLI/edit?gid=0#gid=0"",""RESUMEN!G:J""),4,0)"),"#REF!")</f>
        <v>#REF!</v>
      </c>
      <c r="L658" s="88" t="str">
        <f t="shared" si="6"/>
        <v>#REF!</v>
      </c>
      <c r="M658" s="89"/>
      <c r="N658" s="90">
        <f t="shared" si="7"/>
        <v>0</v>
      </c>
      <c r="O658" s="19"/>
      <c r="P658" s="59"/>
      <c r="Q658" s="19"/>
      <c r="R658" s="79"/>
    </row>
    <row r="659" ht="15.75" customHeight="1">
      <c r="A659" s="82"/>
      <c r="B659" s="83" t="str">
        <f>IFERROR(__xludf.DUMMYFUNCTION("IFERROR(VLOOKUP(CONCATENATE(C659,D659,E659,F659,G659,H659),IMPORTRANGE(""https://docs.google.com/spreadsheets/d/1vQSgNMJXdrs4S3uLfPKDLLwIaGIMAUdySOJkVaHnDLI/edit?gid=0#gid=0"",""RESUMEN!B:C""),2,FALSE),""DEFINIR"")"),"DEFINIR")</f>
        <v>DEFINIR</v>
      </c>
      <c r="C659" s="84"/>
      <c r="D659" s="84"/>
      <c r="E659" s="83"/>
      <c r="F659" s="84"/>
      <c r="G659" s="83" t="str">
        <f>IFERROR(__xludf.DUMMYFUNCTION("IF(F659="""",""INCLUIR"",VLOOKUP($F659,IMPORTRANGE(""https://docs.google.com/spreadsheets/d/1vQSgNMJXdrs4S3uLfPKDLLwIaGIMAUdySOJkVaHnDLI/edit?gid=0#gid=0"",""RESUMEN!G:I""),2,0))"),"INCLUIR")</f>
        <v>INCLUIR</v>
      </c>
      <c r="H659" s="86" t="str">
        <f>IFERROR(__xludf.DUMMYFUNCTION("IF(F659="""",""INCLUIR"",VLOOKUP($F659,IMPORTRANGE(""https://docs.google.com/spreadsheets/d/1vQSgNMJXdrs4S3uLfPKDLLwIaGIMAUdySOJkVaHnDLI/edit?gid=0#gid=0"",""RESUMEN!G:I""),3,0))"),"INCLUIR")</f>
        <v>INCLUIR</v>
      </c>
      <c r="I659" s="87" t="str">
        <f t="shared" si="4"/>
        <v>#REF!</v>
      </c>
      <c r="J659" s="87" t="str">
        <f t="shared" si="5"/>
        <v>#REF!</v>
      </c>
      <c r="K659" s="86" t="str">
        <f>IFERROR(__xludf.DUMMYFUNCTION("VLOOKUP($F659,IMPORTRANGE(""https://docs.google.com/spreadsheets/d/1vQSgNMJXdrs4S3uLfPKDLLwIaGIMAUdySOJkVaHnDLI/edit?gid=0#gid=0"",""RESUMEN!G:J""),4,0)"),"#REF!")</f>
        <v>#REF!</v>
      </c>
      <c r="L659" s="88" t="str">
        <f t="shared" si="6"/>
        <v>#REF!</v>
      </c>
      <c r="M659" s="89"/>
      <c r="N659" s="90">
        <f t="shared" si="7"/>
        <v>0</v>
      </c>
      <c r="O659" s="19"/>
      <c r="P659" s="59"/>
      <c r="Q659" s="19"/>
      <c r="R659" s="79"/>
    </row>
    <row r="660" ht="15.75" customHeight="1">
      <c r="A660" s="82"/>
      <c r="B660" s="83" t="str">
        <f>IFERROR(__xludf.DUMMYFUNCTION("IFERROR(VLOOKUP(CONCATENATE(C660,D660,E660,F660,G660,H660),IMPORTRANGE(""https://docs.google.com/spreadsheets/d/1vQSgNMJXdrs4S3uLfPKDLLwIaGIMAUdySOJkVaHnDLI/edit?gid=0#gid=0"",""RESUMEN!B:C""),2,FALSE),""DEFINIR"")"),"DEFINIR")</f>
        <v>DEFINIR</v>
      </c>
      <c r="C660" s="84"/>
      <c r="D660" s="84"/>
      <c r="E660" s="83"/>
      <c r="F660" s="84"/>
      <c r="G660" s="83" t="str">
        <f>IFERROR(__xludf.DUMMYFUNCTION("IF(F660="""",""INCLUIR"",VLOOKUP($F660,IMPORTRANGE(""https://docs.google.com/spreadsheets/d/1vQSgNMJXdrs4S3uLfPKDLLwIaGIMAUdySOJkVaHnDLI/edit?gid=0#gid=0"",""RESUMEN!G:I""),2,0))"),"INCLUIR")</f>
        <v>INCLUIR</v>
      </c>
      <c r="H660" s="86" t="str">
        <f>IFERROR(__xludf.DUMMYFUNCTION("IF(F660="""",""INCLUIR"",VLOOKUP($F660,IMPORTRANGE(""https://docs.google.com/spreadsheets/d/1vQSgNMJXdrs4S3uLfPKDLLwIaGIMAUdySOJkVaHnDLI/edit?gid=0#gid=0"",""RESUMEN!G:I""),3,0))"),"INCLUIR")</f>
        <v>INCLUIR</v>
      </c>
      <c r="I660" s="87" t="str">
        <f t="shared" si="4"/>
        <v>#REF!</v>
      </c>
      <c r="J660" s="87" t="str">
        <f t="shared" si="5"/>
        <v>#REF!</v>
      </c>
      <c r="K660" s="86" t="str">
        <f>IFERROR(__xludf.DUMMYFUNCTION("VLOOKUP($F660,IMPORTRANGE(""https://docs.google.com/spreadsheets/d/1vQSgNMJXdrs4S3uLfPKDLLwIaGIMAUdySOJkVaHnDLI/edit?gid=0#gid=0"",""RESUMEN!G:J""),4,0)"),"#REF!")</f>
        <v>#REF!</v>
      </c>
      <c r="L660" s="88" t="str">
        <f t="shared" si="6"/>
        <v>#REF!</v>
      </c>
      <c r="M660" s="89"/>
      <c r="N660" s="90">
        <f t="shared" si="7"/>
        <v>0</v>
      </c>
      <c r="O660" s="19"/>
      <c r="P660" s="59"/>
      <c r="Q660" s="19"/>
      <c r="R660" s="79"/>
    </row>
    <row r="661" ht="15.75" customHeight="1">
      <c r="A661" s="82"/>
      <c r="B661" s="83" t="str">
        <f>IFERROR(__xludf.DUMMYFUNCTION("IFERROR(VLOOKUP(CONCATENATE(C661,D661,E661,F661,G661,H661),IMPORTRANGE(""https://docs.google.com/spreadsheets/d/1vQSgNMJXdrs4S3uLfPKDLLwIaGIMAUdySOJkVaHnDLI/edit?gid=0#gid=0"",""RESUMEN!B:C""),2,FALSE),""DEFINIR"")"),"DEFINIR")</f>
        <v>DEFINIR</v>
      </c>
      <c r="C661" s="84"/>
      <c r="D661" s="84"/>
      <c r="E661" s="83"/>
      <c r="F661" s="84"/>
      <c r="G661" s="83" t="str">
        <f>IFERROR(__xludf.DUMMYFUNCTION("IF(F661="""",""INCLUIR"",VLOOKUP($F661,IMPORTRANGE(""https://docs.google.com/spreadsheets/d/1vQSgNMJXdrs4S3uLfPKDLLwIaGIMAUdySOJkVaHnDLI/edit?gid=0#gid=0"",""RESUMEN!G:I""),2,0))"),"INCLUIR")</f>
        <v>INCLUIR</v>
      </c>
      <c r="H661" s="86" t="str">
        <f>IFERROR(__xludf.DUMMYFUNCTION("IF(F661="""",""INCLUIR"",VLOOKUP($F661,IMPORTRANGE(""https://docs.google.com/spreadsheets/d/1vQSgNMJXdrs4S3uLfPKDLLwIaGIMAUdySOJkVaHnDLI/edit?gid=0#gid=0"",""RESUMEN!G:I""),3,0))"),"INCLUIR")</f>
        <v>INCLUIR</v>
      </c>
      <c r="I661" s="87" t="str">
        <f t="shared" si="4"/>
        <v>#REF!</v>
      </c>
      <c r="J661" s="87" t="str">
        <f t="shared" si="5"/>
        <v>#REF!</v>
      </c>
      <c r="K661" s="86" t="str">
        <f>IFERROR(__xludf.DUMMYFUNCTION("VLOOKUP($F661,IMPORTRANGE(""https://docs.google.com/spreadsheets/d/1vQSgNMJXdrs4S3uLfPKDLLwIaGIMAUdySOJkVaHnDLI/edit?gid=0#gid=0"",""RESUMEN!G:J""),4,0)"),"#REF!")</f>
        <v>#REF!</v>
      </c>
      <c r="L661" s="88" t="str">
        <f t="shared" si="6"/>
        <v>#REF!</v>
      </c>
      <c r="M661" s="89"/>
      <c r="N661" s="90">
        <f t="shared" si="7"/>
        <v>0</v>
      </c>
      <c r="O661" s="19"/>
      <c r="P661" s="59"/>
      <c r="Q661" s="19"/>
      <c r="R661" s="79"/>
    </row>
    <row r="662" ht="15.75" customHeight="1">
      <c r="A662" s="82"/>
      <c r="B662" s="83" t="str">
        <f>IFERROR(__xludf.DUMMYFUNCTION("IFERROR(VLOOKUP(CONCATENATE(C662,D662,E662,F662,G662,H662),IMPORTRANGE(""https://docs.google.com/spreadsheets/d/1vQSgNMJXdrs4S3uLfPKDLLwIaGIMAUdySOJkVaHnDLI/edit?gid=0#gid=0"",""RESUMEN!B:C""),2,FALSE),""DEFINIR"")"),"DEFINIR")</f>
        <v>DEFINIR</v>
      </c>
      <c r="C662" s="84"/>
      <c r="D662" s="84"/>
      <c r="E662" s="83"/>
      <c r="F662" s="84"/>
      <c r="G662" s="83" t="str">
        <f>IFERROR(__xludf.DUMMYFUNCTION("IF(F662="""",""INCLUIR"",VLOOKUP($F662,IMPORTRANGE(""https://docs.google.com/spreadsheets/d/1vQSgNMJXdrs4S3uLfPKDLLwIaGIMAUdySOJkVaHnDLI/edit?gid=0#gid=0"",""RESUMEN!G:I""),2,0))"),"INCLUIR")</f>
        <v>INCLUIR</v>
      </c>
      <c r="H662" s="86" t="str">
        <f>IFERROR(__xludf.DUMMYFUNCTION("IF(F662="""",""INCLUIR"",VLOOKUP($F662,IMPORTRANGE(""https://docs.google.com/spreadsheets/d/1vQSgNMJXdrs4S3uLfPKDLLwIaGIMAUdySOJkVaHnDLI/edit?gid=0#gid=0"",""RESUMEN!G:I""),3,0))"),"INCLUIR")</f>
        <v>INCLUIR</v>
      </c>
      <c r="I662" s="87" t="str">
        <f t="shared" si="4"/>
        <v>#REF!</v>
      </c>
      <c r="J662" s="87" t="str">
        <f t="shared" si="5"/>
        <v>#REF!</v>
      </c>
      <c r="K662" s="86" t="str">
        <f>IFERROR(__xludf.DUMMYFUNCTION("VLOOKUP($F662,IMPORTRANGE(""https://docs.google.com/spreadsheets/d/1vQSgNMJXdrs4S3uLfPKDLLwIaGIMAUdySOJkVaHnDLI/edit?gid=0#gid=0"",""RESUMEN!G:J""),4,0)"),"#REF!")</f>
        <v>#REF!</v>
      </c>
      <c r="L662" s="88" t="str">
        <f t="shared" si="6"/>
        <v>#REF!</v>
      </c>
      <c r="M662" s="89"/>
      <c r="N662" s="90">
        <f t="shared" si="7"/>
        <v>0</v>
      </c>
      <c r="O662" s="19"/>
      <c r="P662" s="59"/>
      <c r="Q662" s="19"/>
      <c r="R662" s="79"/>
    </row>
    <row r="663" ht="15.75" customHeight="1">
      <c r="A663" s="82"/>
      <c r="B663" s="83" t="str">
        <f>IFERROR(__xludf.DUMMYFUNCTION("IFERROR(VLOOKUP(CONCATENATE(C663,D663,E663,F663,G663,H663),IMPORTRANGE(""https://docs.google.com/spreadsheets/d/1vQSgNMJXdrs4S3uLfPKDLLwIaGIMAUdySOJkVaHnDLI/edit?gid=0#gid=0"",""RESUMEN!B:C""),2,FALSE),""DEFINIR"")"),"DEFINIR")</f>
        <v>DEFINIR</v>
      </c>
      <c r="C663" s="84"/>
      <c r="D663" s="84"/>
      <c r="E663" s="83"/>
      <c r="F663" s="84"/>
      <c r="G663" s="83" t="str">
        <f>IFERROR(__xludf.DUMMYFUNCTION("IF(F663="""",""INCLUIR"",VLOOKUP($F663,IMPORTRANGE(""https://docs.google.com/spreadsheets/d/1vQSgNMJXdrs4S3uLfPKDLLwIaGIMAUdySOJkVaHnDLI/edit?gid=0#gid=0"",""RESUMEN!G:I""),2,0))"),"INCLUIR")</f>
        <v>INCLUIR</v>
      </c>
      <c r="H663" s="86" t="str">
        <f>IFERROR(__xludf.DUMMYFUNCTION("IF(F663="""",""INCLUIR"",VLOOKUP($F663,IMPORTRANGE(""https://docs.google.com/spreadsheets/d/1vQSgNMJXdrs4S3uLfPKDLLwIaGIMAUdySOJkVaHnDLI/edit?gid=0#gid=0"",""RESUMEN!G:I""),3,0))"),"INCLUIR")</f>
        <v>INCLUIR</v>
      </c>
      <c r="I663" s="87" t="str">
        <f t="shared" si="4"/>
        <v>#REF!</v>
      </c>
      <c r="J663" s="87" t="str">
        <f t="shared" si="5"/>
        <v>#REF!</v>
      </c>
      <c r="K663" s="86" t="str">
        <f>IFERROR(__xludf.DUMMYFUNCTION("VLOOKUP($F663,IMPORTRANGE(""https://docs.google.com/spreadsheets/d/1vQSgNMJXdrs4S3uLfPKDLLwIaGIMAUdySOJkVaHnDLI/edit?gid=0#gid=0"",""RESUMEN!G:J""),4,0)"),"#REF!")</f>
        <v>#REF!</v>
      </c>
      <c r="L663" s="88" t="str">
        <f t="shared" si="6"/>
        <v>#REF!</v>
      </c>
      <c r="M663" s="89"/>
      <c r="N663" s="90">
        <f t="shared" si="7"/>
        <v>0</v>
      </c>
      <c r="O663" s="19"/>
      <c r="P663" s="59"/>
      <c r="Q663" s="19"/>
      <c r="R663" s="79"/>
    </row>
    <row r="664" ht="15.75" customHeight="1">
      <c r="A664" s="82"/>
      <c r="B664" s="83" t="str">
        <f>IFERROR(__xludf.DUMMYFUNCTION("IFERROR(VLOOKUP(CONCATENATE(C664,D664,E664,F664,G664,H664),IMPORTRANGE(""https://docs.google.com/spreadsheets/d/1vQSgNMJXdrs4S3uLfPKDLLwIaGIMAUdySOJkVaHnDLI/edit?gid=0#gid=0"",""RESUMEN!B:C""),2,FALSE),""DEFINIR"")"),"DEFINIR")</f>
        <v>DEFINIR</v>
      </c>
      <c r="C664" s="84"/>
      <c r="D664" s="84"/>
      <c r="E664" s="83"/>
      <c r="F664" s="84"/>
      <c r="G664" s="83" t="str">
        <f>IFERROR(__xludf.DUMMYFUNCTION("IF(F664="""",""INCLUIR"",VLOOKUP($F664,IMPORTRANGE(""https://docs.google.com/spreadsheets/d/1vQSgNMJXdrs4S3uLfPKDLLwIaGIMAUdySOJkVaHnDLI/edit?gid=0#gid=0"",""RESUMEN!G:I""),2,0))"),"INCLUIR")</f>
        <v>INCLUIR</v>
      </c>
      <c r="H664" s="86" t="str">
        <f>IFERROR(__xludf.DUMMYFUNCTION("IF(F664="""",""INCLUIR"",VLOOKUP($F664,IMPORTRANGE(""https://docs.google.com/spreadsheets/d/1vQSgNMJXdrs4S3uLfPKDLLwIaGIMAUdySOJkVaHnDLI/edit?gid=0#gid=0"",""RESUMEN!G:I""),3,0))"),"INCLUIR")</f>
        <v>INCLUIR</v>
      </c>
      <c r="I664" s="87" t="str">
        <f t="shared" si="4"/>
        <v>#REF!</v>
      </c>
      <c r="J664" s="87" t="str">
        <f t="shared" si="5"/>
        <v>#REF!</v>
      </c>
      <c r="K664" s="86" t="str">
        <f>IFERROR(__xludf.DUMMYFUNCTION("VLOOKUP($F664,IMPORTRANGE(""https://docs.google.com/spreadsheets/d/1vQSgNMJXdrs4S3uLfPKDLLwIaGIMAUdySOJkVaHnDLI/edit?gid=0#gid=0"",""RESUMEN!G:J""),4,0)"),"#REF!")</f>
        <v>#REF!</v>
      </c>
      <c r="L664" s="88" t="str">
        <f t="shared" si="6"/>
        <v>#REF!</v>
      </c>
      <c r="M664" s="89"/>
      <c r="N664" s="90">
        <f t="shared" si="7"/>
        <v>0</v>
      </c>
      <c r="O664" s="19"/>
      <c r="P664" s="59"/>
      <c r="Q664" s="19"/>
      <c r="R664" s="79"/>
    </row>
    <row r="665" ht="15.75" customHeight="1">
      <c r="A665" s="82"/>
      <c r="B665" s="83" t="str">
        <f>IFERROR(__xludf.DUMMYFUNCTION("IFERROR(VLOOKUP(CONCATENATE(C665,D665,E665,F665,G665,H665),IMPORTRANGE(""https://docs.google.com/spreadsheets/d/1vQSgNMJXdrs4S3uLfPKDLLwIaGIMAUdySOJkVaHnDLI/edit?gid=0#gid=0"",""RESUMEN!B:C""),2,FALSE),""DEFINIR"")"),"DEFINIR")</f>
        <v>DEFINIR</v>
      </c>
      <c r="C665" s="84"/>
      <c r="D665" s="84"/>
      <c r="E665" s="83"/>
      <c r="F665" s="84"/>
      <c r="G665" s="83" t="str">
        <f>IFERROR(__xludf.DUMMYFUNCTION("IF(F665="""",""INCLUIR"",VLOOKUP($F665,IMPORTRANGE(""https://docs.google.com/spreadsheets/d/1vQSgNMJXdrs4S3uLfPKDLLwIaGIMAUdySOJkVaHnDLI/edit?gid=0#gid=0"",""RESUMEN!G:I""),2,0))"),"INCLUIR")</f>
        <v>INCLUIR</v>
      </c>
      <c r="H665" s="86" t="str">
        <f>IFERROR(__xludf.DUMMYFUNCTION("IF(F665="""",""INCLUIR"",VLOOKUP($F665,IMPORTRANGE(""https://docs.google.com/spreadsheets/d/1vQSgNMJXdrs4S3uLfPKDLLwIaGIMAUdySOJkVaHnDLI/edit?gid=0#gid=0"",""RESUMEN!G:I""),3,0))"),"INCLUIR")</f>
        <v>INCLUIR</v>
      </c>
      <c r="I665" s="87" t="str">
        <f t="shared" si="4"/>
        <v>#REF!</v>
      </c>
      <c r="J665" s="87" t="str">
        <f t="shared" si="5"/>
        <v>#REF!</v>
      </c>
      <c r="K665" s="86" t="str">
        <f>IFERROR(__xludf.DUMMYFUNCTION("VLOOKUP($F665,IMPORTRANGE(""https://docs.google.com/spreadsheets/d/1vQSgNMJXdrs4S3uLfPKDLLwIaGIMAUdySOJkVaHnDLI/edit?gid=0#gid=0"",""RESUMEN!G:J""),4,0)"),"#REF!")</f>
        <v>#REF!</v>
      </c>
      <c r="L665" s="88" t="str">
        <f t="shared" si="6"/>
        <v>#REF!</v>
      </c>
      <c r="M665" s="89"/>
      <c r="N665" s="90">
        <f t="shared" si="7"/>
        <v>0</v>
      </c>
      <c r="O665" s="19"/>
      <c r="P665" s="59"/>
      <c r="Q665" s="19"/>
      <c r="R665" s="79"/>
    </row>
    <row r="666" ht="15.75" customHeight="1">
      <c r="A666" s="82"/>
      <c r="B666" s="83" t="str">
        <f>IFERROR(__xludf.DUMMYFUNCTION("IFERROR(VLOOKUP(CONCATENATE(C666,D666,E666,F666,G666,H666),IMPORTRANGE(""https://docs.google.com/spreadsheets/d/1vQSgNMJXdrs4S3uLfPKDLLwIaGIMAUdySOJkVaHnDLI/edit?gid=0#gid=0"",""RESUMEN!B:C""),2,FALSE),""DEFINIR"")"),"DEFINIR")</f>
        <v>DEFINIR</v>
      </c>
      <c r="C666" s="84"/>
      <c r="D666" s="84"/>
      <c r="E666" s="83"/>
      <c r="F666" s="84"/>
      <c r="G666" s="83" t="str">
        <f>IFERROR(__xludf.DUMMYFUNCTION("IF(F666="""",""INCLUIR"",VLOOKUP($F666,IMPORTRANGE(""https://docs.google.com/spreadsheets/d/1vQSgNMJXdrs4S3uLfPKDLLwIaGIMAUdySOJkVaHnDLI/edit?gid=0#gid=0"",""RESUMEN!G:I""),2,0))"),"INCLUIR")</f>
        <v>INCLUIR</v>
      </c>
      <c r="H666" s="86" t="str">
        <f>IFERROR(__xludf.DUMMYFUNCTION("IF(F666="""",""INCLUIR"",VLOOKUP($F666,IMPORTRANGE(""https://docs.google.com/spreadsheets/d/1vQSgNMJXdrs4S3uLfPKDLLwIaGIMAUdySOJkVaHnDLI/edit?gid=0#gid=0"",""RESUMEN!G:I""),3,0))"),"INCLUIR")</f>
        <v>INCLUIR</v>
      </c>
      <c r="I666" s="87" t="str">
        <f t="shared" si="4"/>
        <v>#REF!</v>
      </c>
      <c r="J666" s="87" t="str">
        <f t="shared" si="5"/>
        <v>#REF!</v>
      </c>
      <c r="K666" s="86" t="str">
        <f>IFERROR(__xludf.DUMMYFUNCTION("VLOOKUP($F666,IMPORTRANGE(""https://docs.google.com/spreadsheets/d/1vQSgNMJXdrs4S3uLfPKDLLwIaGIMAUdySOJkVaHnDLI/edit?gid=0#gid=0"",""RESUMEN!G:J""),4,0)"),"#REF!")</f>
        <v>#REF!</v>
      </c>
      <c r="L666" s="88" t="str">
        <f t="shared" si="6"/>
        <v>#REF!</v>
      </c>
      <c r="M666" s="89"/>
      <c r="N666" s="90">
        <f t="shared" si="7"/>
        <v>0</v>
      </c>
      <c r="O666" s="19"/>
      <c r="P666" s="59"/>
      <c r="Q666" s="19"/>
      <c r="R666" s="79"/>
    </row>
    <row r="667" ht="15.75" customHeight="1">
      <c r="A667" s="82"/>
      <c r="B667" s="83" t="str">
        <f>IFERROR(__xludf.DUMMYFUNCTION("IFERROR(VLOOKUP(CONCATENATE(C667,D667,E667,F667,G667,H667),IMPORTRANGE(""https://docs.google.com/spreadsheets/d/1vQSgNMJXdrs4S3uLfPKDLLwIaGIMAUdySOJkVaHnDLI/edit?gid=0#gid=0"",""RESUMEN!B:C""),2,FALSE),""DEFINIR"")"),"DEFINIR")</f>
        <v>DEFINIR</v>
      </c>
      <c r="C667" s="84"/>
      <c r="D667" s="84"/>
      <c r="E667" s="83"/>
      <c r="F667" s="84"/>
      <c r="G667" s="83" t="str">
        <f>IFERROR(__xludf.DUMMYFUNCTION("IF(F667="""",""INCLUIR"",VLOOKUP($F667,IMPORTRANGE(""https://docs.google.com/spreadsheets/d/1vQSgNMJXdrs4S3uLfPKDLLwIaGIMAUdySOJkVaHnDLI/edit?gid=0#gid=0"",""RESUMEN!G:I""),2,0))"),"INCLUIR")</f>
        <v>INCLUIR</v>
      </c>
      <c r="H667" s="86" t="str">
        <f>IFERROR(__xludf.DUMMYFUNCTION("IF(F667="""",""INCLUIR"",VLOOKUP($F667,IMPORTRANGE(""https://docs.google.com/spreadsheets/d/1vQSgNMJXdrs4S3uLfPKDLLwIaGIMAUdySOJkVaHnDLI/edit?gid=0#gid=0"",""RESUMEN!G:I""),3,0))"),"INCLUIR")</f>
        <v>INCLUIR</v>
      </c>
      <c r="I667" s="87" t="str">
        <f t="shared" si="4"/>
        <v>#REF!</v>
      </c>
      <c r="J667" s="87" t="str">
        <f t="shared" si="5"/>
        <v>#REF!</v>
      </c>
      <c r="K667" s="86" t="str">
        <f>IFERROR(__xludf.DUMMYFUNCTION("VLOOKUP($F667,IMPORTRANGE(""https://docs.google.com/spreadsheets/d/1vQSgNMJXdrs4S3uLfPKDLLwIaGIMAUdySOJkVaHnDLI/edit?gid=0#gid=0"",""RESUMEN!G:J""),4,0)"),"#REF!")</f>
        <v>#REF!</v>
      </c>
      <c r="L667" s="88" t="str">
        <f t="shared" si="6"/>
        <v>#REF!</v>
      </c>
      <c r="M667" s="89"/>
      <c r="N667" s="90">
        <f t="shared" si="7"/>
        <v>0</v>
      </c>
      <c r="O667" s="19"/>
      <c r="P667" s="59"/>
      <c r="Q667" s="19"/>
      <c r="R667" s="79"/>
    </row>
    <row r="668" ht="15.75" customHeight="1">
      <c r="A668" s="82"/>
      <c r="B668" s="83" t="str">
        <f>IFERROR(__xludf.DUMMYFUNCTION("IFERROR(VLOOKUP(CONCATENATE(C668,D668,E668,F668,G668,H668),IMPORTRANGE(""https://docs.google.com/spreadsheets/d/1vQSgNMJXdrs4S3uLfPKDLLwIaGIMAUdySOJkVaHnDLI/edit?gid=0#gid=0"",""RESUMEN!B:C""),2,FALSE),""DEFINIR"")"),"DEFINIR")</f>
        <v>DEFINIR</v>
      </c>
      <c r="C668" s="84"/>
      <c r="D668" s="84"/>
      <c r="E668" s="83"/>
      <c r="F668" s="84"/>
      <c r="G668" s="83" t="str">
        <f>IFERROR(__xludf.DUMMYFUNCTION("IF(F668="""",""INCLUIR"",VLOOKUP($F668,IMPORTRANGE(""https://docs.google.com/spreadsheets/d/1vQSgNMJXdrs4S3uLfPKDLLwIaGIMAUdySOJkVaHnDLI/edit?gid=0#gid=0"",""RESUMEN!G:I""),2,0))"),"INCLUIR")</f>
        <v>INCLUIR</v>
      </c>
      <c r="H668" s="86" t="str">
        <f>IFERROR(__xludf.DUMMYFUNCTION("IF(F668="""",""INCLUIR"",VLOOKUP($F668,IMPORTRANGE(""https://docs.google.com/spreadsheets/d/1vQSgNMJXdrs4S3uLfPKDLLwIaGIMAUdySOJkVaHnDLI/edit?gid=0#gid=0"",""RESUMEN!G:I""),3,0))"),"INCLUIR")</f>
        <v>INCLUIR</v>
      </c>
      <c r="I668" s="87" t="str">
        <f t="shared" si="4"/>
        <v>#REF!</v>
      </c>
      <c r="J668" s="87" t="str">
        <f t="shared" si="5"/>
        <v>#REF!</v>
      </c>
      <c r="K668" s="86" t="str">
        <f>IFERROR(__xludf.DUMMYFUNCTION("VLOOKUP($F668,IMPORTRANGE(""https://docs.google.com/spreadsheets/d/1vQSgNMJXdrs4S3uLfPKDLLwIaGIMAUdySOJkVaHnDLI/edit?gid=0#gid=0"",""RESUMEN!G:J""),4,0)"),"#REF!")</f>
        <v>#REF!</v>
      </c>
      <c r="L668" s="88" t="str">
        <f t="shared" si="6"/>
        <v>#REF!</v>
      </c>
      <c r="M668" s="89"/>
      <c r="N668" s="90">
        <f t="shared" si="7"/>
        <v>0</v>
      </c>
      <c r="O668" s="19"/>
      <c r="P668" s="59"/>
      <c r="Q668" s="19"/>
      <c r="R668" s="79"/>
    </row>
    <row r="669" ht="15.75" customHeight="1">
      <c r="A669" s="82"/>
      <c r="B669" s="83" t="str">
        <f>IFERROR(__xludf.DUMMYFUNCTION("IFERROR(VLOOKUP(CONCATENATE(C669,D669,E669,F669,G669,H669),IMPORTRANGE(""https://docs.google.com/spreadsheets/d/1vQSgNMJXdrs4S3uLfPKDLLwIaGIMAUdySOJkVaHnDLI/edit?gid=0#gid=0"",""RESUMEN!B:C""),2,FALSE),""DEFINIR"")"),"DEFINIR")</f>
        <v>DEFINIR</v>
      </c>
      <c r="C669" s="84"/>
      <c r="D669" s="84"/>
      <c r="E669" s="83"/>
      <c r="F669" s="84"/>
      <c r="G669" s="83" t="str">
        <f>IFERROR(__xludf.DUMMYFUNCTION("IF(F669="""",""INCLUIR"",VLOOKUP($F669,IMPORTRANGE(""https://docs.google.com/spreadsheets/d/1vQSgNMJXdrs4S3uLfPKDLLwIaGIMAUdySOJkVaHnDLI/edit?gid=0#gid=0"",""RESUMEN!G:I""),2,0))"),"INCLUIR")</f>
        <v>INCLUIR</v>
      </c>
      <c r="H669" s="86" t="str">
        <f>IFERROR(__xludf.DUMMYFUNCTION("IF(F669="""",""INCLUIR"",VLOOKUP($F669,IMPORTRANGE(""https://docs.google.com/spreadsheets/d/1vQSgNMJXdrs4S3uLfPKDLLwIaGIMAUdySOJkVaHnDLI/edit?gid=0#gid=0"",""RESUMEN!G:I""),3,0))"),"INCLUIR")</f>
        <v>INCLUIR</v>
      </c>
      <c r="I669" s="87" t="str">
        <f t="shared" si="4"/>
        <v>#REF!</v>
      </c>
      <c r="J669" s="87" t="str">
        <f t="shared" si="5"/>
        <v>#REF!</v>
      </c>
      <c r="K669" s="86" t="str">
        <f>IFERROR(__xludf.DUMMYFUNCTION("VLOOKUP($F669,IMPORTRANGE(""https://docs.google.com/spreadsheets/d/1vQSgNMJXdrs4S3uLfPKDLLwIaGIMAUdySOJkVaHnDLI/edit?gid=0#gid=0"",""RESUMEN!G:J""),4,0)"),"#REF!")</f>
        <v>#REF!</v>
      </c>
      <c r="L669" s="88" t="str">
        <f t="shared" si="6"/>
        <v>#REF!</v>
      </c>
      <c r="M669" s="89"/>
      <c r="N669" s="90">
        <f t="shared" si="7"/>
        <v>0</v>
      </c>
      <c r="O669" s="19"/>
      <c r="P669" s="59"/>
      <c r="Q669" s="19"/>
      <c r="R669" s="79"/>
    </row>
    <row r="670" ht="15.75" customHeight="1">
      <c r="A670" s="82"/>
      <c r="B670" s="83" t="str">
        <f>IFERROR(__xludf.DUMMYFUNCTION("IFERROR(VLOOKUP(CONCATENATE(C670,D670,E670,F670,G670,H670),IMPORTRANGE(""https://docs.google.com/spreadsheets/d/1vQSgNMJXdrs4S3uLfPKDLLwIaGIMAUdySOJkVaHnDLI/edit?gid=0#gid=0"",""RESUMEN!B:C""),2,FALSE),""DEFINIR"")"),"DEFINIR")</f>
        <v>DEFINIR</v>
      </c>
      <c r="C670" s="84"/>
      <c r="D670" s="84"/>
      <c r="E670" s="83"/>
      <c r="F670" s="84"/>
      <c r="G670" s="83" t="str">
        <f>IFERROR(__xludf.DUMMYFUNCTION("IF(F670="""",""INCLUIR"",VLOOKUP($F670,IMPORTRANGE(""https://docs.google.com/spreadsheets/d/1vQSgNMJXdrs4S3uLfPKDLLwIaGIMAUdySOJkVaHnDLI/edit?gid=0#gid=0"",""RESUMEN!G:I""),2,0))"),"INCLUIR")</f>
        <v>INCLUIR</v>
      </c>
      <c r="H670" s="86" t="str">
        <f>IFERROR(__xludf.DUMMYFUNCTION("IF(F670="""",""INCLUIR"",VLOOKUP($F670,IMPORTRANGE(""https://docs.google.com/spreadsheets/d/1vQSgNMJXdrs4S3uLfPKDLLwIaGIMAUdySOJkVaHnDLI/edit?gid=0#gid=0"",""RESUMEN!G:I""),3,0))"),"INCLUIR")</f>
        <v>INCLUIR</v>
      </c>
      <c r="I670" s="87" t="str">
        <f t="shared" si="4"/>
        <v>#REF!</v>
      </c>
      <c r="J670" s="87" t="str">
        <f t="shared" si="5"/>
        <v>#REF!</v>
      </c>
      <c r="K670" s="86" t="str">
        <f>IFERROR(__xludf.DUMMYFUNCTION("VLOOKUP($F670,IMPORTRANGE(""https://docs.google.com/spreadsheets/d/1vQSgNMJXdrs4S3uLfPKDLLwIaGIMAUdySOJkVaHnDLI/edit?gid=0#gid=0"",""RESUMEN!G:J""),4,0)"),"#REF!")</f>
        <v>#REF!</v>
      </c>
      <c r="L670" s="88" t="str">
        <f t="shared" si="6"/>
        <v>#REF!</v>
      </c>
      <c r="M670" s="89"/>
      <c r="N670" s="90">
        <f t="shared" si="7"/>
        <v>0</v>
      </c>
      <c r="O670" s="19"/>
      <c r="P670" s="59"/>
      <c r="Q670" s="19"/>
      <c r="R670" s="79"/>
    </row>
    <row r="671" ht="15.75" customHeight="1">
      <c r="A671" s="82"/>
      <c r="B671" s="83" t="str">
        <f>IFERROR(__xludf.DUMMYFUNCTION("IFERROR(VLOOKUP(CONCATENATE(C671,D671,E671,F671,G671,H671),IMPORTRANGE(""https://docs.google.com/spreadsheets/d/1vQSgNMJXdrs4S3uLfPKDLLwIaGIMAUdySOJkVaHnDLI/edit?gid=0#gid=0"",""RESUMEN!B:C""),2,FALSE),""DEFINIR"")"),"DEFINIR")</f>
        <v>DEFINIR</v>
      </c>
      <c r="C671" s="84"/>
      <c r="D671" s="84"/>
      <c r="E671" s="83"/>
      <c r="F671" s="84"/>
      <c r="G671" s="83" t="str">
        <f>IFERROR(__xludf.DUMMYFUNCTION("IF(F671="""",""INCLUIR"",VLOOKUP($F671,IMPORTRANGE(""https://docs.google.com/spreadsheets/d/1vQSgNMJXdrs4S3uLfPKDLLwIaGIMAUdySOJkVaHnDLI/edit?gid=0#gid=0"",""RESUMEN!G:I""),2,0))"),"INCLUIR")</f>
        <v>INCLUIR</v>
      </c>
      <c r="H671" s="86" t="str">
        <f>IFERROR(__xludf.DUMMYFUNCTION("IF(F671="""",""INCLUIR"",VLOOKUP($F671,IMPORTRANGE(""https://docs.google.com/spreadsheets/d/1vQSgNMJXdrs4S3uLfPKDLLwIaGIMAUdySOJkVaHnDLI/edit?gid=0#gid=0"",""RESUMEN!G:I""),3,0))"),"INCLUIR")</f>
        <v>INCLUIR</v>
      </c>
      <c r="I671" s="87" t="str">
        <f t="shared" si="4"/>
        <v>#REF!</v>
      </c>
      <c r="J671" s="87" t="str">
        <f t="shared" si="5"/>
        <v>#REF!</v>
      </c>
      <c r="K671" s="86" t="str">
        <f>IFERROR(__xludf.DUMMYFUNCTION("VLOOKUP($F671,IMPORTRANGE(""https://docs.google.com/spreadsheets/d/1vQSgNMJXdrs4S3uLfPKDLLwIaGIMAUdySOJkVaHnDLI/edit?gid=0#gid=0"",""RESUMEN!G:J""),4,0)"),"#REF!")</f>
        <v>#REF!</v>
      </c>
      <c r="L671" s="88" t="str">
        <f t="shared" si="6"/>
        <v>#REF!</v>
      </c>
      <c r="M671" s="89"/>
      <c r="N671" s="90">
        <f t="shared" si="7"/>
        <v>0</v>
      </c>
      <c r="O671" s="19"/>
      <c r="P671" s="59"/>
      <c r="Q671" s="19"/>
      <c r="R671" s="79"/>
    </row>
    <row r="672" ht="15.75" customHeight="1">
      <c r="A672" s="82"/>
      <c r="B672" s="83" t="str">
        <f>IFERROR(__xludf.DUMMYFUNCTION("IFERROR(VLOOKUP(CONCATENATE(C672,D672,E672,F672,G672,H672),IMPORTRANGE(""https://docs.google.com/spreadsheets/d/1vQSgNMJXdrs4S3uLfPKDLLwIaGIMAUdySOJkVaHnDLI/edit?gid=0#gid=0"",""RESUMEN!B:C""),2,FALSE),""DEFINIR"")"),"DEFINIR")</f>
        <v>DEFINIR</v>
      </c>
      <c r="C672" s="84"/>
      <c r="D672" s="84"/>
      <c r="E672" s="83"/>
      <c r="F672" s="84"/>
      <c r="G672" s="83" t="str">
        <f>IFERROR(__xludf.DUMMYFUNCTION("IF(F672="""",""INCLUIR"",VLOOKUP($F672,IMPORTRANGE(""https://docs.google.com/spreadsheets/d/1vQSgNMJXdrs4S3uLfPKDLLwIaGIMAUdySOJkVaHnDLI/edit?gid=0#gid=0"",""RESUMEN!G:I""),2,0))"),"INCLUIR")</f>
        <v>INCLUIR</v>
      </c>
      <c r="H672" s="86" t="str">
        <f>IFERROR(__xludf.DUMMYFUNCTION("IF(F672="""",""INCLUIR"",VLOOKUP($F672,IMPORTRANGE(""https://docs.google.com/spreadsheets/d/1vQSgNMJXdrs4S3uLfPKDLLwIaGIMAUdySOJkVaHnDLI/edit?gid=0#gid=0"",""RESUMEN!G:I""),3,0))"),"INCLUIR")</f>
        <v>INCLUIR</v>
      </c>
      <c r="I672" s="87" t="str">
        <f t="shared" si="4"/>
        <v>#REF!</v>
      </c>
      <c r="J672" s="87" t="str">
        <f t="shared" si="5"/>
        <v>#REF!</v>
      </c>
      <c r="K672" s="86" t="str">
        <f>IFERROR(__xludf.DUMMYFUNCTION("VLOOKUP($F672,IMPORTRANGE(""https://docs.google.com/spreadsheets/d/1vQSgNMJXdrs4S3uLfPKDLLwIaGIMAUdySOJkVaHnDLI/edit?gid=0#gid=0"",""RESUMEN!G:J""),4,0)"),"#REF!")</f>
        <v>#REF!</v>
      </c>
      <c r="L672" s="88" t="str">
        <f t="shared" si="6"/>
        <v>#REF!</v>
      </c>
      <c r="M672" s="89"/>
      <c r="N672" s="90">
        <f t="shared" si="7"/>
        <v>0</v>
      </c>
      <c r="O672" s="19"/>
      <c r="P672" s="59"/>
      <c r="Q672" s="19"/>
      <c r="R672" s="79"/>
    </row>
    <row r="673" ht="15.75" customHeight="1">
      <c r="A673" s="82"/>
      <c r="B673" s="83" t="str">
        <f>IFERROR(__xludf.DUMMYFUNCTION("IFERROR(VLOOKUP(CONCATENATE(C673,D673,E673,F673,G673,H673),IMPORTRANGE(""https://docs.google.com/spreadsheets/d/1vQSgNMJXdrs4S3uLfPKDLLwIaGIMAUdySOJkVaHnDLI/edit?gid=0#gid=0"",""RESUMEN!B:C""),2,FALSE),""DEFINIR"")"),"DEFINIR")</f>
        <v>DEFINIR</v>
      </c>
      <c r="C673" s="84"/>
      <c r="D673" s="84"/>
      <c r="E673" s="83"/>
      <c r="F673" s="84"/>
      <c r="G673" s="83" t="str">
        <f>IFERROR(__xludf.DUMMYFUNCTION("IF(F673="""",""INCLUIR"",VLOOKUP($F673,IMPORTRANGE(""https://docs.google.com/spreadsheets/d/1vQSgNMJXdrs4S3uLfPKDLLwIaGIMAUdySOJkVaHnDLI/edit?gid=0#gid=0"",""RESUMEN!G:I""),2,0))"),"INCLUIR")</f>
        <v>INCLUIR</v>
      </c>
      <c r="H673" s="86" t="str">
        <f>IFERROR(__xludf.DUMMYFUNCTION("IF(F673="""",""INCLUIR"",VLOOKUP($F673,IMPORTRANGE(""https://docs.google.com/spreadsheets/d/1vQSgNMJXdrs4S3uLfPKDLLwIaGIMAUdySOJkVaHnDLI/edit?gid=0#gid=0"",""RESUMEN!G:I""),3,0))"),"INCLUIR")</f>
        <v>INCLUIR</v>
      </c>
      <c r="I673" s="87" t="str">
        <f t="shared" si="4"/>
        <v>#REF!</v>
      </c>
      <c r="J673" s="87" t="str">
        <f t="shared" si="5"/>
        <v>#REF!</v>
      </c>
      <c r="K673" s="86" t="str">
        <f>IFERROR(__xludf.DUMMYFUNCTION("VLOOKUP($F673,IMPORTRANGE(""https://docs.google.com/spreadsheets/d/1vQSgNMJXdrs4S3uLfPKDLLwIaGIMAUdySOJkVaHnDLI/edit?gid=0#gid=0"",""RESUMEN!G:J""),4,0)"),"#REF!")</f>
        <v>#REF!</v>
      </c>
      <c r="L673" s="88" t="str">
        <f t="shared" si="6"/>
        <v>#REF!</v>
      </c>
      <c r="M673" s="89"/>
      <c r="N673" s="90">
        <f t="shared" si="7"/>
        <v>0</v>
      </c>
      <c r="O673" s="19"/>
      <c r="P673" s="59"/>
      <c r="Q673" s="19"/>
      <c r="R673" s="79"/>
    </row>
    <row r="674" ht="15.75" customHeight="1">
      <c r="A674" s="82"/>
      <c r="B674" s="83" t="str">
        <f>IFERROR(__xludf.DUMMYFUNCTION("IFERROR(VLOOKUP(CONCATENATE(C674,D674,E674,F674,G674,H674),IMPORTRANGE(""https://docs.google.com/spreadsheets/d/1vQSgNMJXdrs4S3uLfPKDLLwIaGIMAUdySOJkVaHnDLI/edit?gid=0#gid=0"",""RESUMEN!B:C""),2,FALSE),""DEFINIR"")"),"DEFINIR")</f>
        <v>DEFINIR</v>
      </c>
      <c r="C674" s="84"/>
      <c r="D674" s="84"/>
      <c r="E674" s="83"/>
      <c r="F674" s="84"/>
      <c r="G674" s="83" t="str">
        <f>IFERROR(__xludf.DUMMYFUNCTION("IF(F674="""",""INCLUIR"",VLOOKUP($F674,IMPORTRANGE(""https://docs.google.com/spreadsheets/d/1vQSgNMJXdrs4S3uLfPKDLLwIaGIMAUdySOJkVaHnDLI/edit?gid=0#gid=0"",""RESUMEN!G:I""),2,0))"),"INCLUIR")</f>
        <v>INCLUIR</v>
      </c>
      <c r="H674" s="86" t="str">
        <f>IFERROR(__xludf.DUMMYFUNCTION("IF(F674="""",""INCLUIR"",VLOOKUP($F674,IMPORTRANGE(""https://docs.google.com/spreadsheets/d/1vQSgNMJXdrs4S3uLfPKDLLwIaGIMAUdySOJkVaHnDLI/edit?gid=0#gid=0"",""RESUMEN!G:I""),3,0))"),"INCLUIR")</f>
        <v>INCLUIR</v>
      </c>
      <c r="I674" s="87" t="str">
        <f t="shared" si="4"/>
        <v>#REF!</v>
      </c>
      <c r="J674" s="87" t="str">
        <f t="shared" si="5"/>
        <v>#REF!</v>
      </c>
      <c r="K674" s="86" t="str">
        <f>IFERROR(__xludf.DUMMYFUNCTION("VLOOKUP($F674,IMPORTRANGE(""https://docs.google.com/spreadsheets/d/1vQSgNMJXdrs4S3uLfPKDLLwIaGIMAUdySOJkVaHnDLI/edit?gid=0#gid=0"",""RESUMEN!G:J""),4,0)"),"#REF!")</f>
        <v>#REF!</v>
      </c>
      <c r="L674" s="88" t="str">
        <f t="shared" si="6"/>
        <v>#REF!</v>
      </c>
      <c r="M674" s="89"/>
      <c r="N674" s="90">
        <f t="shared" si="7"/>
        <v>0</v>
      </c>
      <c r="O674" s="19"/>
      <c r="P674" s="59"/>
      <c r="Q674" s="19"/>
      <c r="R674" s="79"/>
    </row>
    <row r="675" ht="15.75" customHeight="1">
      <c r="A675" s="82"/>
      <c r="B675" s="83" t="str">
        <f>IFERROR(__xludf.DUMMYFUNCTION("IFERROR(VLOOKUP(CONCATENATE(C675,D675,E675,F675,G675,H675),IMPORTRANGE(""https://docs.google.com/spreadsheets/d/1vQSgNMJXdrs4S3uLfPKDLLwIaGIMAUdySOJkVaHnDLI/edit?gid=0#gid=0"",""RESUMEN!B:C""),2,FALSE),""DEFINIR"")"),"DEFINIR")</f>
        <v>DEFINIR</v>
      </c>
      <c r="C675" s="84"/>
      <c r="D675" s="84"/>
      <c r="E675" s="83"/>
      <c r="F675" s="84"/>
      <c r="G675" s="83" t="str">
        <f>IFERROR(__xludf.DUMMYFUNCTION("IF(F675="""",""INCLUIR"",VLOOKUP($F675,IMPORTRANGE(""https://docs.google.com/spreadsheets/d/1vQSgNMJXdrs4S3uLfPKDLLwIaGIMAUdySOJkVaHnDLI/edit?gid=0#gid=0"",""RESUMEN!G:I""),2,0))"),"INCLUIR")</f>
        <v>INCLUIR</v>
      </c>
      <c r="H675" s="86" t="str">
        <f>IFERROR(__xludf.DUMMYFUNCTION("IF(F675="""",""INCLUIR"",VLOOKUP($F675,IMPORTRANGE(""https://docs.google.com/spreadsheets/d/1vQSgNMJXdrs4S3uLfPKDLLwIaGIMAUdySOJkVaHnDLI/edit?gid=0#gid=0"",""RESUMEN!G:I""),3,0))"),"INCLUIR")</f>
        <v>INCLUIR</v>
      </c>
      <c r="I675" s="87" t="str">
        <f t="shared" si="4"/>
        <v>#REF!</v>
      </c>
      <c r="J675" s="87" t="str">
        <f t="shared" si="5"/>
        <v>#REF!</v>
      </c>
      <c r="K675" s="86" t="str">
        <f>IFERROR(__xludf.DUMMYFUNCTION("VLOOKUP($F675,IMPORTRANGE(""https://docs.google.com/spreadsheets/d/1vQSgNMJXdrs4S3uLfPKDLLwIaGIMAUdySOJkVaHnDLI/edit?gid=0#gid=0"",""RESUMEN!G:J""),4,0)"),"#REF!")</f>
        <v>#REF!</v>
      </c>
      <c r="L675" s="88" t="str">
        <f t="shared" si="6"/>
        <v>#REF!</v>
      </c>
      <c r="M675" s="89"/>
      <c r="N675" s="90">
        <f t="shared" si="7"/>
        <v>0</v>
      </c>
      <c r="O675" s="19"/>
      <c r="P675" s="59"/>
      <c r="Q675" s="19"/>
      <c r="R675" s="79"/>
    </row>
    <row r="676" ht="15.75" customHeight="1">
      <c r="A676" s="82"/>
      <c r="B676" s="83" t="str">
        <f>IFERROR(__xludf.DUMMYFUNCTION("IFERROR(VLOOKUP(CONCATENATE(C676,D676,E676,F676,G676,H676),IMPORTRANGE(""https://docs.google.com/spreadsheets/d/1vQSgNMJXdrs4S3uLfPKDLLwIaGIMAUdySOJkVaHnDLI/edit?gid=0#gid=0"",""RESUMEN!B:C""),2,FALSE),""DEFINIR"")"),"DEFINIR")</f>
        <v>DEFINIR</v>
      </c>
      <c r="C676" s="84"/>
      <c r="D676" s="84"/>
      <c r="E676" s="83"/>
      <c r="F676" s="84"/>
      <c r="G676" s="83" t="str">
        <f>IFERROR(__xludf.DUMMYFUNCTION("IF(F676="""",""INCLUIR"",VLOOKUP($F676,IMPORTRANGE(""https://docs.google.com/spreadsheets/d/1vQSgNMJXdrs4S3uLfPKDLLwIaGIMAUdySOJkVaHnDLI/edit?gid=0#gid=0"",""RESUMEN!G:I""),2,0))"),"INCLUIR")</f>
        <v>INCLUIR</v>
      </c>
      <c r="H676" s="86" t="str">
        <f>IFERROR(__xludf.DUMMYFUNCTION("IF(F676="""",""INCLUIR"",VLOOKUP($F676,IMPORTRANGE(""https://docs.google.com/spreadsheets/d/1vQSgNMJXdrs4S3uLfPKDLLwIaGIMAUdySOJkVaHnDLI/edit?gid=0#gid=0"",""RESUMEN!G:I""),3,0))"),"INCLUIR")</f>
        <v>INCLUIR</v>
      </c>
      <c r="I676" s="87" t="str">
        <f t="shared" si="4"/>
        <v>#REF!</v>
      </c>
      <c r="J676" s="87" t="str">
        <f t="shared" si="5"/>
        <v>#REF!</v>
      </c>
      <c r="K676" s="86" t="str">
        <f>IFERROR(__xludf.DUMMYFUNCTION("VLOOKUP($F676,IMPORTRANGE(""https://docs.google.com/spreadsheets/d/1vQSgNMJXdrs4S3uLfPKDLLwIaGIMAUdySOJkVaHnDLI/edit?gid=0#gid=0"",""RESUMEN!G:J""),4,0)"),"#REF!")</f>
        <v>#REF!</v>
      </c>
      <c r="L676" s="88" t="str">
        <f t="shared" si="6"/>
        <v>#REF!</v>
      </c>
      <c r="M676" s="89"/>
      <c r="N676" s="90">
        <f t="shared" si="7"/>
        <v>0</v>
      </c>
      <c r="O676" s="19"/>
      <c r="P676" s="59"/>
      <c r="Q676" s="19"/>
      <c r="R676" s="79"/>
    </row>
    <row r="677" ht="15.75" customHeight="1">
      <c r="A677" s="82"/>
      <c r="B677" s="83" t="str">
        <f>IFERROR(__xludf.DUMMYFUNCTION("IFERROR(VLOOKUP(CONCATENATE(C677,D677,E677,F677,G677,H677),IMPORTRANGE(""https://docs.google.com/spreadsheets/d/1vQSgNMJXdrs4S3uLfPKDLLwIaGIMAUdySOJkVaHnDLI/edit?gid=0#gid=0"",""RESUMEN!B:C""),2,FALSE),""DEFINIR"")"),"DEFINIR")</f>
        <v>DEFINIR</v>
      </c>
      <c r="C677" s="84"/>
      <c r="D677" s="84"/>
      <c r="E677" s="83"/>
      <c r="F677" s="84"/>
      <c r="G677" s="83" t="str">
        <f>IFERROR(__xludf.DUMMYFUNCTION("IF(F677="""",""INCLUIR"",VLOOKUP($F677,IMPORTRANGE(""https://docs.google.com/spreadsheets/d/1vQSgNMJXdrs4S3uLfPKDLLwIaGIMAUdySOJkVaHnDLI/edit?gid=0#gid=0"",""RESUMEN!G:I""),2,0))"),"INCLUIR")</f>
        <v>INCLUIR</v>
      </c>
      <c r="H677" s="86" t="str">
        <f>IFERROR(__xludf.DUMMYFUNCTION("IF(F677="""",""INCLUIR"",VLOOKUP($F677,IMPORTRANGE(""https://docs.google.com/spreadsheets/d/1vQSgNMJXdrs4S3uLfPKDLLwIaGIMAUdySOJkVaHnDLI/edit?gid=0#gid=0"",""RESUMEN!G:I""),3,0))"),"INCLUIR")</f>
        <v>INCLUIR</v>
      </c>
      <c r="I677" s="87" t="str">
        <f t="shared" si="4"/>
        <v>#REF!</v>
      </c>
      <c r="J677" s="87" t="str">
        <f t="shared" si="5"/>
        <v>#REF!</v>
      </c>
      <c r="K677" s="86" t="str">
        <f>IFERROR(__xludf.DUMMYFUNCTION("VLOOKUP($F677,IMPORTRANGE(""https://docs.google.com/spreadsheets/d/1vQSgNMJXdrs4S3uLfPKDLLwIaGIMAUdySOJkVaHnDLI/edit?gid=0#gid=0"",""RESUMEN!G:J""),4,0)"),"#REF!")</f>
        <v>#REF!</v>
      </c>
      <c r="L677" s="88" t="str">
        <f t="shared" si="6"/>
        <v>#REF!</v>
      </c>
      <c r="M677" s="89"/>
      <c r="N677" s="90">
        <f t="shared" si="7"/>
        <v>0</v>
      </c>
      <c r="O677" s="19"/>
      <c r="P677" s="59"/>
      <c r="Q677" s="19"/>
      <c r="R677" s="79"/>
    </row>
    <row r="678" ht="15.75" customHeight="1">
      <c r="A678" s="82"/>
      <c r="B678" s="83" t="str">
        <f>IFERROR(__xludf.DUMMYFUNCTION("IFERROR(VLOOKUP(CONCATENATE(C678,D678,E678,F678,G678,H678),IMPORTRANGE(""https://docs.google.com/spreadsheets/d/1vQSgNMJXdrs4S3uLfPKDLLwIaGIMAUdySOJkVaHnDLI/edit?gid=0#gid=0"",""RESUMEN!B:C""),2,FALSE),""DEFINIR"")"),"DEFINIR")</f>
        <v>DEFINIR</v>
      </c>
      <c r="C678" s="84"/>
      <c r="D678" s="84"/>
      <c r="E678" s="83"/>
      <c r="F678" s="84"/>
      <c r="G678" s="83" t="str">
        <f>IFERROR(__xludf.DUMMYFUNCTION("IF(F678="""",""INCLUIR"",VLOOKUP($F678,IMPORTRANGE(""https://docs.google.com/spreadsheets/d/1vQSgNMJXdrs4S3uLfPKDLLwIaGIMAUdySOJkVaHnDLI/edit?gid=0#gid=0"",""RESUMEN!G:I""),2,0))"),"INCLUIR")</f>
        <v>INCLUIR</v>
      </c>
      <c r="H678" s="86" t="str">
        <f>IFERROR(__xludf.DUMMYFUNCTION("IF(F678="""",""INCLUIR"",VLOOKUP($F678,IMPORTRANGE(""https://docs.google.com/spreadsheets/d/1vQSgNMJXdrs4S3uLfPKDLLwIaGIMAUdySOJkVaHnDLI/edit?gid=0#gid=0"",""RESUMEN!G:I""),3,0))"),"INCLUIR")</f>
        <v>INCLUIR</v>
      </c>
      <c r="I678" s="87" t="str">
        <f t="shared" si="4"/>
        <v>#REF!</v>
      </c>
      <c r="J678" s="87" t="str">
        <f t="shared" si="5"/>
        <v>#REF!</v>
      </c>
      <c r="K678" s="86" t="str">
        <f>IFERROR(__xludf.DUMMYFUNCTION("VLOOKUP($F678,IMPORTRANGE(""https://docs.google.com/spreadsheets/d/1vQSgNMJXdrs4S3uLfPKDLLwIaGIMAUdySOJkVaHnDLI/edit?gid=0#gid=0"",""RESUMEN!G:J""),4,0)"),"#REF!")</f>
        <v>#REF!</v>
      </c>
      <c r="L678" s="88" t="str">
        <f t="shared" si="6"/>
        <v>#REF!</v>
      </c>
      <c r="M678" s="89"/>
      <c r="N678" s="90">
        <f t="shared" si="7"/>
        <v>0</v>
      </c>
      <c r="O678" s="19"/>
      <c r="P678" s="59"/>
      <c r="Q678" s="19"/>
      <c r="R678" s="79"/>
    </row>
    <row r="679" ht="15.75" customHeight="1">
      <c r="A679" s="82"/>
      <c r="B679" s="83" t="str">
        <f>IFERROR(__xludf.DUMMYFUNCTION("IFERROR(VLOOKUP(CONCATENATE(C679,D679,E679,F679,G679,H679),IMPORTRANGE(""https://docs.google.com/spreadsheets/d/1vQSgNMJXdrs4S3uLfPKDLLwIaGIMAUdySOJkVaHnDLI/edit?gid=0#gid=0"",""RESUMEN!B:C""),2,FALSE),""DEFINIR"")"),"DEFINIR")</f>
        <v>DEFINIR</v>
      </c>
      <c r="C679" s="84"/>
      <c r="D679" s="84"/>
      <c r="E679" s="83"/>
      <c r="F679" s="84"/>
      <c r="G679" s="83" t="str">
        <f>IFERROR(__xludf.DUMMYFUNCTION("IF(F679="""",""INCLUIR"",VLOOKUP($F679,IMPORTRANGE(""https://docs.google.com/spreadsheets/d/1vQSgNMJXdrs4S3uLfPKDLLwIaGIMAUdySOJkVaHnDLI/edit?gid=0#gid=0"",""RESUMEN!G:I""),2,0))"),"INCLUIR")</f>
        <v>INCLUIR</v>
      </c>
      <c r="H679" s="86" t="str">
        <f>IFERROR(__xludf.DUMMYFUNCTION("IF(F679="""",""INCLUIR"",VLOOKUP($F679,IMPORTRANGE(""https://docs.google.com/spreadsheets/d/1vQSgNMJXdrs4S3uLfPKDLLwIaGIMAUdySOJkVaHnDLI/edit?gid=0#gid=0"",""RESUMEN!G:I""),3,0))"),"INCLUIR")</f>
        <v>INCLUIR</v>
      </c>
      <c r="I679" s="87" t="str">
        <f t="shared" si="4"/>
        <v>#REF!</v>
      </c>
      <c r="J679" s="87" t="str">
        <f t="shared" si="5"/>
        <v>#REF!</v>
      </c>
      <c r="K679" s="86" t="str">
        <f>IFERROR(__xludf.DUMMYFUNCTION("VLOOKUP($F679,IMPORTRANGE(""https://docs.google.com/spreadsheets/d/1vQSgNMJXdrs4S3uLfPKDLLwIaGIMAUdySOJkVaHnDLI/edit?gid=0#gid=0"",""RESUMEN!G:J""),4,0)"),"#REF!")</f>
        <v>#REF!</v>
      </c>
      <c r="L679" s="88" t="str">
        <f t="shared" si="6"/>
        <v>#REF!</v>
      </c>
      <c r="M679" s="89"/>
      <c r="N679" s="90">
        <f t="shared" si="7"/>
        <v>0</v>
      </c>
      <c r="O679" s="19"/>
      <c r="P679" s="59"/>
      <c r="Q679" s="19"/>
      <c r="R679" s="79"/>
    </row>
    <row r="680" ht="15.75" customHeight="1">
      <c r="A680" s="82"/>
      <c r="B680" s="83" t="str">
        <f>IFERROR(__xludf.DUMMYFUNCTION("IFERROR(VLOOKUP(CONCATENATE(C680,D680,E680,F680,G680,H680),IMPORTRANGE(""https://docs.google.com/spreadsheets/d/1vQSgNMJXdrs4S3uLfPKDLLwIaGIMAUdySOJkVaHnDLI/edit?gid=0#gid=0"",""RESUMEN!B:C""),2,FALSE),""DEFINIR"")"),"DEFINIR")</f>
        <v>DEFINIR</v>
      </c>
      <c r="C680" s="84"/>
      <c r="D680" s="84"/>
      <c r="E680" s="83"/>
      <c r="F680" s="84"/>
      <c r="G680" s="83" t="str">
        <f>IFERROR(__xludf.DUMMYFUNCTION("IF(F680="""",""INCLUIR"",VLOOKUP($F680,IMPORTRANGE(""https://docs.google.com/spreadsheets/d/1vQSgNMJXdrs4S3uLfPKDLLwIaGIMAUdySOJkVaHnDLI/edit?gid=0#gid=0"",""RESUMEN!G:I""),2,0))"),"INCLUIR")</f>
        <v>INCLUIR</v>
      </c>
      <c r="H680" s="86" t="str">
        <f>IFERROR(__xludf.DUMMYFUNCTION("IF(F680="""",""INCLUIR"",VLOOKUP($F680,IMPORTRANGE(""https://docs.google.com/spreadsheets/d/1vQSgNMJXdrs4S3uLfPKDLLwIaGIMAUdySOJkVaHnDLI/edit?gid=0#gid=0"",""RESUMEN!G:I""),3,0))"),"INCLUIR")</f>
        <v>INCLUIR</v>
      </c>
      <c r="I680" s="87" t="str">
        <f t="shared" si="4"/>
        <v>#REF!</v>
      </c>
      <c r="J680" s="87" t="str">
        <f t="shared" si="5"/>
        <v>#REF!</v>
      </c>
      <c r="K680" s="86" t="str">
        <f>IFERROR(__xludf.DUMMYFUNCTION("VLOOKUP($F680,IMPORTRANGE(""https://docs.google.com/spreadsheets/d/1vQSgNMJXdrs4S3uLfPKDLLwIaGIMAUdySOJkVaHnDLI/edit?gid=0#gid=0"",""RESUMEN!G:J""),4,0)"),"#REF!")</f>
        <v>#REF!</v>
      </c>
      <c r="L680" s="88" t="str">
        <f t="shared" si="6"/>
        <v>#REF!</v>
      </c>
      <c r="M680" s="89"/>
      <c r="N680" s="90">
        <f t="shared" si="7"/>
        <v>0</v>
      </c>
      <c r="O680" s="19"/>
      <c r="P680" s="59"/>
      <c r="Q680" s="19"/>
      <c r="R680" s="79"/>
    </row>
    <row r="681" ht="15.75" customHeight="1">
      <c r="A681" s="82"/>
      <c r="B681" s="83" t="str">
        <f>IFERROR(__xludf.DUMMYFUNCTION("IFERROR(VLOOKUP(CONCATENATE(C681,D681,E681,F681,G681,H681),IMPORTRANGE(""https://docs.google.com/spreadsheets/d/1vQSgNMJXdrs4S3uLfPKDLLwIaGIMAUdySOJkVaHnDLI/edit?gid=0#gid=0"",""RESUMEN!B:C""),2,FALSE),""DEFINIR"")"),"DEFINIR")</f>
        <v>DEFINIR</v>
      </c>
      <c r="C681" s="84"/>
      <c r="D681" s="84"/>
      <c r="E681" s="83"/>
      <c r="F681" s="84"/>
      <c r="G681" s="83" t="str">
        <f>IFERROR(__xludf.DUMMYFUNCTION("IF(F681="""",""INCLUIR"",VLOOKUP($F681,IMPORTRANGE(""https://docs.google.com/spreadsheets/d/1vQSgNMJXdrs4S3uLfPKDLLwIaGIMAUdySOJkVaHnDLI/edit?gid=0#gid=0"",""RESUMEN!G:I""),2,0))"),"INCLUIR")</f>
        <v>INCLUIR</v>
      </c>
      <c r="H681" s="86" t="str">
        <f>IFERROR(__xludf.DUMMYFUNCTION("IF(F681="""",""INCLUIR"",VLOOKUP($F681,IMPORTRANGE(""https://docs.google.com/spreadsheets/d/1vQSgNMJXdrs4S3uLfPKDLLwIaGIMAUdySOJkVaHnDLI/edit?gid=0#gid=0"",""RESUMEN!G:I""),3,0))"),"INCLUIR")</f>
        <v>INCLUIR</v>
      </c>
      <c r="I681" s="87" t="str">
        <f t="shared" si="4"/>
        <v>#REF!</v>
      </c>
      <c r="J681" s="87" t="str">
        <f t="shared" si="5"/>
        <v>#REF!</v>
      </c>
      <c r="K681" s="86" t="str">
        <f>IFERROR(__xludf.DUMMYFUNCTION("VLOOKUP($F681,IMPORTRANGE(""https://docs.google.com/spreadsheets/d/1vQSgNMJXdrs4S3uLfPKDLLwIaGIMAUdySOJkVaHnDLI/edit?gid=0#gid=0"",""RESUMEN!G:J""),4,0)"),"#REF!")</f>
        <v>#REF!</v>
      </c>
      <c r="L681" s="88" t="str">
        <f t="shared" si="6"/>
        <v>#REF!</v>
      </c>
      <c r="M681" s="89"/>
      <c r="N681" s="90">
        <f t="shared" si="7"/>
        <v>0</v>
      </c>
      <c r="O681" s="19"/>
      <c r="P681" s="59"/>
      <c r="Q681" s="19"/>
      <c r="R681" s="79"/>
    </row>
    <row r="682" ht="15.75" customHeight="1">
      <c r="A682" s="82"/>
      <c r="B682" s="83" t="str">
        <f>IFERROR(__xludf.DUMMYFUNCTION("IFERROR(VLOOKUP(CONCATENATE(C682,D682,E682,F682,G682,H682),IMPORTRANGE(""https://docs.google.com/spreadsheets/d/1vQSgNMJXdrs4S3uLfPKDLLwIaGIMAUdySOJkVaHnDLI/edit?gid=0#gid=0"",""RESUMEN!B:C""),2,FALSE),""DEFINIR"")"),"DEFINIR")</f>
        <v>DEFINIR</v>
      </c>
      <c r="C682" s="84"/>
      <c r="D682" s="84"/>
      <c r="E682" s="83"/>
      <c r="F682" s="84"/>
      <c r="G682" s="83" t="str">
        <f>IFERROR(__xludf.DUMMYFUNCTION("IF(F682="""",""INCLUIR"",VLOOKUP($F682,IMPORTRANGE(""https://docs.google.com/spreadsheets/d/1vQSgNMJXdrs4S3uLfPKDLLwIaGIMAUdySOJkVaHnDLI/edit?gid=0#gid=0"",""RESUMEN!G:I""),2,0))"),"INCLUIR")</f>
        <v>INCLUIR</v>
      </c>
      <c r="H682" s="86" t="str">
        <f>IFERROR(__xludf.DUMMYFUNCTION("IF(F682="""",""INCLUIR"",VLOOKUP($F682,IMPORTRANGE(""https://docs.google.com/spreadsheets/d/1vQSgNMJXdrs4S3uLfPKDLLwIaGIMAUdySOJkVaHnDLI/edit?gid=0#gid=0"",""RESUMEN!G:I""),3,0))"),"INCLUIR")</f>
        <v>INCLUIR</v>
      </c>
      <c r="I682" s="87" t="str">
        <f t="shared" si="4"/>
        <v>#REF!</v>
      </c>
      <c r="J682" s="87" t="str">
        <f t="shared" si="5"/>
        <v>#REF!</v>
      </c>
      <c r="K682" s="86" t="str">
        <f>IFERROR(__xludf.DUMMYFUNCTION("VLOOKUP($F682,IMPORTRANGE(""https://docs.google.com/spreadsheets/d/1vQSgNMJXdrs4S3uLfPKDLLwIaGIMAUdySOJkVaHnDLI/edit?gid=0#gid=0"",""RESUMEN!G:J""),4,0)"),"#REF!")</f>
        <v>#REF!</v>
      </c>
      <c r="L682" s="88" t="str">
        <f t="shared" si="6"/>
        <v>#REF!</v>
      </c>
      <c r="M682" s="89"/>
      <c r="N682" s="90">
        <f t="shared" si="7"/>
        <v>0</v>
      </c>
      <c r="O682" s="19"/>
      <c r="P682" s="59"/>
      <c r="Q682" s="19"/>
      <c r="R682" s="79"/>
    </row>
    <row r="683" ht="15.75" customHeight="1">
      <c r="A683" s="82"/>
      <c r="B683" s="83" t="str">
        <f>IFERROR(__xludf.DUMMYFUNCTION("IFERROR(VLOOKUP(CONCATENATE(C683,D683,E683,F683,G683,H683),IMPORTRANGE(""https://docs.google.com/spreadsheets/d/1vQSgNMJXdrs4S3uLfPKDLLwIaGIMAUdySOJkVaHnDLI/edit?gid=0#gid=0"",""RESUMEN!B:C""),2,FALSE),""DEFINIR"")"),"DEFINIR")</f>
        <v>DEFINIR</v>
      </c>
      <c r="C683" s="84"/>
      <c r="D683" s="84"/>
      <c r="E683" s="83"/>
      <c r="F683" s="84"/>
      <c r="G683" s="83" t="str">
        <f>IFERROR(__xludf.DUMMYFUNCTION("IF(F683="""",""INCLUIR"",VLOOKUP($F683,IMPORTRANGE(""https://docs.google.com/spreadsheets/d/1vQSgNMJXdrs4S3uLfPKDLLwIaGIMAUdySOJkVaHnDLI/edit?gid=0#gid=0"",""RESUMEN!G:I""),2,0))"),"INCLUIR")</f>
        <v>INCLUIR</v>
      </c>
      <c r="H683" s="86" t="str">
        <f>IFERROR(__xludf.DUMMYFUNCTION("IF(F683="""",""INCLUIR"",VLOOKUP($F683,IMPORTRANGE(""https://docs.google.com/spreadsheets/d/1vQSgNMJXdrs4S3uLfPKDLLwIaGIMAUdySOJkVaHnDLI/edit?gid=0#gid=0"",""RESUMEN!G:I""),3,0))"),"INCLUIR")</f>
        <v>INCLUIR</v>
      </c>
      <c r="I683" s="87" t="str">
        <f t="shared" si="4"/>
        <v>#REF!</v>
      </c>
      <c r="J683" s="87" t="str">
        <f t="shared" si="5"/>
        <v>#REF!</v>
      </c>
      <c r="K683" s="86" t="str">
        <f>IFERROR(__xludf.DUMMYFUNCTION("VLOOKUP($F683,IMPORTRANGE(""https://docs.google.com/spreadsheets/d/1vQSgNMJXdrs4S3uLfPKDLLwIaGIMAUdySOJkVaHnDLI/edit?gid=0#gid=0"",""RESUMEN!G:J""),4,0)"),"#REF!")</f>
        <v>#REF!</v>
      </c>
      <c r="L683" s="88" t="str">
        <f t="shared" si="6"/>
        <v>#REF!</v>
      </c>
      <c r="M683" s="89"/>
      <c r="N683" s="90">
        <f t="shared" si="7"/>
        <v>0</v>
      </c>
      <c r="O683" s="19"/>
      <c r="P683" s="59"/>
      <c r="Q683" s="19"/>
      <c r="R683" s="79"/>
    </row>
    <row r="684" ht="15.75" customHeight="1">
      <c r="A684" s="82"/>
      <c r="B684" s="83" t="str">
        <f>IFERROR(__xludf.DUMMYFUNCTION("IFERROR(VLOOKUP(CONCATENATE(C684,D684,E684,F684,G684,H684),IMPORTRANGE(""https://docs.google.com/spreadsheets/d/1vQSgNMJXdrs4S3uLfPKDLLwIaGIMAUdySOJkVaHnDLI/edit?gid=0#gid=0"",""RESUMEN!B:C""),2,FALSE),""DEFINIR"")"),"DEFINIR")</f>
        <v>DEFINIR</v>
      </c>
      <c r="C684" s="84"/>
      <c r="D684" s="84"/>
      <c r="E684" s="83"/>
      <c r="F684" s="84"/>
      <c r="G684" s="83" t="str">
        <f>IFERROR(__xludf.DUMMYFUNCTION("IF(F684="""",""INCLUIR"",VLOOKUP($F684,IMPORTRANGE(""https://docs.google.com/spreadsheets/d/1vQSgNMJXdrs4S3uLfPKDLLwIaGIMAUdySOJkVaHnDLI/edit?gid=0#gid=0"",""RESUMEN!G:I""),2,0))"),"INCLUIR")</f>
        <v>INCLUIR</v>
      </c>
      <c r="H684" s="86" t="str">
        <f>IFERROR(__xludf.DUMMYFUNCTION("IF(F684="""",""INCLUIR"",VLOOKUP($F684,IMPORTRANGE(""https://docs.google.com/spreadsheets/d/1vQSgNMJXdrs4S3uLfPKDLLwIaGIMAUdySOJkVaHnDLI/edit?gid=0#gid=0"",""RESUMEN!G:I""),3,0))"),"INCLUIR")</f>
        <v>INCLUIR</v>
      </c>
      <c r="I684" s="87" t="str">
        <f t="shared" si="4"/>
        <v>#REF!</v>
      </c>
      <c r="J684" s="87" t="str">
        <f t="shared" si="5"/>
        <v>#REF!</v>
      </c>
      <c r="K684" s="86" t="str">
        <f>IFERROR(__xludf.DUMMYFUNCTION("VLOOKUP($F684,IMPORTRANGE(""https://docs.google.com/spreadsheets/d/1vQSgNMJXdrs4S3uLfPKDLLwIaGIMAUdySOJkVaHnDLI/edit?gid=0#gid=0"",""RESUMEN!G:J""),4,0)"),"#REF!")</f>
        <v>#REF!</v>
      </c>
      <c r="L684" s="88" t="str">
        <f t="shared" si="6"/>
        <v>#REF!</v>
      </c>
      <c r="M684" s="89"/>
      <c r="N684" s="90">
        <f t="shared" si="7"/>
        <v>0</v>
      </c>
      <c r="O684" s="19"/>
      <c r="P684" s="59"/>
      <c r="Q684" s="19"/>
      <c r="R684" s="79"/>
    </row>
    <row r="685" ht="15.75" customHeight="1">
      <c r="A685" s="82"/>
      <c r="B685" s="83" t="str">
        <f>IFERROR(__xludf.DUMMYFUNCTION("IFERROR(VLOOKUP(CONCATENATE(C685,D685,E685,F685,G685,H685),IMPORTRANGE(""https://docs.google.com/spreadsheets/d/1vQSgNMJXdrs4S3uLfPKDLLwIaGIMAUdySOJkVaHnDLI/edit?gid=0#gid=0"",""RESUMEN!B:C""),2,FALSE),""DEFINIR"")"),"DEFINIR")</f>
        <v>DEFINIR</v>
      </c>
      <c r="C685" s="84"/>
      <c r="D685" s="84"/>
      <c r="E685" s="83"/>
      <c r="F685" s="84"/>
      <c r="G685" s="83" t="str">
        <f>IFERROR(__xludf.DUMMYFUNCTION("IF(F685="""",""INCLUIR"",VLOOKUP($F685,IMPORTRANGE(""https://docs.google.com/spreadsheets/d/1vQSgNMJXdrs4S3uLfPKDLLwIaGIMAUdySOJkVaHnDLI/edit?gid=0#gid=0"",""RESUMEN!G:I""),2,0))"),"INCLUIR")</f>
        <v>INCLUIR</v>
      </c>
      <c r="H685" s="86" t="str">
        <f>IFERROR(__xludf.DUMMYFUNCTION("IF(F685="""",""INCLUIR"",VLOOKUP($F685,IMPORTRANGE(""https://docs.google.com/spreadsheets/d/1vQSgNMJXdrs4S3uLfPKDLLwIaGIMAUdySOJkVaHnDLI/edit?gid=0#gid=0"",""RESUMEN!G:I""),3,0))"),"INCLUIR")</f>
        <v>INCLUIR</v>
      </c>
      <c r="I685" s="87" t="str">
        <f t="shared" si="4"/>
        <v>#REF!</v>
      </c>
      <c r="J685" s="87" t="str">
        <f t="shared" si="5"/>
        <v>#REF!</v>
      </c>
      <c r="K685" s="86" t="str">
        <f>IFERROR(__xludf.DUMMYFUNCTION("VLOOKUP($F685,IMPORTRANGE(""https://docs.google.com/spreadsheets/d/1vQSgNMJXdrs4S3uLfPKDLLwIaGIMAUdySOJkVaHnDLI/edit?gid=0#gid=0"",""RESUMEN!G:J""),4,0)"),"#REF!")</f>
        <v>#REF!</v>
      </c>
      <c r="L685" s="88" t="str">
        <f t="shared" si="6"/>
        <v>#REF!</v>
      </c>
      <c r="M685" s="89"/>
      <c r="N685" s="90">
        <f t="shared" si="7"/>
        <v>0</v>
      </c>
      <c r="O685" s="19"/>
      <c r="P685" s="59"/>
      <c r="Q685" s="19"/>
      <c r="R685" s="79"/>
    </row>
    <row r="686" ht="15.75" customHeight="1">
      <c r="A686" s="82"/>
      <c r="B686" s="83" t="str">
        <f>IFERROR(__xludf.DUMMYFUNCTION("IFERROR(VLOOKUP(CONCATENATE(C686,D686,E686,F686,G686,H686),IMPORTRANGE(""https://docs.google.com/spreadsheets/d/1vQSgNMJXdrs4S3uLfPKDLLwIaGIMAUdySOJkVaHnDLI/edit?gid=0#gid=0"",""RESUMEN!B:C""),2,FALSE),""DEFINIR"")"),"DEFINIR")</f>
        <v>DEFINIR</v>
      </c>
      <c r="C686" s="84"/>
      <c r="D686" s="84"/>
      <c r="E686" s="83"/>
      <c r="F686" s="84"/>
      <c r="G686" s="83" t="str">
        <f>IFERROR(__xludf.DUMMYFUNCTION("IF(F686="""",""INCLUIR"",VLOOKUP($F686,IMPORTRANGE(""https://docs.google.com/spreadsheets/d/1vQSgNMJXdrs4S3uLfPKDLLwIaGIMAUdySOJkVaHnDLI/edit?gid=0#gid=0"",""RESUMEN!G:I""),2,0))"),"INCLUIR")</f>
        <v>INCLUIR</v>
      </c>
      <c r="H686" s="86" t="str">
        <f>IFERROR(__xludf.DUMMYFUNCTION("IF(F686="""",""INCLUIR"",VLOOKUP($F686,IMPORTRANGE(""https://docs.google.com/spreadsheets/d/1vQSgNMJXdrs4S3uLfPKDLLwIaGIMAUdySOJkVaHnDLI/edit?gid=0#gid=0"",""RESUMEN!G:I""),3,0))"),"INCLUIR")</f>
        <v>INCLUIR</v>
      </c>
      <c r="I686" s="87" t="str">
        <f t="shared" si="4"/>
        <v>#REF!</v>
      </c>
      <c r="J686" s="87" t="str">
        <f t="shared" si="5"/>
        <v>#REF!</v>
      </c>
      <c r="K686" s="86" t="str">
        <f>IFERROR(__xludf.DUMMYFUNCTION("VLOOKUP($F686,IMPORTRANGE(""https://docs.google.com/spreadsheets/d/1vQSgNMJXdrs4S3uLfPKDLLwIaGIMAUdySOJkVaHnDLI/edit?gid=0#gid=0"",""RESUMEN!G:J""),4,0)"),"#REF!")</f>
        <v>#REF!</v>
      </c>
      <c r="L686" s="88" t="str">
        <f t="shared" si="6"/>
        <v>#REF!</v>
      </c>
      <c r="M686" s="89"/>
      <c r="N686" s="90">
        <f t="shared" si="7"/>
        <v>0</v>
      </c>
      <c r="O686" s="19"/>
      <c r="P686" s="59"/>
      <c r="Q686" s="19"/>
      <c r="R686" s="79"/>
    </row>
    <row r="687" ht="15.75" customHeight="1">
      <c r="A687" s="82"/>
      <c r="B687" s="83" t="str">
        <f>IFERROR(__xludf.DUMMYFUNCTION("IFERROR(VLOOKUP(CONCATENATE(C687,D687,E687,F687,G687,H687),IMPORTRANGE(""https://docs.google.com/spreadsheets/d/1vQSgNMJXdrs4S3uLfPKDLLwIaGIMAUdySOJkVaHnDLI/edit?gid=0#gid=0"",""RESUMEN!B:C""),2,FALSE),""DEFINIR"")"),"DEFINIR")</f>
        <v>DEFINIR</v>
      </c>
      <c r="C687" s="84"/>
      <c r="D687" s="84"/>
      <c r="E687" s="83"/>
      <c r="F687" s="84"/>
      <c r="G687" s="83" t="str">
        <f>IFERROR(__xludf.DUMMYFUNCTION("IF(F687="""",""INCLUIR"",VLOOKUP($F687,IMPORTRANGE(""https://docs.google.com/spreadsheets/d/1vQSgNMJXdrs4S3uLfPKDLLwIaGIMAUdySOJkVaHnDLI/edit?gid=0#gid=0"",""RESUMEN!G:I""),2,0))"),"INCLUIR")</f>
        <v>INCLUIR</v>
      </c>
      <c r="H687" s="86" t="str">
        <f>IFERROR(__xludf.DUMMYFUNCTION("IF(F687="""",""INCLUIR"",VLOOKUP($F687,IMPORTRANGE(""https://docs.google.com/spreadsheets/d/1vQSgNMJXdrs4S3uLfPKDLLwIaGIMAUdySOJkVaHnDLI/edit?gid=0#gid=0"",""RESUMEN!G:I""),3,0))"),"INCLUIR")</f>
        <v>INCLUIR</v>
      </c>
      <c r="I687" s="87" t="str">
        <f t="shared" si="4"/>
        <v>#REF!</v>
      </c>
      <c r="J687" s="87" t="str">
        <f t="shared" si="5"/>
        <v>#REF!</v>
      </c>
      <c r="K687" s="86" t="str">
        <f>IFERROR(__xludf.DUMMYFUNCTION("VLOOKUP($F687,IMPORTRANGE(""https://docs.google.com/spreadsheets/d/1vQSgNMJXdrs4S3uLfPKDLLwIaGIMAUdySOJkVaHnDLI/edit?gid=0#gid=0"",""RESUMEN!G:J""),4,0)"),"#REF!")</f>
        <v>#REF!</v>
      </c>
      <c r="L687" s="88" t="str">
        <f t="shared" si="6"/>
        <v>#REF!</v>
      </c>
      <c r="M687" s="89"/>
      <c r="N687" s="90">
        <f t="shared" si="7"/>
        <v>0</v>
      </c>
      <c r="O687" s="19"/>
      <c r="P687" s="59"/>
      <c r="Q687" s="19"/>
      <c r="R687" s="79"/>
    </row>
    <row r="688" ht="15.75" customHeight="1">
      <c r="A688" s="82"/>
      <c r="B688" s="83" t="str">
        <f>IFERROR(__xludf.DUMMYFUNCTION("IFERROR(VLOOKUP(CONCATENATE(C688,D688,E688,F688,G688,H688),IMPORTRANGE(""https://docs.google.com/spreadsheets/d/1vQSgNMJXdrs4S3uLfPKDLLwIaGIMAUdySOJkVaHnDLI/edit?gid=0#gid=0"",""RESUMEN!B:C""),2,FALSE),""DEFINIR"")"),"DEFINIR")</f>
        <v>DEFINIR</v>
      </c>
      <c r="C688" s="84"/>
      <c r="D688" s="84"/>
      <c r="E688" s="83"/>
      <c r="F688" s="84"/>
      <c r="G688" s="83" t="str">
        <f>IFERROR(__xludf.DUMMYFUNCTION("IF(F688="""",""INCLUIR"",VLOOKUP($F688,IMPORTRANGE(""https://docs.google.com/spreadsheets/d/1vQSgNMJXdrs4S3uLfPKDLLwIaGIMAUdySOJkVaHnDLI/edit?gid=0#gid=0"",""RESUMEN!G:I""),2,0))"),"INCLUIR")</f>
        <v>INCLUIR</v>
      </c>
      <c r="H688" s="86" t="str">
        <f>IFERROR(__xludf.DUMMYFUNCTION("IF(F688="""",""INCLUIR"",VLOOKUP($F688,IMPORTRANGE(""https://docs.google.com/spreadsheets/d/1vQSgNMJXdrs4S3uLfPKDLLwIaGIMAUdySOJkVaHnDLI/edit?gid=0#gid=0"",""RESUMEN!G:I""),3,0))"),"INCLUIR")</f>
        <v>INCLUIR</v>
      </c>
      <c r="I688" s="87" t="str">
        <f t="shared" si="4"/>
        <v>#REF!</v>
      </c>
      <c r="J688" s="87" t="str">
        <f t="shared" si="5"/>
        <v>#REF!</v>
      </c>
      <c r="K688" s="86" t="str">
        <f>IFERROR(__xludf.DUMMYFUNCTION("VLOOKUP($F688,IMPORTRANGE(""https://docs.google.com/spreadsheets/d/1vQSgNMJXdrs4S3uLfPKDLLwIaGIMAUdySOJkVaHnDLI/edit?gid=0#gid=0"",""RESUMEN!G:J""),4,0)"),"#REF!")</f>
        <v>#REF!</v>
      </c>
      <c r="L688" s="88" t="str">
        <f t="shared" si="6"/>
        <v>#REF!</v>
      </c>
      <c r="M688" s="89"/>
      <c r="N688" s="90">
        <f t="shared" si="7"/>
        <v>0</v>
      </c>
      <c r="O688" s="19"/>
      <c r="P688" s="59"/>
      <c r="Q688" s="19"/>
      <c r="R688" s="79"/>
    </row>
    <row r="689" ht="15.75" customHeight="1">
      <c r="A689" s="82"/>
      <c r="B689" s="83" t="str">
        <f>IFERROR(__xludf.DUMMYFUNCTION("IFERROR(VLOOKUP(CONCATENATE(C689,D689,E689,F689,G689,H689),IMPORTRANGE(""https://docs.google.com/spreadsheets/d/1vQSgNMJXdrs4S3uLfPKDLLwIaGIMAUdySOJkVaHnDLI/edit?gid=0#gid=0"",""RESUMEN!B:C""),2,FALSE),""DEFINIR"")"),"DEFINIR")</f>
        <v>DEFINIR</v>
      </c>
      <c r="C689" s="84"/>
      <c r="D689" s="84"/>
      <c r="E689" s="83"/>
      <c r="F689" s="84"/>
      <c r="G689" s="83" t="str">
        <f>IFERROR(__xludf.DUMMYFUNCTION("IF(F689="""",""INCLUIR"",VLOOKUP($F689,IMPORTRANGE(""https://docs.google.com/spreadsheets/d/1vQSgNMJXdrs4S3uLfPKDLLwIaGIMAUdySOJkVaHnDLI/edit?gid=0#gid=0"",""RESUMEN!G:I""),2,0))"),"INCLUIR")</f>
        <v>INCLUIR</v>
      </c>
      <c r="H689" s="86" t="str">
        <f>IFERROR(__xludf.DUMMYFUNCTION("IF(F689="""",""INCLUIR"",VLOOKUP($F689,IMPORTRANGE(""https://docs.google.com/spreadsheets/d/1vQSgNMJXdrs4S3uLfPKDLLwIaGIMAUdySOJkVaHnDLI/edit?gid=0#gid=0"",""RESUMEN!G:I""),3,0))"),"INCLUIR")</f>
        <v>INCLUIR</v>
      </c>
      <c r="I689" s="87" t="str">
        <f t="shared" si="4"/>
        <v>#REF!</v>
      </c>
      <c r="J689" s="87" t="str">
        <f t="shared" si="5"/>
        <v>#REF!</v>
      </c>
      <c r="K689" s="86" t="str">
        <f>IFERROR(__xludf.DUMMYFUNCTION("VLOOKUP($F689,IMPORTRANGE(""https://docs.google.com/spreadsheets/d/1vQSgNMJXdrs4S3uLfPKDLLwIaGIMAUdySOJkVaHnDLI/edit?gid=0#gid=0"",""RESUMEN!G:J""),4,0)"),"#REF!")</f>
        <v>#REF!</v>
      </c>
      <c r="L689" s="88" t="str">
        <f t="shared" si="6"/>
        <v>#REF!</v>
      </c>
      <c r="M689" s="89"/>
      <c r="N689" s="90">
        <f t="shared" si="7"/>
        <v>0</v>
      </c>
      <c r="O689" s="19"/>
      <c r="P689" s="59"/>
      <c r="Q689" s="19"/>
      <c r="R689" s="79"/>
    </row>
    <row r="690" ht="15.75" customHeight="1">
      <c r="A690" s="82"/>
      <c r="B690" s="83" t="str">
        <f>IFERROR(__xludf.DUMMYFUNCTION("IFERROR(VLOOKUP(CONCATENATE(C690,D690,E690,F690,G690,H690),IMPORTRANGE(""https://docs.google.com/spreadsheets/d/1vQSgNMJXdrs4S3uLfPKDLLwIaGIMAUdySOJkVaHnDLI/edit?gid=0#gid=0"",""RESUMEN!B:C""),2,FALSE),""DEFINIR"")"),"DEFINIR")</f>
        <v>DEFINIR</v>
      </c>
      <c r="C690" s="84"/>
      <c r="D690" s="84"/>
      <c r="E690" s="83"/>
      <c r="F690" s="84"/>
      <c r="G690" s="83" t="str">
        <f>IFERROR(__xludf.DUMMYFUNCTION("IF(F690="""",""INCLUIR"",VLOOKUP($F690,IMPORTRANGE(""https://docs.google.com/spreadsheets/d/1vQSgNMJXdrs4S3uLfPKDLLwIaGIMAUdySOJkVaHnDLI/edit?gid=0#gid=0"",""RESUMEN!G:I""),2,0))"),"INCLUIR")</f>
        <v>INCLUIR</v>
      </c>
      <c r="H690" s="86" t="str">
        <f>IFERROR(__xludf.DUMMYFUNCTION("IF(F690="""",""INCLUIR"",VLOOKUP($F690,IMPORTRANGE(""https://docs.google.com/spreadsheets/d/1vQSgNMJXdrs4S3uLfPKDLLwIaGIMAUdySOJkVaHnDLI/edit?gid=0#gid=0"",""RESUMEN!G:I""),3,0))"),"INCLUIR")</f>
        <v>INCLUIR</v>
      </c>
      <c r="I690" s="87" t="str">
        <f t="shared" si="4"/>
        <v>#REF!</v>
      </c>
      <c r="J690" s="87" t="str">
        <f t="shared" si="5"/>
        <v>#REF!</v>
      </c>
      <c r="K690" s="86" t="str">
        <f>IFERROR(__xludf.DUMMYFUNCTION("VLOOKUP($F690,IMPORTRANGE(""https://docs.google.com/spreadsheets/d/1vQSgNMJXdrs4S3uLfPKDLLwIaGIMAUdySOJkVaHnDLI/edit?gid=0#gid=0"",""RESUMEN!G:J""),4,0)"),"#REF!")</f>
        <v>#REF!</v>
      </c>
      <c r="L690" s="88" t="str">
        <f t="shared" si="6"/>
        <v>#REF!</v>
      </c>
      <c r="M690" s="89"/>
      <c r="N690" s="90">
        <f t="shared" si="7"/>
        <v>0</v>
      </c>
      <c r="O690" s="19"/>
      <c r="P690" s="59"/>
      <c r="Q690" s="19"/>
      <c r="R690" s="79"/>
    </row>
    <row r="691" ht="15.75" customHeight="1">
      <c r="A691" s="82"/>
      <c r="B691" s="83" t="str">
        <f>IFERROR(__xludf.DUMMYFUNCTION("IFERROR(VLOOKUP(CONCATENATE(C691,D691,E691,F691,G691,H691),IMPORTRANGE(""https://docs.google.com/spreadsheets/d/1vQSgNMJXdrs4S3uLfPKDLLwIaGIMAUdySOJkVaHnDLI/edit?gid=0#gid=0"",""RESUMEN!B:C""),2,FALSE),""DEFINIR"")"),"DEFINIR")</f>
        <v>DEFINIR</v>
      </c>
      <c r="C691" s="84"/>
      <c r="D691" s="84"/>
      <c r="E691" s="83"/>
      <c r="F691" s="84"/>
      <c r="G691" s="83" t="str">
        <f>IFERROR(__xludf.DUMMYFUNCTION("IF(F691="""",""INCLUIR"",VLOOKUP($F691,IMPORTRANGE(""https://docs.google.com/spreadsheets/d/1vQSgNMJXdrs4S3uLfPKDLLwIaGIMAUdySOJkVaHnDLI/edit?gid=0#gid=0"",""RESUMEN!G:I""),2,0))"),"INCLUIR")</f>
        <v>INCLUIR</v>
      </c>
      <c r="H691" s="86" t="str">
        <f>IFERROR(__xludf.DUMMYFUNCTION("IF(F691="""",""INCLUIR"",VLOOKUP($F691,IMPORTRANGE(""https://docs.google.com/spreadsheets/d/1vQSgNMJXdrs4S3uLfPKDLLwIaGIMAUdySOJkVaHnDLI/edit?gid=0#gid=0"",""RESUMEN!G:I""),3,0))"),"INCLUIR")</f>
        <v>INCLUIR</v>
      </c>
      <c r="I691" s="87" t="str">
        <f t="shared" si="4"/>
        <v>#REF!</v>
      </c>
      <c r="J691" s="87" t="str">
        <f t="shared" si="5"/>
        <v>#REF!</v>
      </c>
      <c r="K691" s="86" t="str">
        <f>IFERROR(__xludf.DUMMYFUNCTION("VLOOKUP($F691,IMPORTRANGE(""https://docs.google.com/spreadsheets/d/1vQSgNMJXdrs4S3uLfPKDLLwIaGIMAUdySOJkVaHnDLI/edit?gid=0#gid=0"",""RESUMEN!G:J""),4,0)"),"#REF!")</f>
        <v>#REF!</v>
      </c>
      <c r="L691" s="88" t="str">
        <f t="shared" si="6"/>
        <v>#REF!</v>
      </c>
      <c r="M691" s="89"/>
      <c r="N691" s="90">
        <f t="shared" si="7"/>
        <v>0</v>
      </c>
      <c r="O691" s="19"/>
      <c r="P691" s="59"/>
      <c r="Q691" s="19"/>
      <c r="R691" s="79"/>
    </row>
    <row r="692" ht="15.75" customHeight="1">
      <c r="A692" s="82"/>
      <c r="B692" s="83" t="str">
        <f>IFERROR(__xludf.DUMMYFUNCTION("IFERROR(VLOOKUP(CONCATENATE(C692,D692,E692,F692,G692,H692),IMPORTRANGE(""https://docs.google.com/spreadsheets/d/1vQSgNMJXdrs4S3uLfPKDLLwIaGIMAUdySOJkVaHnDLI/edit?gid=0#gid=0"",""RESUMEN!B:C""),2,FALSE),""DEFINIR"")"),"DEFINIR")</f>
        <v>DEFINIR</v>
      </c>
      <c r="C692" s="84"/>
      <c r="D692" s="84"/>
      <c r="E692" s="83"/>
      <c r="F692" s="84"/>
      <c r="G692" s="83" t="str">
        <f>IFERROR(__xludf.DUMMYFUNCTION("IF(F692="""",""INCLUIR"",VLOOKUP($F692,IMPORTRANGE(""https://docs.google.com/spreadsheets/d/1vQSgNMJXdrs4S3uLfPKDLLwIaGIMAUdySOJkVaHnDLI/edit?gid=0#gid=0"",""RESUMEN!G:I""),2,0))"),"INCLUIR")</f>
        <v>INCLUIR</v>
      </c>
      <c r="H692" s="86" t="str">
        <f>IFERROR(__xludf.DUMMYFUNCTION("IF(F692="""",""INCLUIR"",VLOOKUP($F692,IMPORTRANGE(""https://docs.google.com/spreadsheets/d/1vQSgNMJXdrs4S3uLfPKDLLwIaGIMAUdySOJkVaHnDLI/edit?gid=0#gid=0"",""RESUMEN!G:I""),3,0))"),"INCLUIR")</f>
        <v>INCLUIR</v>
      </c>
      <c r="I692" s="87" t="str">
        <f t="shared" si="4"/>
        <v>#REF!</v>
      </c>
      <c r="J692" s="87" t="str">
        <f t="shared" si="5"/>
        <v>#REF!</v>
      </c>
      <c r="K692" s="86" t="str">
        <f>IFERROR(__xludf.DUMMYFUNCTION("VLOOKUP($F692,IMPORTRANGE(""https://docs.google.com/spreadsheets/d/1vQSgNMJXdrs4S3uLfPKDLLwIaGIMAUdySOJkVaHnDLI/edit?gid=0#gid=0"",""RESUMEN!G:J""),4,0)"),"#REF!")</f>
        <v>#REF!</v>
      </c>
      <c r="L692" s="88" t="str">
        <f t="shared" si="6"/>
        <v>#REF!</v>
      </c>
      <c r="M692" s="89"/>
      <c r="N692" s="90">
        <f t="shared" si="7"/>
        <v>0</v>
      </c>
      <c r="O692" s="19"/>
      <c r="P692" s="59"/>
      <c r="Q692" s="19"/>
      <c r="R692" s="79"/>
    </row>
    <row r="693" ht="15.75" customHeight="1">
      <c r="A693" s="82"/>
      <c r="B693" s="83" t="str">
        <f>IFERROR(__xludf.DUMMYFUNCTION("IFERROR(VLOOKUP(CONCATENATE(C693,D693,E693,F693,G693,H693),IMPORTRANGE(""https://docs.google.com/spreadsheets/d/1vQSgNMJXdrs4S3uLfPKDLLwIaGIMAUdySOJkVaHnDLI/edit?gid=0#gid=0"",""RESUMEN!B:C""),2,FALSE),""DEFINIR"")"),"DEFINIR")</f>
        <v>DEFINIR</v>
      </c>
      <c r="C693" s="84"/>
      <c r="D693" s="84"/>
      <c r="E693" s="83"/>
      <c r="F693" s="84"/>
      <c r="G693" s="83" t="str">
        <f>IFERROR(__xludf.DUMMYFUNCTION("IF(F693="""",""INCLUIR"",VLOOKUP($F693,IMPORTRANGE(""https://docs.google.com/spreadsheets/d/1vQSgNMJXdrs4S3uLfPKDLLwIaGIMAUdySOJkVaHnDLI/edit?gid=0#gid=0"",""RESUMEN!G:I""),2,0))"),"INCLUIR")</f>
        <v>INCLUIR</v>
      </c>
      <c r="H693" s="86" t="str">
        <f>IFERROR(__xludf.DUMMYFUNCTION("IF(F693="""",""INCLUIR"",VLOOKUP($F693,IMPORTRANGE(""https://docs.google.com/spreadsheets/d/1vQSgNMJXdrs4S3uLfPKDLLwIaGIMAUdySOJkVaHnDLI/edit?gid=0#gid=0"",""RESUMEN!G:I""),3,0))"),"INCLUIR")</f>
        <v>INCLUIR</v>
      </c>
      <c r="I693" s="87" t="str">
        <f t="shared" si="4"/>
        <v>#REF!</v>
      </c>
      <c r="J693" s="87" t="str">
        <f t="shared" si="5"/>
        <v>#REF!</v>
      </c>
      <c r="K693" s="86" t="str">
        <f>IFERROR(__xludf.DUMMYFUNCTION("VLOOKUP($F693,IMPORTRANGE(""https://docs.google.com/spreadsheets/d/1vQSgNMJXdrs4S3uLfPKDLLwIaGIMAUdySOJkVaHnDLI/edit?gid=0#gid=0"",""RESUMEN!G:J""),4,0)"),"#REF!")</f>
        <v>#REF!</v>
      </c>
      <c r="L693" s="88" t="str">
        <f t="shared" si="6"/>
        <v>#REF!</v>
      </c>
      <c r="M693" s="89"/>
      <c r="N693" s="90">
        <f t="shared" si="7"/>
        <v>0</v>
      </c>
      <c r="O693" s="19"/>
      <c r="P693" s="59"/>
      <c r="Q693" s="19"/>
      <c r="R693" s="79"/>
    </row>
    <row r="694" ht="15.75" customHeight="1">
      <c r="A694" s="82"/>
      <c r="B694" s="83" t="str">
        <f>IFERROR(__xludf.DUMMYFUNCTION("IFERROR(VLOOKUP(CONCATENATE(C694,D694,E694,F694,G694,H694),IMPORTRANGE(""https://docs.google.com/spreadsheets/d/1vQSgNMJXdrs4S3uLfPKDLLwIaGIMAUdySOJkVaHnDLI/edit?gid=0#gid=0"",""RESUMEN!B:C""),2,FALSE),""DEFINIR"")"),"DEFINIR")</f>
        <v>DEFINIR</v>
      </c>
      <c r="C694" s="84"/>
      <c r="D694" s="84"/>
      <c r="E694" s="83"/>
      <c r="F694" s="84"/>
      <c r="G694" s="83" t="str">
        <f>IFERROR(__xludf.DUMMYFUNCTION("IF(F694="""",""INCLUIR"",VLOOKUP($F694,IMPORTRANGE(""https://docs.google.com/spreadsheets/d/1vQSgNMJXdrs4S3uLfPKDLLwIaGIMAUdySOJkVaHnDLI/edit?gid=0#gid=0"",""RESUMEN!G:I""),2,0))"),"INCLUIR")</f>
        <v>INCLUIR</v>
      </c>
      <c r="H694" s="86" t="str">
        <f>IFERROR(__xludf.DUMMYFUNCTION("IF(F694="""",""INCLUIR"",VLOOKUP($F694,IMPORTRANGE(""https://docs.google.com/spreadsheets/d/1vQSgNMJXdrs4S3uLfPKDLLwIaGIMAUdySOJkVaHnDLI/edit?gid=0#gid=0"",""RESUMEN!G:I""),3,0))"),"INCLUIR")</f>
        <v>INCLUIR</v>
      </c>
      <c r="I694" s="87" t="str">
        <f t="shared" si="4"/>
        <v>#REF!</v>
      </c>
      <c r="J694" s="87" t="str">
        <f t="shared" si="5"/>
        <v>#REF!</v>
      </c>
      <c r="K694" s="86" t="str">
        <f>IFERROR(__xludf.DUMMYFUNCTION("VLOOKUP($F694,IMPORTRANGE(""https://docs.google.com/spreadsheets/d/1vQSgNMJXdrs4S3uLfPKDLLwIaGIMAUdySOJkVaHnDLI/edit?gid=0#gid=0"",""RESUMEN!G:J""),4,0)"),"#REF!")</f>
        <v>#REF!</v>
      </c>
      <c r="L694" s="88" t="str">
        <f t="shared" si="6"/>
        <v>#REF!</v>
      </c>
      <c r="M694" s="89"/>
      <c r="N694" s="90">
        <f t="shared" si="7"/>
        <v>0</v>
      </c>
      <c r="O694" s="19"/>
      <c r="P694" s="59"/>
      <c r="Q694" s="19"/>
      <c r="R694" s="79"/>
    </row>
    <row r="695" ht="15.75" customHeight="1">
      <c r="A695" s="82"/>
      <c r="B695" s="83" t="str">
        <f>IFERROR(__xludf.DUMMYFUNCTION("IFERROR(VLOOKUP(CONCATENATE(C695,D695,E695,F695,G695,H695),IMPORTRANGE(""https://docs.google.com/spreadsheets/d/1vQSgNMJXdrs4S3uLfPKDLLwIaGIMAUdySOJkVaHnDLI/edit?gid=0#gid=0"",""RESUMEN!B:C""),2,FALSE),""DEFINIR"")"),"DEFINIR")</f>
        <v>DEFINIR</v>
      </c>
      <c r="C695" s="84"/>
      <c r="D695" s="84"/>
      <c r="E695" s="83"/>
      <c r="F695" s="84"/>
      <c r="G695" s="83" t="str">
        <f>IFERROR(__xludf.DUMMYFUNCTION("IF(F695="""",""INCLUIR"",VLOOKUP($F695,IMPORTRANGE(""https://docs.google.com/spreadsheets/d/1vQSgNMJXdrs4S3uLfPKDLLwIaGIMAUdySOJkVaHnDLI/edit?gid=0#gid=0"",""RESUMEN!G:I""),2,0))"),"INCLUIR")</f>
        <v>INCLUIR</v>
      </c>
      <c r="H695" s="86" t="str">
        <f>IFERROR(__xludf.DUMMYFUNCTION("IF(F695="""",""INCLUIR"",VLOOKUP($F695,IMPORTRANGE(""https://docs.google.com/spreadsheets/d/1vQSgNMJXdrs4S3uLfPKDLLwIaGIMAUdySOJkVaHnDLI/edit?gid=0#gid=0"",""RESUMEN!G:I""),3,0))"),"INCLUIR")</f>
        <v>INCLUIR</v>
      </c>
      <c r="I695" s="87" t="str">
        <f t="shared" si="4"/>
        <v>#REF!</v>
      </c>
      <c r="J695" s="87" t="str">
        <f t="shared" si="5"/>
        <v>#REF!</v>
      </c>
      <c r="K695" s="86" t="str">
        <f>IFERROR(__xludf.DUMMYFUNCTION("VLOOKUP($F695,IMPORTRANGE(""https://docs.google.com/spreadsheets/d/1vQSgNMJXdrs4S3uLfPKDLLwIaGIMAUdySOJkVaHnDLI/edit?gid=0#gid=0"",""RESUMEN!G:J""),4,0)"),"#REF!")</f>
        <v>#REF!</v>
      </c>
      <c r="L695" s="88" t="str">
        <f t="shared" si="6"/>
        <v>#REF!</v>
      </c>
      <c r="M695" s="89"/>
      <c r="N695" s="90">
        <f t="shared" si="7"/>
        <v>0</v>
      </c>
      <c r="O695" s="19"/>
      <c r="P695" s="59"/>
      <c r="Q695" s="19"/>
      <c r="R695" s="79"/>
    </row>
    <row r="696" ht="15.75" customHeight="1">
      <c r="A696" s="82"/>
      <c r="B696" s="83" t="str">
        <f>IFERROR(__xludf.DUMMYFUNCTION("IFERROR(VLOOKUP(CONCATENATE(C696,D696,E696,F696,G696,H696),IMPORTRANGE(""https://docs.google.com/spreadsheets/d/1vQSgNMJXdrs4S3uLfPKDLLwIaGIMAUdySOJkVaHnDLI/edit?gid=0#gid=0"",""RESUMEN!B:C""),2,FALSE),""DEFINIR"")"),"DEFINIR")</f>
        <v>DEFINIR</v>
      </c>
      <c r="C696" s="84"/>
      <c r="D696" s="84"/>
      <c r="E696" s="83"/>
      <c r="F696" s="84"/>
      <c r="G696" s="83" t="str">
        <f>IFERROR(__xludf.DUMMYFUNCTION("IF(F696="""",""INCLUIR"",VLOOKUP($F696,IMPORTRANGE(""https://docs.google.com/spreadsheets/d/1vQSgNMJXdrs4S3uLfPKDLLwIaGIMAUdySOJkVaHnDLI/edit?gid=0#gid=0"",""RESUMEN!G:I""),2,0))"),"INCLUIR")</f>
        <v>INCLUIR</v>
      </c>
      <c r="H696" s="86" t="str">
        <f>IFERROR(__xludf.DUMMYFUNCTION("IF(F696="""",""INCLUIR"",VLOOKUP($F696,IMPORTRANGE(""https://docs.google.com/spreadsheets/d/1vQSgNMJXdrs4S3uLfPKDLLwIaGIMAUdySOJkVaHnDLI/edit?gid=0#gid=0"",""RESUMEN!G:I""),3,0))"),"INCLUIR")</f>
        <v>INCLUIR</v>
      </c>
      <c r="I696" s="87" t="str">
        <f t="shared" si="4"/>
        <v>#REF!</v>
      </c>
      <c r="J696" s="87" t="str">
        <f t="shared" si="5"/>
        <v>#REF!</v>
      </c>
      <c r="K696" s="86" t="str">
        <f>IFERROR(__xludf.DUMMYFUNCTION("VLOOKUP($F696,IMPORTRANGE(""https://docs.google.com/spreadsheets/d/1vQSgNMJXdrs4S3uLfPKDLLwIaGIMAUdySOJkVaHnDLI/edit?gid=0#gid=0"",""RESUMEN!G:J""),4,0)"),"#REF!")</f>
        <v>#REF!</v>
      </c>
      <c r="L696" s="88" t="str">
        <f t="shared" si="6"/>
        <v>#REF!</v>
      </c>
      <c r="M696" s="89"/>
      <c r="N696" s="90">
        <f t="shared" si="7"/>
        <v>0</v>
      </c>
      <c r="O696" s="19"/>
      <c r="P696" s="59"/>
      <c r="Q696" s="19"/>
      <c r="R696" s="79"/>
    </row>
    <row r="697" ht="15.75" customHeight="1">
      <c r="A697" s="82"/>
      <c r="B697" s="83" t="str">
        <f>IFERROR(__xludf.DUMMYFUNCTION("IFERROR(VLOOKUP(CONCATENATE(C697,D697,E697,F697,G697,H697),IMPORTRANGE(""https://docs.google.com/spreadsheets/d/1vQSgNMJXdrs4S3uLfPKDLLwIaGIMAUdySOJkVaHnDLI/edit?gid=0#gid=0"",""RESUMEN!B:C""),2,FALSE),""DEFINIR"")"),"DEFINIR")</f>
        <v>DEFINIR</v>
      </c>
      <c r="C697" s="84"/>
      <c r="D697" s="84"/>
      <c r="E697" s="83"/>
      <c r="F697" s="84"/>
      <c r="G697" s="83" t="str">
        <f>IFERROR(__xludf.DUMMYFUNCTION("IF(F697="""",""INCLUIR"",VLOOKUP($F697,IMPORTRANGE(""https://docs.google.com/spreadsheets/d/1vQSgNMJXdrs4S3uLfPKDLLwIaGIMAUdySOJkVaHnDLI/edit?gid=0#gid=0"",""RESUMEN!G:I""),2,0))"),"INCLUIR")</f>
        <v>INCLUIR</v>
      </c>
      <c r="H697" s="86" t="str">
        <f>IFERROR(__xludf.DUMMYFUNCTION("IF(F697="""",""INCLUIR"",VLOOKUP($F697,IMPORTRANGE(""https://docs.google.com/spreadsheets/d/1vQSgNMJXdrs4S3uLfPKDLLwIaGIMAUdySOJkVaHnDLI/edit?gid=0#gid=0"",""RESUMEN!G:I""),3,0))"),"INCLUIR")</f>
        <v>INCLUIR</v>
      </c>
      <c r="I697" s="87" t="str">
        <f t="shared" si="4"/>
        <v>#REF!</v>
      </c>
      <c r="J697" s="87" t="str">
        <f t="shared" si="5"/>
        <v>#REF!</v>
      </c>
      <c r="K697" s="86" t="str">
        <f>IFERROR(__xludf.DUMMYFUNCTION("VLOOKUP($F697,IMPORTRANGE(""https://docs.google.com/spreadsheets/d/1vQSgNMJXdrs4S3uLfPKDLLwIaGIMAUdySOJkVaHnDLI/edit?gid=0#gid=0"",""RESUMEN!G:J""),4,0)"),"#REF!")</f>
        <v>#REF!</v>
      </c>
      <c r="L697" s="88" t="str">
        <f t="shared" si="6"/>
        <v>#REF!</v>
      </c>
      <c r="M697" s="89"/>
      <c r="N697" s="90">
        <f t="shared" si="7"/>
        <v>0</v>
      </c>
      <c r="O697" s="19"/>
      <c r="P697" s="59"/>
      <c r="Q697" s="19"/>
      <c r="R697" s="79"/>
    </row>
    <row r="698" ht="15.75" customHeight="1">
      <c r="A698" s="82"/>
      <c r="B698" s="83" t="str">
        <f>IFERROR(__xludf.DUMMYFUNCTION("IFERROR(VLOOKUP(CONCATENATE(C698,D698,E698,F698,G698,H698),IMPORTRANGE(""https://docs.google.com/spreadsheets/d/1vQSgNMJXdrs4S3uLfPKDLLwIaGIMAUdySOJkVaHnDLI/edit?gid=0#gid=0"",""RESUMEN!B:C""),2,FALSE),""DEFINIR"")"),"DEFINIR")</f>
        <v>DEFINIR</v>
      </c>
      <c r="C698" s="84"/>
      <c r="D698" s="84"/>
      <c r="E698" s="83"/>
      <c r="F698" s="84"/>
      <c r="G698" s="83" t="str">
        <f>IFERROR(__xludf.DUMMYFUNCTION("IF(F698="""",""INCLUIR"",VLOOKUP($F698,IMPORTRANGE(""https://docs.google.com/spreadsheets/d/1vQSgNMJXdrs4S3uLfPKDLLwIaGIMAUdySOJkVaHnDLI/edit?gid=0#gid=0"",""RESUMEN!G:I""),2,0))"),"INCLUIR")</f>
        <v>INCLUIR</v>
      </c>
      <c r="H698" s="86" t="str">
        <f>IFERROR(__xludf.DUMMYFUNCTION("IF(F698="""",""INCLUIR"",VLOOKUP($F698,IMPORTRANGE(""https://docs.google.com/spreadsheets/d/1vQSgNMJXdrs4S3uLfPKDLLwIaGIMAUdySOJkVaHnDLI/edit?gid=0#gid=0"",""RESUMEN!G:I""),3,0))"),"INCLUIR")</f>
        <v>INCLUIR</v>
      </c>
      <c r="I698" s="87" t="str">
        <f t="shared" si="4"/>
        <v>#REF!</v>
      </c>
      <c r="J698" s="87" t="str">
        <f t="shared" si="5"/>
        <v>#REF!</v>
      </c>
      <c r="K698" s="86" t="str">
        <f>IFERROR(__xludf.DUMMYFUNCTION("VLOOKUP($F698,IMPORTRANGE(""https://docs.google.com/spreadsheets/d/1vQSgNMJXdrs4S3uLfPKDLLwIaGIMAUdySOJkVaHnDLI/edit?gid=0#gid=0"",""RESUMEN!G:J""),4,0)"),"#REF!")</f>
        <v>#REF!</v>
      </c>
      <c r="L698" s="88" t="str">
        <f t="shared" si="6"/>
        <v>#REF!</v>
      </c>
      <c r="M698" s="89"/>
      <c r="N698" s="90">
        <f t="shared" si="7"/>
        <v>0</v>
      </c>
      <c r="O698" s="19"/>
      <c r="P698" s="59"/>
      <c r="Q698" s="19"/>
      <c r="R698" s="79"/>
    </row>
    <row r="699" ht="15.75" customHeight="1">
      <c r="A699" s="82"/>
      <c r="B699" s="83" t="str">
        <f>IFERROR(__xludf.DUMMYFUNCTION("IFERROR(VLOOKUP(CONCATENATE(C699,D699,E699,F699,G699,H699),IMPORTRANGE(""https://docs.google.com/spreadsheets/d/1vQSgNMJXdrs4S3uLfPKDLLwIaGIMAUdySOJkVaHnDLI/edit?gid=0#gid=0"",""RESUMEN!B:C""),2,FALSE),""DEFINIR"")"),"DEFINIR")</f>
        <v>DEFINIR</v>
      </c>
      <c r="C699" s="84"/>
      <c r="D699" s="84"/>
      <c r="E699" s="83"/>
      <c r="F699" s="84"/>
      <c r="G699" s="83" t="str">
        <f>IFERROR(__xludf.DUMMYFUNCTION("IF(F699="""",""INCLUIR"",VLOOKUP($F699,IMPORTRANGE(""https://docs.google.com/spreadsheets/d/1vQSgNMJXdrs4S3uLfPKDLLwIaGIMAUdySOJkVaHnDLI/edit?gid=0#gid=0"",""RESUMEN!G:I""),2,0))"),"INCLUIR")</f>
        <v>INCLUIR</v>
      </c>
      <c r="H699" s="86" t="str">
        <f>IFERROR(__xludf.DUMMYFUNCTION("IF(F699="""",""INCLUIR"",VLOOKUP($F699,IMPORTRANGE(""https://docs.google.com/spreadsheets/d/1vQSgNMJXdrs4S3uLfPKDLLwIaGIMAUdySOJkVaHnDLI/edit?gid=0#gid=0"",""RESUMEN!G:I""),3,0))"),"INCLUIR")</f>
        <v>INCLUIR</v>
      </c>
      <c r="I699" s="87" t="str">
        <f t="shared" si="4"/>
        <v>#REF!</v>
      </c>
      <c r="J699" s="87" t="str">
        <f t="shared" si="5"/>
        <v>#REF!</v>
      </c>
      <c r="K699" s="86" t="str">
        <f>IFERROR(__xludf.DUMMYFUNCTION("VLOOKUP($F699,IMPORTRANGE(""https://docs.google.com/spreadsheets/d/1vQSgNMJXdrs4S3uLfPKDLLwIaGIMAUdySOJkVaHnDLI/edit?gid=0#gid=0"",""RESUMEN!G:J""),4,0)"),"#REF!")</f>
        <v>#REF!</v>
      </c>
      <c r="L699" s="88" t="str">
        <f t="shared" si="6"/>
        <v>#REF!</v>
      </c>
      <c r="M699" s="89"/>
      <c r="N699" s="90">
        <f t="shared" si="7"/>
        <v>0</v>
      </c>
      <c r="O699" s="19"/>
      <c r="P699" s="59"/>
      <c r="Q699" s="19"/>
      <c r="R699" s="79"/>
    </row>
    <row r="700" ht="15.75" customHeight="1">
      <c r="A700" s="82"/>
      <c r="B700" s="83" t="str">
        <f>IFERROR(__xludf.DUMMYFUNCTION("IFERROR(VLOOKUP(CONCATENATE(C700,D700,E700,F700,G700,H700),IMPORTRANGE(""https://docs.google.com/spreadsheets/d/1vQSgNMJXdrs4S3uLfPKDLLwIaGIMAUdySOJkVaHnDLI/edit?gid=0#gid=0"",""RESUMEN!B:C""),2,FALSE),""DEFINIR"")"),"DEFINIR")</f>
        <v>DEFINIR</v>
      </c>
      <c r="C700" s="84"/>
      <c r="D700" s="84"/>
      <c r="E700" s="83"/>
      <c r="F700" s="84"/>
      <c r="G700" s="83" t="str">
        <f>IFERROR(__xludf.DUMMYFUNCTION("IF(F700="""",""INCLUIR"",VLOOKUP($F700,IMPORTRANGE(""https://docs.google.com/spreadsheets/d/1vQSgNMJXdrs4S3uLfPKDLLwIaGIMAUdySOJkVaHnDLI/edit?gid=0#gid=0"",""RESUMEN!G:I""),2,0))"),"INCLUIR")</f>
        <v>INCLUIR</v>
      </c>
      <c r="H700" s="86" t="str">
        <f>IFERROR(__xludf.DUMMYFUNCTION("IF(F700="""",""INCLUIR"",VLOOKUP($F700,IMPORTRANGE(""https://docs.google.com/spreadsheets/d/1vQSgNMJXdrs4S3uLfPKDLLwIaGIMAUdySOJkVaHnDLI/edit?gid=0#gid=0"",""RESUMEN!G:I""),3,0))"),"INCLUIR")</f>
        <v>INCLUIR</v>
      </c>
      <c r="I700" s="87" t="str">
        <f t="shared" si="4"/>
        <v>#REF!</v>
      </c>
      <c r="J700" s="87" t="str">
        <f t="shared" si="5"/>
        <v>#REF!</v>
      </c>
      <c r="K700" s="86" t="str">
        <f>IFERROR(__xludf.DUMMYFUNCTION("VLOOKUP($F700,IMPORTRANGE(""https://docs.google.com/spreadsheets/d/1vQSgNMJXdrs4S3uLfPKDLLwIaGIMAUdySOJkVaHnDLI/edit?gid=0#gid=0"",""RESUMEN!G:J""),4,0)"),"#REF!")</f>
        <v>#REF!</v>
      </c>
      <c r="L700" s="88" t="str">
        <f t="shared" si="6"/>
        <v>#REF!</v>
      </c>
      <c r="M700" s="89"/>
      <c r="N700" s="90">
        <f t="shared" si="7"/>
        <v>0</v>
      </c>
      <c r="O700" s="19"/>
      <c r="P700" s="59"/>
      <c r="Q700" s="19"/>
      <c r="R700" s="79"/>
    </row>
    <row r="701" ht="15.75" customHeight="1">
      <c r="A701" s="82"/>
      <c r="B701" s="83" t="str">
        <f>IFERROR(__xludf.DUMMYFUNCTION("IFERROR(VLOOKUP(CONCATENATE(C701,D701,E701,F701,G701,H701),IMPORTRANGE(""https://docs.google.com/spreadsheets/d/1vQSgNMJXdrs4S3uLfPKDLLwIaGIMAUdySOJkVaHnDLI/edit?gid=0#gid=0"",""RESUMEN!B:C""),2,FALSE),""DEFINIR"")"),"DEFINIR")</f>
        <v>DEFINIR</v>
      </c>
      <c r="C701" s="84"/>
      <c r="D701" s="84"/>
      <c r="E701" s="83"/>
      <c r="F701" s="84"/>
      <c r="G701" s="83" t="str">
        <f>IFERROR(__xludf.DUMMYFUNCTION("IF(F701="""",""INCLUIR"",VLOOKUP($F701,IMPORTRANGE(""https://docs.google.com/spreadsheets/d/1vQSgNMJXdrs4S3uLfPKDLLwIaGIMAUdySOJkVaHnDLI/edit?gid=0#gid=0"",""RESUMEN!G:I""),2,0))"),"INCLUIR")</f>
        <v>INCLUIR</v>
      </c>
      <c r="H701" s="86" t="str">
        <f>IFERROR(__xludf.DUMMYFUNCTION("IF(F701="""",""INCLUIR"",VLOOKUP($F701,IMPORTRANGE(""https://docs.google.com/spreadsheets/d/1vQSgNMJXdrs4S3uLfPKDLLwIaGIMAUdySOJkVaHnDLI/edit?gid=0#gid=0"",""RESUMEN!G:I""),3,0))"),"INCLUIR")</f>
        <v>INCLUIR</v>
      </c>
      <c r="I701" s="87" t="str">
        <f t="shared" si="4"/>
        <v>#REF!</v>
      </c>
      <c r="J701" s="87" t="str">
        <f t="shared" si="5"/>
        <v>#REF!</v>
      </c>
      <c r="K701" s="86" t="str">
        <f>IFERROR(__xludf.DUMMYFUNCTION("VLOOKUP($F701,IMPORTRANGE(""https://docs.google.com/spreadsheets/d/1vQSgNMJXdrs4S3uLfPKDLLwIaGIMAUdySOJkVaHnDLI/edit?gid=0#gid=0"",""RESUMEN!G:J""),4,0)"),"#REF!")</f>
        <v>#REF!</v>
      </c>
      <c r="L701" s="88" t="str">
        <f t="shared" si="6"/>
        <v>#REF!</v>
      </c>
      <c r="M701" s="89"/>
      <c r="N701" s="90">
        <f t="shared" si="7"/>
        <v>0</v>
      </c>
      <c r="O701" s="19"/>
      <c r="P701" s="59"/>
      <c r="Q701" s="19"/>
      <c r="R701" s="79"/>
    </row>
    <row r="702" ht="15.75" customHeight="1">
      <c r="A702" s="82"/>
      <c r="B702" s="83" t="str">
        <f>IFERROR(__xludf.DUMMYFUNCTION("IFERROR(VLOOKUP(CONCATENATE(C702,D702,E702,F702,G702,H702),IMPORTRANGE(""https://docs.google.com/spreadsheets/d/1vQSgNMJXdrs4S3uLfPKDLLwIaGIMAUdySOJkVaHnDLI/edit?gid=0#gid=0"",""RESUMEN!B:C""),2,FALSE),""DEFINIR"")"),"DEFINIR")</f>
        <v>DEFINIR</v>
      </c>
      <c r="C702" s="84"/>
      <c r="D702" s="84"/>
      <c r="E702" s="83"/>
      <c r="F702" s="84"/>
      <c r="G702" s="83" t="str">
        <f>IFERROR(__xludf.DUMMYFUNCTION("IF(F702="""",""INCLUIR"",VLOOKUP($F702,IMPORTRANGE(""https://docs.google.com/spreadsheets/d/1vQSgNMJXdrs4S3uLfPKDLLwIaGIMAUdySOJkVaHnDLI/edit?gid=0#gid=0"",""RESUMEN!G:I""),2,0))"),"INCLUIR")</f>
        <v>INCLUIR</v>
      </c>
      <c r="H702" s="86" t="str">
        <f>IFERROR(__xludf.DUMMYFUNCTION("IF(F702="""",""INCLUIR"",VLOOKUP($F702,IMPORTRANGE(""https://docs.google.com/spreadsheets/d/1vQSgNMJXdrs4S3uLfPKDLLwIaGIMAUdySOJkVaHnDLI/edit?gid=0#gid=0"",""RESUMEN!G:I""),3,0))"),"INCLUIR")</f>
        <v>INCLUIR</v>
      </c>
      <c r="I702" s="87" t="str">
        <f t="shared" si="4"/>
        <v>#REF!</v>
      </c>
      <c r="J702" s="87" t="str">
        <f t="shared" si="5"/>
        <v>#REF!</v>
      </c>
      <c r="K702" s="86" t="str">
        <f>IFERROR(__xludf.DUMMYFUNCTION("VLOOKUP($F702,IMPORTRANGE(""https://docs.google.com/spreadsheets/d/1vQSgNMJXdrs4S3uLfPKDLLwIaGIMAUdySOJkVaHnDLI/edit?gid=0#gid=0"",""RESUMEN!G:J""),4,0)"),"#REF!")</f>
        <v>#REF!</v>
      </c>
      <c r="L702" s="88" t="str">
        <f t="shared" si="6"/>
        <v>#REF!</v>
      </c>
      <c r="M702" s="89"/>
      <c r="N702" s="90">
        <f t="shared" si="7"/>
        <v>0</v>
      </c>
      <c r="O702" s="19"/>
      <c r="P702" s="59"/>
      <c r="Q702" s="19"/>
      <c r="R702" s="79"/>
    </row>
    <row r="703" ht="15.75" customHeight="1">
      <c r="A703" s="82"/>
      <c r="B703" s="83" t="str">
        <f>IFERROR(__xludf.DUMMYFUNCTION("IFERROR(VLOOKUP(CONCATENATE(C703,D703,E703,F703,G703,H703),IMPORTRANGE(""https://docs.google.com/spreadsheets/d/1vQSgNMJXdrs4S3uLfPKDLLwIaGIMAUdySOJkVaHnDLI/edit?gid=0#gid=0"",""RESUMEN!B:C""),2,FALSE),""DEFINIR"")"),"DEFINIR")</f>
        <v>DEFINIR</v>
      </c>
      <c r="C703" s="84"/>
      <c r="D703" s="84"/>
      <c r="E703" s="83"/>
      <c r="F703" s="84"/>
      <c r="G703" s="83" t="str">
        <f>IFERROR(__xludf.DUMMYFUNCTION("IF(F703="""",""INCLUIR"",VLOOKUP($F703,IMPORTRANGE(""https://docs.google.com/spreadsheets/d/1vQSgNMJXdrs4S3uLfPKDLLwIaGIMAUdySOJkVaHnDLI/edit?gid=0#gid=0"",""RESUMEN!G:I""),2,0))"),"INCLUIR")</f>
        <v>INCLUIR</v>
      </c>
      <c r="H703" s="86" t="str">
        <f>IFERROR(__xludf.DUMMYFUNCTION("IF(F703="""",""INCLUIR"",VLOOKUP($F703,IMPORTRANGE(""https://docs.google.com/spreadsheets/d/1vQSgNMJXdrs4S3uLfPKDLLwIaGIMAUdySOJkVaHnDLI/edit?gid=0#gid=0"",""RESUMEN!G:I""),3,0))"),"INCLUIR")</f>
        <v>INCLUIR</v>
      </c>
      <c r="I703" s="87" t="str">
        <f t="shared" si="4"/>
        <v>#REF!</v>
      </c>
      <c r="J703" s="87" t="str">
        <f t="shared" si="5"/>
        <v>#REF!</v>
      </c>
      <c r="K703" s="86" t="str">
        <f>IFERROR(__xludf.DUMMYFUNCTION("VLOOKUP($F703,IMPORTRANGE(""https://docs.google.com/spreadsheets/d/1vQSgNMJXdrs4S3uLfPKDLLwIaGIMAUdySOJkVaHnDLI/edit?gid=0#gid=0"",""RESUMEN!G:J""),4,0)"),"#REF!")</f>
        <v>#REF!</v>
      </c>
      <c r="L703" s="88" t="str">
        <f t="shared" si="6"/>
        <v>#REF!</v>
      </c>
      <c r="M703" s="89"/>
      <c r="N703" s="90">
        <f t="shared" si="7"/>
        <v>0</v>
      </c>
      <c r="O703" s="19"/>
      <c r="P703" s="59"/>
      <c r="Q703" s="19"/>
      <c r="R703" s="79"/>
    </row>
    <row r="704" ht="15.75" customHeight="1">
      <c r="A704" s="82"/>
      <c r="B704" s="83" t="str">
        <f>IFERROR(__xludf.DUMMYFUNCTION("IFERROR(VLOOKUP(CONCATENATE(C704,D704,E704,F704,G704,H704),IMPORTRANGE(""https://docs.google.com/spreadsheets/d/1vQSgNMJXdrs4S3uLfPKDLLwIaGIMAUdySOJkVaHnDLI/edit?gid=0#gid=0"",""RESUMEN!B:C""),2,FALSE),""DEFINIR"")"),"DEFINIR")</f>
        <v>DEFINIR</v>
      </c>
      <c r="C704" s="84"/>
      <c r="D704" s="84"/>
      <c r="E704" s="83"/>
      <c r="F704" s="84"/>
      <c r="G704" s="83" t="str">
        <f>IFERROR(__xludf.DUMMYFUNCTION("IF(F704="""",""INCLUIR"",VLOOKUP($F704,IMPORTRANGE(""https://docs.google.com/spreadsheets/d/1vQSgNMJXdrs4S3uLfPKDLLwIaGIMAUdySOJkVaHnDLI/edit?gid=0#gid=0"",""RESUMEN!G:I""),2,0))"),"INCLUIR")</f>
        <v>INCLUIR</v>
      </c>
      <c r="H704" s="86" t="str">
        <f>IFERROR(__xludf.DUMMYFUNCTION("IF(F704="""",""INCLUIR"",VLOOKUP($F704,IMPORTRANGE(""https://docs.google.com/spreadsheets/d/1vQSgNMJXdrs4S3uLfPKDLLwIaGIMAUdySOJkVaHnDLI/edit?gid=0#gid=0"",""RESUMEN!G:I""),3,0))"),"INCLUIR")</f>
        <v>INCLUIR</v>
      </c>
      <c r="I704" s="87" t="str">
        <f t="shared" si="4"/>
        <v>#REF!</v>
      </c>
      <c r="J704" s="87" t="str">
        <f t="shared" si="5"/>
        <v>#REF!</v>
      </c>
      <c r="K704" s="86" t="str">
        <f>IFERROR(__xludf.DUMMYFUNCTION("VLOOKUP($F704,IMPORTRANGE(""https://docs.google.com/spreadsheets/d/1vQSgNMJXdrs4S3uLfPKDLLwIaGIMAUdySOJkVaHnDLI/edit?gid=0#gid=0"",""RESUMEN!G:J""),4,0)"),"#REF!")</f>
        <v>#REF!</v>
      </c>
      <c r="L704" s="88" t="str">
        <f t="shared" si="6"/>
        <v>#REF!</v>
      </c>
      <c r="M704" s="89"/>
      <c r="N704" s="90">
        <f t="shared" si="7"/>
        <v>0</v>
      </c>
      <c r="O704" s="19"/>
      <c r="P704" s="59"/>
      <c r="Q704" s="19"/>
      <c r="R704" s="79"/>
    </row>
    <row r="705" ht="15.75" customHeight="1">
      <c r="A705" s="82"/>
      <c r="B705" s="83" t="str">
        <f>IFERROR(__xludf.DUMMYFUNCTION("IFERROR(VLOOKUP(CONCATENATE(C705,D705,E705,F705,G705,H705),IMPORTRANGE(""https://docs.google.com/spreadsheets/d/1vQSgNMJXdrs4S3uLfPKDLLwIaGIMAUdySOJkVaHnDLI/edit?gid=0#gid=0"",""RESUMEN!B:C""),2,FALSE),""DEFINIR"")"),"DEFINIR")</f>
        <v>DEFINIR</v>
      </c>
      <c r="C705" s="84"/>
      <c r="D705" s="84"/>
      <c r="E705" s="83"/>
      <c r="F705" s="84"/>
      <c r="G705" s="83" t="str">
        <f>IFERROR(__xludf.DUMMYFUNCTION("IF(F705="""",""INCLUIR"",VLOOKUP($F705,IMPORTRANGE(""https://docs.google.com/spreadsheets/d/1vQSgNMJXdrs4S3uLfPKDLLwIaGIMAUdySOJkVaHnDLI/edit?gid=0#gid=0"",""RESUMEN!G:I""),2,0))"),"INCLUIR")</f>
        <v>INCLUIR</v>
      </c>
      <c r="H705" s="86" t="str">
        <f>IFERROR(__xludf.DUMMYFUNCTION("IF(F705="""",""INCLUIR"",VLOOKUP($F705,IMPORTRANGE(""https://docs.google.com/spreadsheets/d/1vQSgNMJXdrs4S3uLfPKDLLwIaGIMAUdySOJkVaHnDLI/edit?gid=0#gid=0"",""RESUMEN!G:I""),3,0))"),"INCLUIR")</f>
        <v>INCLUIR</v>
      </c>
      <c r="I705" s="87" t="str">
        <f t="shared" si="4"/>
        <v>#REF!</v>
      </c>
      <c r="J705" s="87" t="str">
        <f t="shared" si="5"/>
        <v>#REF!</v>
      </c>
      <c r="K705" s="86" t="str">
        <f>IFERROR(__xludf.DUMMYFUNCTION("VLOOKUP($F705,IMPORTRANGE(""https://docs.google.com/spreadsheets/d/1vQSgNMJXdrs4S3uLfPKDLLwIaGIMAUdySOJkVaHnDLI/edit?gid=0#gid=0"",""RESUMEN!G:J""),4,0)"),"#REF!")</f>
        <v>#REF!</v>
      </c>
      <c r="L705" s="88" t="str">
        <f t="shared" si="6"/>
        <v>#REF!</v>
      </c>
      <c r="M705" s="89"/>
      <c r="N705" s="90">
        <f t="shared" si="7"/>
        <v>0</v>
      </c>
      <c r="O705" s="19"/>
      <c r="P705" s="59"/>
      <c r="Q705" s="19"/>
      <c r="R705" s="79"/>
    </row>
    <row r="706" ht="15.75" customHeight="1">
      <c r="A706" s="82"/>
      <c r="B706" s="83" t="str">
        <f>IFERROR(__xludf.DUMMYFUNCTION("IFERROR(VLOOKUP(CONCATENATE(C706,D706,E706,F706,G706,H706),IMPORTRANGE(""https://docs.google.com/spreadsheets/d/1vQSgNMJXdrs4S3uLfPKDLLwIaGIMAUdySOJkVaHnDLI/edit?gid=0#gid=0"",""RESUMEN!B:C""),2,FALSE),""DEFINIR"")"),"DEFINIR")</f>
        <v>DEFINIR</v>
      </c>
      <c r="C706" s="84"/>
      <c r="D706" s="84"/>
      <c r="E706" s="83"/>
      <c r="F706" s="84"/>
      <c r="G706" s="83" t="str">
        <f>IFERROR(__xludf.DUMMYFUNCTION("IF(F706="""",""INCLUIR"",VLOOKUP($F706,IMPORTRANGE(""https://docs.google.com/spreadsheets/d/1vQSgNMJXdrs4S3uLfPKDLLwIaGIMAUdySOJkVaHnDLI/edit?gid=0#gid=0"",""RESUMEN!G:I""),2,0))"),"INCLUIR")</f>
        <v>INCLUIR</v>
      </c>
      <c r="H706" s="86" t="str">
        <f>IFERROR(__xludf.DUMMYFUNCTION("IF(F706="""",""INCLUIR"",VLOOKUP($F706,IMPORTRANGE(""https://docs.google.com/spreadsheets/d/1vQSgNMJXdrs4S3uLfPKDLLwIaGIMAUdySOJkVaHnDLI/edit?gid=0#gid=0"",""RESUMEN!G:I""),3,0))"),"INCLUIR")</f>
        <v>INCLUIR</v>
      </c>
      <c r="I706" s="87" t="str">
        <f t="shared" si="4"/>
        <v>#REF!</v>
      </c>
      <c r="J706" s="87" t="str">
        <f t="shared" si="5"/>
        <v>#REF!</v>
      </c>
      <c r="K706" s="86" t="str">
        <f>IFERROR(__xludf.DUMMYFUNCTION("VLOOKUP($F706,IMPORTRANGE(""https://docs.google.com/spreadsheets/d/1vQSgNMJXdrs4S3uLfPKDLLwIaGIMAUdySOJkVaHnDLI/edit?gid=0#gid=0"",""RESUMEN!G:J""),4,0)"),"#REF!")</f>
        <v>#REF!</v>
      </c>
      <c r="L706" s="88" t="str">
        <f t="shared" si="6"/>
        <v>#REF!</v>
      </c>
      <c r="M706" s="89"/>
      <c r="N706" s="90">
        <f t="shared" si="7"/>
        <v>0</v>
      </c>
      <c r="O706" s="19"/>
      <c r="P706" s="59"/>
      <c r="Q706" s="19"/>
      <c r="R706" s="79"/>
    </row>
    <row r="707" ht="15.75" customHeight="1">
      <c r="A707" s="82"/>
      <c r="B707" s="83" t="str">
        <f>IFERROR(__xludf.DUMMYFUNCTION("IFERROR(VLOOKUP(CONCATENATE(C707,D707,E707,F707,G707,H707),IMPORTRANGE(""https://docs.google.com/spreadsheets/d/1vQSgNMJXdrs4S3uLfPKDLLwIaGIMAUdySOJkVaHnDLI/edit?gid=0#gid=0"",""RESUMEN!B:C""),2,FALSE),""DEFINIR"")"),"DEFINIR")</f>
        <v>DEFINIR</v>
      </c>
      <c r="C707" s="84"/>
      <c r="D707" s="84"/>
      <c r="E707" s="83"/>
      <c r="F707" s="84"/>
      <c r="G707" s="83" t="str">
        <f>IFERROR(__xludf.DUMMYFUNCTION("IF(F707="""",""INCLUIR"",VLOOKUP($F707,IMPORTRANGE(""https://docs.google.com/spreadsheets/d/1vQSgNMJXdrs4S3uLfPKDLLwIaGIMAUdySOJkVaHnDLI/edit?gid=0#gid=0"",""RESUMEN!G:I""),2,0))"),"INCLUIR")</f>
        <v>INCLUIR</v>
      </c>
      <c r="H707" s="86" t="str">
        <f>IFERROR(__xludf.DUMMYFUNCTION("IF(F707="""",""INCLUIR"",VLOOKUP($F707,IMPORTRANGE(""https://docs.google.com/spreadsheets/d/1vQSgNMJXdrs4S3uLfPKDLLwIaGIMAUdySOJkVaHnDLI/edit?gid=0#gid=0"",""RESUMEN!G:I""),3,0))"),"INCLUIR")</f>
        <v>INCLUIR</v>
      </c>
      <c r="I707" s="87" t="str">
        <f t="shared" si="4"/>
        <v>#REF!</v>
      </c>
      <c r="J707" s="87" t="str">
        <f t="shared" si="5"/>
        <v>#REF!</v>
      </c>
      <c r="K707" s="86" t="str">
        <f>IFERROR(__xludf.DUMMYFUNCTION("VLOOKUP($F707,IMPORTRANGE(""https://docs.google.com/spreadsheets/d/1vQSgNMJXdrs4S3uLfPKDLLwIaGIMAUdySOJkVaHnDLI/edit?gid=0#gid=0"",""RESUMEN!G:J""),4,0)"),"#REF!")</f>
        <v>#REF!</v>
      </c>
      <c r="L707" s="88" t="str">
        <f t="shared" si="6"/>
        <v>#REF!</v>
      </c>
      <c r="M707" s="89"/>
      <c r="N707" s="90">
        <f t="shared" si="7"/>
        <v>0</v>
      </c>
      <c r="O707" s="19"/>
      <c r="P707" s="59"/>
      <c r="Q707" s="19"/>
      <c r="R707" s="79"/>
    </row>
    <row r="708" ht="15.75" customHeight="1">
      <c r="A708" s="82"/>
      <c r="B708" s="83" t="str">
        <f>IFERROR(__xludf.DUMMYFUNCTION("IFERROR(VLOOKUP(CONCATENATE(C708,D708,E708,F708,G708,H708),IMPORTRANGE(""https://docs.google.com/spreadsheets/d/1vQSgNMJXdrs4S3uLfPKDLLwIaGIMAUdySOJkVaHnDLI/edit?gid=0#gid=0"",""RESUMEN!B:C""),2,FALSE),""DEFINIR"")"),"DEFINIR")</f>
        <v>DEFINIR</v>
      </c>
      <c r="C708" s="84"/>
      <c r="D708" s="84"/>
      <c r="E708" s="83"/>
      <c r="F708" s="84"/>
      <c r="G708" s="83" t="str">
        <f>IFERROR(__xludf.DUMMYFUNCTION("IF(F708="""",""INCLUIR"",VLOOKUP($F708,IMPORTRANGE(""https://docs.google.com/spreadsheets/d/1vQSgNMJXdrs4S3uLfPKDLLwIaGIMAUdySOJkVaHnDLI/edit?gid=0#gid=0"",""RESUMEN!G:I""),2,0))"),"INCLUIR")</f>
        <v>INCLUIR</v>
      </c>
      <c r="H708" s="86" t="str">
        <f>IFERROR(__xludf.DUMMYFUNCTION("IF(F708="""",""INCLUIR"",VLOOKUP($F708,IMPORTRANGE(""https://docs.google.com/spreadsheets/d/1vQSgNMJXdrs4S3uLfPKDLLwIaGIMAUdySOJkVaHnDLI/edit?gid=0#gid=0"",""RESUMEN!G:I""),3,0))"),"INCLUIR")</f>
        <v>INCLUIR</v>
      </c>
      <c r="I708" s="87" t="str">
        <f t="shared" si="4"/>
        <v>#REF!</v>
      </c>
      <c r="J708" s="87" t="str">
        <f t="shared" si="5"/>
        <v>#REF!</v>
      </c>
      <c r="K708" s="86" t="str">
        <f>IFERROR(__xludf.DUMMYFUNCTION("VLOOKUP($F708,IMPORTRANGE(""https://docs.google.com/spreadsheets/d/1vQSgNMJXdrs4S3uLfPKDLLwIaGIMAUdySOJkVaHnDLI/edit?gid=0#gid=0"",""RESUMEN!G:J""),4,0)"),"#REF!")</f>
        <v>#REF!</v>
      </c>
      <c r="L708" s="88" t="str">
        <f t="shared" si="6"/>
        <v>#REF!</v>
      </c>
      <c r="M708" s="89"/>
      <c r="N708" s="90">
        <f t="shared" si="7"/>
        <v>0</v>
      </c>
      <c r="O708" s="19"/>
      <c r="P708" s="59"/>
      <c r="Q708" s="19"/>
      <c r="R708" s="79"/>
    </row>
    <row r="709" ht="15.75" customHeight="1">
      <c r="A709" s="82"/>
      <c r="B709" s="83" t="str">
        <f>IFERROR(__xludf.DUMMYFUNCTION("IFERROR(VLOOKUP(CONCATENATE(C709,D709,E709,F709,G709,H709),IMPORTRANGE(""https://docs.google.com/spreadsheets/d/1vQSgNMJXdrs4S3uLfPKDLLwIaGIMAUdySOJkVaHnDLI/edit?gid=0#gid=0"",""RESUMEN!B:C""),2,FALSE),""DEFINIR"")"),"DEFINIR")</f>
        <v>DEFINIR</v>
      </c>
      <c r="C709" s="84"/>
      <c r="D709" s="84"/>
      <c r="E709" s="83"/>
      <c r="F709" s="84"/>
      <c r="G709" s="83" t="str">
        <f>IFERROR(__xludf.DUMMYFUNCTION("IF(F709="""",""INCLUIR"",VLOOKUP($F709,IMPORTRANGE(""https://docs.google.com/spreadsheets/d/1vQSgNMJXdrs4S3uLfPKDLLwIaGIMAUdySOJkVaHnDLI/edit?gid=0#gid=0"",""RESUMEN!G:I""),2,0))"),"INCLUIR")</f>
        <v>INCLUIR</v>
      </c>
      <c r="H709" s="86" t="str">
        <f>IFERROR(__xludf.DUMMYFUNCTION("IF(F709="""",""INCLUIR"",VLOOKUP($F709,IMPORTRANGE(""https://docs.google.com/spreadsheets/d/1vQSgNMJXdrs4S3uLfPKDLLwIaGIMAUdySOJkVaHnDLI/edit?gid=0#gid=0"",""RESUMEN!G:I""),3,0))"),"INCLUIR")</f>
        <v>INCLUIR</v>
      </c>
      <c r="I709" s="87" t="str">
        <f t="shared" si="4"/>
        <v>#REF!</v>
      </c>
      <c r="J709" s="87" t="str">
        <f t="shared" si="5"/>
        <v>#REF!</v>
      </c>
      <c r="K709" s="86" t="str">
        <f>IFERROR(__xludf.DUMMYFUNCTION("VLOOKUP($F709,IMPORTRANGE(""https://docs.google.com/spreadsheets/d/1vQSgNMJXdrs4S3uLfPKDLLwIaGIMAUdySOJkVaHnDLI/edit?gid=0#gid=0"",""RESUMEN!G:J""),4,0)"),"#REF!")</f>
        <v>#REF!</v>
      </c>
      <c r="L709" s="88" t="str">
        <f t="shared" si="6"/>
        <v>#REF!</v>
      </c>
      <c r="M709" s="89"/>
      <c r="N709" s="90">
        <f t="shared" si="7"/>
        <v>0</v>
      </c>
      <c r="O709" s="19"/>
      <c r="P709" s="59"/>
      <c r="Q709" s="19"/>
      <c r="R709" s="79"/>
    </row>
    <row r="710" ht="15.75" customHeight="1">
      <c r="A710" s="82"/>
      <c r="B710" s="83" t="str">
        <f>IFERROR(__xludf.DUMMYFUNCTION("IFERROR(VLOOKUP(CONCATENATE(C710,D710,E710,F710,G710,H710),IMPORTRANGE(""https://docs.google.com/spreadsheets/d/1vQSgNMJXdrs4S3uLfPKDLLwIaGIMAUdySOJkVaHnDLI/edit?gid=0#gid=0"",""RESUMEN!B:C""),2,FALSE),""DEFINIR"")"),"DEFINIR")</f>
        <v>DEFINIR</v>
      </c>
      <c r="C710" s="84"/>
      <c r="D710" s="84"/>
      <c r="E710" s="83"/>
      <c r="F710" s="84"/>
      <c r="G710" s="83" t="str">
        <f>IFERROR(__xludf.DUMMYFUNCTION("IF(F710="""",""INCLUIR"",VLOOKUP($F710,IMPORTRANGE(""https://docs.google.com/spreadsheets/d/1vQSgNMJXdrs4S3uLfPKDLLwIaGIMAUdySOJkVaHnDLI/edit?gid=0#gid=0"",""RESUMEN!G:I""),2,0))"),"INCLUIR")</f>
        <v>INCLUIR</v>
      </c>
      <c r="H710" s="86" t="str">
        <f>IFERROR(__xludf.DUMMYFUNCTION("IF(F710="""",""INCLUIR"",VLOOKUP($F710,IMPORTRANGE(""https://docs.google.com/spreadsheets/d/1vQSgNMJXdrs4S3uLfPKDLLwIaGIMAUdySOJkVaHnDLI/edit?gid=0#gid=0"",""RESUMEN!G:I""),3,0))"),"INCLUIR")</f>
        <v>INCLUIR</v>
      </c>
      <c r="I710" s="87" t="str">
        <f t="shared" si="4"/>
        <v>#REF!</v>
      </c>
      <c r="J710" s="87" t="str">
        <f t="shared" si="5"/>
        <v>#REF!</v>
      </c>
      <c r="K710" s="86" t="str">
        <f>IFERROR(__xludf.DUMMYFUNCTION("VLOOKUP($F710,IMPORTRANGE(""https://docs.google.com/spreadsheets/d/1vQSgNMJXdrs4S3uLfPKDLLwIaGIMAUdySOJkVaHnDLI/edit?gid=0#gid=0"",""RESUMEN!G:J""),4,0)"),"#REF!")</f>
        <v>#REF!</v>
      </c>
      <c r="L710" s="88" t="str">
        <f t="shared" si="6"/>
        <v>#REF!</v>
      </c>
      <c r="M710" s="89"/>
      <c r="N710" s="90">
        <f t="shared" si="7"/>
        <v>0</v>
      </c>
      <c r="O710" s="19"/>
      <c r="P710" s="59"/>
      <c r="Q710" s="19"/>
      <c r="R710" s="79"/>
    </row>
    <row r="711" ht="15.75" customHeight="1">
      <c r="A711" s="82"/>
      <c r="B711" s="83" t="str">
        <f>IFERROR(__xludf.DUMMYFUNCTION("IFERROR(VLOOKUP(CONCATENATE(C711,D711,E711,F711,G711,H711),IMPORTRANGE(""https://docs.google.com/spreadsheets/d/1vQSgNMJXdrs4S3uLfPKDLLwIaGIMAUdySOJkVaHnDLI/edit?gid=0#gid=0"",""RESUMEN!B:C""),2,FALSE),""DEFINIR"")"),"DEFINIR")</f>
        <v>DEFINIR</v>
      </c>
      <c r="C711" s="84"/>
      <c r="D711" s="84"/>
      <c r="E711" s="83"/>
      <c r="F711" s="84"/>
      <c r="G711" s="83" t="str">
        <f>IFERROR(__xludf.DUMMYFUNCTION("IF(F711="""",""INCLUIR"",VLOOKUP($F711,IMPORTRANGE(""https://docs.google.com/spreadsheets/d/1vQSgNMJXdrs4S3uLfPKDLLwIaGIMAUdySOJkVaHnDLI/edit?gid=0#gid=0"",""RESUMEN!G:I""),2,0))"),"INCLUIR")</f>
        <v>INCLUIR</v>
      </c>
      <c r="H711" s="86" t="str">
        <f>IFERROR(__xludf.DUMMYFUNCTION("IF(F711="""",""INCLUIR"",VLOOKUP($F711,IMPORTRANGE(""https://docs.google.com/spreadsheets/d/1vQSgNMJXdrs4S3uLfPKDLLwIaGIMAUdySOJkVaHnDLI/edit?gid=0#gid=0"",""RESUMEN!G:I""),3,0))"),"INCLUIR")</f>
        <v>INCLUIR</v>
      </c>
      <c r="I711" s="87" t="str">
        <f t="shared" si="4"/>
        <v>#REF!</v>
      </c>
      <c r="J711" s="87" t="str">
        <f t="shared" si="5"/>
        <v>#REF!</v>
      </c>
      <c r="K711" s="86" t="str">
        <f>IFERROR(__xludf.DUMMYFUNCTION("VLOOKUP($F711,IMPORTRANGE(""https://docs.google.com/spreadsheets/d/1vQSgNMJXdrs4S3uLfPKDLLwIaGIMAUdySOJkVaHnDLI/edit?gid=0#gid=0"",""RESUMEN!G:J""),4,0)"),"#REF!")</f>
        <v>#REF!</v>
      </c>
      <c r="L711" s="88" t="str">
        <f t="shared" si="6"/>
        <v>#REF!</v>
      </c>
      <c r="M711" s="89"/>
      <c r="N711" s="90">
        <f t="shared" si="7"/>
        <v>0</v>
      </c>
      <c r="O711" s="19"/>
      <c r="P711" s="59"/>
      <c r="Q711" s="19"/>
      <c r="R711" s="79"/>
    </row>
    <row r="712" ht="15.75" customHeight="1">
      <c r="A712" s="82"/>
      <c r="B712" s="83" t="str">
        <f>IFERROR(__xludf.DUMMYFUNCTION("IFERROR(VLOOKUP(CONCATENATE(C712,D712,E712,F712,G712,H712),IMPORTRANGE(""https://docs.google.com/spreadsheets/d/1vQSgNMJXdrs4S3uLfPKDLLwIaGIMAUdySOJkVaHnDLI/edit?gid=0#gid=0"",""RESUMEN!B:C""),2,FALSE),""DEFINIR"")"),"DEFINIR")</f>
        <v>DEFINIR</v>
      </c>
      <c r="C712" s="84"/>
      <c r="D712" s="84"/>
      <c r="E712" s="83"/>
      <c r="F712" s="84"/>
      <c r="G712" s="83" t="str">
        <f>IFERROR(__xludf.DUMMYFUNCTION("IF(F712="""",""INCLUIR"",VLOOKUP($F712,IMPORTRANGE(""https://docs.google.com/spreadsheets/d/1vQSgNMJXdrs4S3uLfPKDLLwIaGIMAUdySOJkVaHnDLI/edit?gid=0#gid=0"",""RESUMEN!G:I""),2,0))"),"INCLUIR")</f>
        <v>INCLUIR</v>
      </c>
      <c r="H712" s="86" t="str">
        <f>IFERROR(__xludf.DUMMYFUNCTION("IF(F712="""",""INCLUIR"",VLOOKUP($F712,IMPORTRANGE(""https://docs.google.com/spreadsheets/d/1vQSgNMJXdrs4S3uLfPKDLLwIaGIMAUdySOJkVaHnDLI/edit?gid=0#gid=0"",""RESUMEN!G:I""),3,0))"),"INCLUIR")</f>
        <v>INCLUIR</v>
      </c>
      <c r="I712" s="87" t="str">
        <f t="shared" si="4"/>
        <v>#REF!</v>
      </c>
      <c r="J712" s="87" t="str">
        <f t="shared" si="5"/>
        <v>#REF!</v>
      </c>
      <c r="K712" s="86" t="str">
        <f>IFERROR(__xludf.DUMMYFUNCTION("VLOOKUP($F712,IMPORTRANGE(""https://docs.google.com/spreadsheets/d/1vQSgNMJXdrs4S3uLfPKDLLwIaGIMAUdySOJkVaHnDLI/edit?gid=0#gid=0"",""RESUMEN!G:J""),4,0)"),"#REF!")</f>
        <v>#REF!</v>
      </c>
      <c r="L712" s="88" t="str">
        <f t="shared" si="6"/>
        <v>#REF!</v>
      </c>
      <c r="M712" s="89"/>
      <c r="N712" s="90">
        <f t="shared" si="7"/>
        <v>0</v>
      </c>
      <c r="O712" s="19"/>
      <c r="P712" s="59"/>
      <c r="Q712" s="19"/>
      <c r="R712" s="79"/>
    </row>
    <row r="713" ht="15.75" customHeight="1">
      <c r="A713" s="82"/>
      <c r="B713" s="83" t="str">
        <f>IFERROR(__xludf.DUMMYFUNCTION("IFERROR(VLOOKUP(CONCATENATE(C713,D713,E713,F713,G713,H713),IMPORTRANGE(""https://docs.google.com/spreadsheets/d/1vQSgNMJXdrs4S3uLfPKDLLwIaGIMAUdySOJkVaHnDLI/edit?gid=0#gid=0"",""RESUMEN!B:C""),2,FALSE),""DEFINIR"")"),"DEFINIR")</f>
        <v>DEFINIR</v>
      </c>
      <c r="C713" s="84"/>
      <c r="D713" s="84"/>
      <c r="E713" s="83"/>
      <c r="F713" s="84"/>
      <c r="G713" s="83" t="str">
        <f>IFERROR(__xludf.DUMMYFUNCTION("IF(F713="""",""INCLUIR"",VLOOKUP($F713,IMPORTRANGE(""https://docs.google.com/spreadsheets/d/1vQSgNMJXdrs4S3uLfPKDLLwIaGIMAUdySOJkVaHnDLI/edit?gid=0#gid=0"",""RESUMEN!G:I""),2,0))"),"INCLUIR")</f>
        <v>INCLUIR</v>
      </c>
      <c r="H713" s="86" t="str">
        <f>IFERROR(__xludf.DUMMYFUNCTION("IF(F713="""",""INCLUIR"",VLOOKUP($F713,IMPORTRANGE(""https://docs.google.com/spreadsheets/d/1vQSgNMJXdrs4S3uLfPKDLLwIaGIMAUdySOJkVaHnDLI/edit?gid=0#gid=0"",""RESUMEN!G:I""),3,0))"),"INCLUIR")</f>
        <v>INCLUIR</v>
      </c>
      <c r="I713" s="87" t="str">
        <f t="shared" si="4"/>
        <v>#REF!</v>
      </c>
      <c r="J713" s="87" t="str">
        <f t="shared" si="5"/>
        <v>#REF!</v>
      </c>
      <c r="K713" s="86" t="str">
        <f>IFERROR(__xludf.DUMMYFUNCTION("VLOOKUP($F713,IMPORTRANGE(""https://docs.google.com/spreadsheets/d/1vQSgNMJXdrs4S3uLfPKDLLwIaGIMAUdySOJkVaHnDLI/edit?gid=0#gid=0"",""RESUMEN!G:J""),4,0)"),"#REF!")</f>
        <v>#REF!</v>
      </c>
      <c r="L713" s="88" t="str">
        <f t="shared" si="6"/>
        <v>#REF!</v>
      </c>
      <c r="M713" s="89"/>
      <c r="N713" s="90">
        <f t="shared" si="7"/>
        <v>0</v>
      </c>
      <c r="O713" s="19"/>
      <c r="P713" s="59"/>
      <c r="Q713" s="19"/>
      <c r="R713" s="79"/>
    </row>
    <row r="714" ht="15.75" customHeight="1">
      <c r="A714" s="82"/>
      <c r="B714" s="83" t="str">
        <f>IFERROR(__xludf.DUMMYFUNCTION("IFERROR(VLOOKUP(CONCATENATE(C714,D714,E714,F714,G714,H714),IMPORTRANGE(""https://docs.google.com/spreadsheets/d/1vQSgNMJXdrs4S3uLfPKDLLwIaGIMAUdySOJkVaHnDLI/edit?gid=0#gid=0"",""RESUMEN!B:C""),2,FALSE),""DEFINIR"")"),"DEFINIR")</f>
        <v>DEFINIR</v>
      </c>
      <c r="C714" s="84"/>
      <c r="D714" s="84"/>
      <c r="E714" s="83"/>
      <c r="F714" s="84"/>
      <c r="G714" s="83" t="str">
        <f>IFERROR(__xludf.DUMMYFUNCTION("IF(F714="""",""INCLUIR"",VLOOKUP($F714,IMPORTRANGE(""https://docs.google.com/spreadsheets/d/1vQSgNMJXdrs4S3uLfPKDLLwIaGIMAUdySOJkVaHnDLI/edit?gid=0#gid=0"",""RESUMEN!G:I""),2,0))"),"INCLUIR")</f>
        <v>INCLUIR</v>
      </c>
      <c r="H714" s="86" t="str">
        <f>IFERROR(__xludf.DUMMYFUNCTION("IF(F714="""",""INCLUIR"",VLOOKUP($F714,IMPORTRANGE(""https://docs.google.com/spreadsheets/d/1vQSgNMJXdrs4S3uLfPKDLLwIaGIMAUdySOJkVaHnDLI/edit?gid=0#gid=0"",""RESUMEN!G:I""),3,0))"),"INCLUIR")</f>
        <v>INCLUIR</v>
      </c>
      <c r="I714" s="87" t="str">
        <f t="shared" si="4"/>
        <v>#REF!</v>
      </c>
      <c r="J714" s="87" t="str">
        <f t="shared" si="5"/>
        <v>#REF!</v>
      </c>
      <c r="K714" s="86" t="str">
        <f>IFERROR(__xludf.DUMMYFUNCTION("VLOOKUP($F714,IMPORTRANGE(""https://docs.google.com/spreadsheets/d/1vQSgNMJXdrs4S3uLfPKDLLwIaGIMAUdySOJkVaHnDLI/edit?gid=0#gid=0"",""RESUMEN!G:J""),4,0)"),"#REF!")</f>
        <v>#REF!</v>
      </c>
      <c r="L714" s="88" t="str">
        <f t="shared" si="6"/>
        <v>#REF!</v>
      </c>
      <c r="M714" s="89"/>
      <c r="N714" s="90">
        <f t="shared" si="7"/>
        <v>0</v>
      </c>
      <c r="O714" s="19"/>
      <c r="P714" s="59"/>
      <c r="Q714" s="19"/>
      <c r="R714" s="79"/>
    </row>
    <row r="715" ht="15.75" customHeight="1">
      <c r="A715" s="82"/>
      <c r="B715" s="83" t="str">
        <f>IFERROR(__xludf.DUMMYFUNCTION("IFERROR(VLOOKUP(CONCATENATE(C715,D715,E715,F715,G715,H715),IMPORTRANGE(""https://docs.google.com/spreadsheets/d/1vQSgNMJXdrs4S3uLfPKDLLwIaGIMAUdySOJkVaHnDLI/edit?gid=0#gid=0"",""RESUMEN!B:C""),2,FALSE),""DEFINIR"")"),"DEFINIR")</f>
        <v>DEFINIR</v>
      </c>
      <c r="C715" s="84"/>
      <c r="D715" s="84"/>
      <c r="E715" s="83"/>
      <c r="F715" s="84"/>
      <c r="G715" s="83" t="str">
        <f>IFERROR(__xludf.DUMMYFUNCTION("IF(F715="""",""INCLUIR"",VLOOKUP($F715,IMPORTRANGE(""https://docs.google.com/spreadsheets/d/1vQSgNMJXdrs4S3uLfPKDLLwIaGIMAUdySOJkVaHnDLI/edit?gid=0#gid=0"",""RESUMEN!G:I""),2,0))"),"INCLUIR")</f>
        <v>INCLUIR</v>
      </c>
      <c r="H715" s="86" t="str">
        <f>IFERROR(__xludf.DUMMYFUNCTION("IF(F715="""",""INCLUIR"",VLOOKUP($F715,IMPORTRANGE(""https://docs.google.com/spreadsheets/d/1vQSgNMJXdrs4S3uLfPKDLLwIaGIMAUdySOJkVaHnDLI/edit?gid=0#gid=0"",""RESUMEN!G:I""),3,0))"),"INCLUIR")</f>
        <v>INCLUIR</v>
      </c>
      <c r="I715" s="87" t="str">
        <f t="shared" si="4"/>
        <v>#REF!</v>
      </c>
      <c r="J715" s="87" t="str">
        <f t="shared" si="5"/>
        <v>#REF!</v>
      </c>
      <c r="K715" s="86" t="str">
        <f>IFERROR(__xludf.DUMMYFUNCTION("VLOOKUP($F715,IMPORTRANGE(""https://docs.google.com/spreadsheets/d/1vQSgNMJXdrs4S3uLfPKDLLwIaGIMAUdySOJkVaHnDLI/edit?gid=0#gid=0"",""RESUMEN!G:J""),4,0)"),"#REF!")</f>
        <v>#REF!</v>
      </c>
      <c r="L715" s="88" t="str">
        <f t="shared" si="6"/>
        <v>#REF!</v>
      </c>
      <c r="M715" s="89"/>
      <c r="N715" s="90">
        <f t="shared" si="7"/>
        <v>0</v>
      </c>
      <c r="O715" s="19"/>
      <c r="P715" s="59"/>
      <c r="Q715" s="19"/>
      <c r="R715" s="79"/>
    </row>
    <row r="716" ht="15.75" customHeight="1">
      <c r="A716" s="82"/>
      <c r="B716" s="83" t="str">
        <f>IFERROR(__xludf.DUMMYFUNCTION("IFERROR(VLOOKUP(CONCATENATE(C716,D716,E716,F716,G716,H716),IMPORTRANGE(""https://docs.google.com/spreadsheets/d/1vQSgNMJXdrs4S3uLfPKDLLwIaGIMAUdySOJkVaHnDLI/edit?gid=0#gid=0"",""RESUMEN!B:C""),2,FALSE),""DEFINIR"")"),"DEFINIR")</f>
        <v>DEFINIR</v>
      </c>
      <c r="C716" s="84"/>
      <c r="D716" s="84"/>
      <c r="E716" s="83"/>
      <c r="F716" s="84"/>
      <c r="G716" s="83" t="str">
        <f>IFERROR(__xludf.DUMMYFUNCTION("IF(F716="""",""INCLUIR"",VLOOKUP($F716,IMPORTRANGE(""https://docs.google.com/spreadsheets/d/1vQSgNMJXdrs4S3uLfPKDLLwIaGIMAUdySOJkVaHnDLI/edit?gid=0#gid=0"",""RESUMEN!G:I""),2,0))"),"INCLUIR")</f>
        <v>INCLUIR</v>
      </c>
      <c r="H716" s="86" t="str">
        <f>IFERROR(__xludf.DUMMYFUNCTION("IF(F716="""",""INCLUIR"",VLOOKUP($F716,IMPORTRANGE(""https://docs.google.com/spreadsheets/d/1vQSgNMJXdrs4S3uLfPKDLLwIaGIMAUdySOJkVaHnDLI/edit?gid=0#gid=0"",""RESUMEN!G:I""),3,0))"),"INCLUIR")</f>
        <v>INCLUIR</v>
      </c>
      <c r="I716" s="87" t="str">
        <f t="shared" si="4"/>
        <v>#REF!</v>
      </c>
      <c r="J716" s="87" t="str">
        <f t="shared" si="5"/>
        <v>#REF!</v>
      </c>
      <c r="K716" s="86" t="str">
        <f>IFERROR(__xludf.DUMMYFUNCTION("VLOOKUP($F716,IMPORTRANGE(""https://docs.google.com/spreadsheets/d/1vQSgNMJXdrs4S3uLfPKDLLwIaGIMAUdySOJkVaHnDLI/edit?gid=0#gid=0"",""RESUMEN!G:J""),4,0)"),"#REF!")</f>
        <v>#REF!</v>
      </c>
      <c r="L716" s="88" t="str">
        <f t="shared" si="6"/>
        <v>#REF!</v>
      </c>
      <c r="M716" s="89"/>
      <c r="N716" s="90">
        <f t="shared" si="7"/>
        <v>0</v>
      </c>
      <c r="O716" s="19"/>
      <c r="P716" s="59"/>
      <c r="Q716" s="19"/>
      <c r="R716" s="79"/>
    </row>
    <row r="717" ht="15.75" customHeight="1">
      <c r="A717" s="82"/>
      <c r="B717" s="83" t="str">
        <f>IFERROR(__xludf.DUMMYFUNCTION("IFERROR(VLOOKUP(CONCATENATE(C717,D717,E717,F717,G717,H717),IMPORTRANGE(""https://docs.google.com/spreadsheets/d/1vQSgNMJXdrs4S3uLfPKDLLwIaGIMAUdySOJkVaHnDLI/edit?gid=0#gid=0"",""RESUMEN!B:C""),2,FALSE),""DEFINIR"")"),"DEFINIR")</f>
        <v>DEFINIR</v>
      </c>
      <c r="C717" s="84"/>
      <c r="D717" s="84"/>
      <c r="E717" s="83"/>
      <c r="F717" s="84"/>
      <c r="G717" s="83" t="str">
        <f>IFERROR(__xludf.DUMMYFUNCTION("IF(F717="""",""INCLUIR"",VLOOKUP($F717,IMPORTRANGE(""https://docs.google.com/spreadsheets/d/1vQSgNMJXdrs4S3uLfPKDLLwIaGIMAUdySOJkVaHnDLI/edit?gid=0#gid=0"",""RESUMEN!G:I""),2,0))"),"INCLUIR")</f>
        <v>INCLUIR</v>
      </c>
      <c r="H717" s="86" t="str">
        <f>IFERROR(__xludf.DUMMYFUNCTION("IF(F717="""",""INCLUIR"",VLOOKUP($F717,IMPORTRANGE(""https://docs.google.com/spreadsheets/d/1vQSgNMJXdrs4S3uLfPKDLLwIaGIMAUdySOJkVaHnDLI/edit?gid=0#gid=0"",""RESUMEN!G:I""),3,0))"),"INCLUIR")</f>
        <v>INCLUIR</v>
      </c>
      <c r="I717" s="87" t="str">
        <f t="shared" si="4"/>
        <v>#REF!</v>
      </c>
      <c r="J717" s="87" t="str">
        <f t="shared" si="5"/>
        <v>#REF!</v>
      </c>
      <c r="K717" s="86" t="str">
        <f>IFERROR(__xludf.DUMMYFUNCTION("VLOOKUP($F717,IMPORTRANGE(""https://docs.google.com/spreadsheets/d/1vQSgNMJXdrs4S3uLfPKDLLwIaGIMAUdySOJkVaHnDLI/edit?gid=0#gid=0"",""RESUMEN!G:J""),4,0)"),"#REF!")</f>
        <v>#REF!</v>
      </c>
      <c r="L717" s="88" t="str">
        <f t="shared" si="6"/>
        <v>#REF!</v>
      </c>
      <c r="M717" s="89"/>
      <c r="N717" s="90">
        <f t="shared" si="7"/>
        <v>0</v>
      </c>
      <c r="O717" s="19"/>
      <c r="P717" s="59"/>
      <c r="Q717" s="19"/>
      <c r="R717" s="79"/>
    </row>
    <row r="718" ht="15.75" customHeight="1">
      <c r="A718" s="82"/>
      <c r="B718" s="83" t="str">
        <f>IFERROR(__xludf.DUMMYFUNCTION("IFERROR(VLOOKUP(CONCATENATE(C718,D718,E718,F718,G718,H718),IMPORTRANGE(""https://docs.google.com/spreadsheets/d/1vQSgNMJXdrs4S3uLfPKDLLwIaGIMAUdySOJkVaHnDLI/edit?gid=0#gid=0"",""RESUMEN!B:C""),2,FALSE),""DEFINIR"")"),"DEFINIR")</f>
        <v>DEFINIR</v>
      </c>
      <c r="C718" s="84"/>
      <c r="D718" s="84"/>
      <c r="E718" s="83"/>
      <c r="F718" s="84"/>
      <c r="G718" s="83" t="str">
        <f>IFERROR(__xludf.DUMMYFUNCTION("IF(F718="""",""INCLUIR"",VLOOKUP($F718,IMPORTRANGE(""https://docs.google.com/spreadsheets/d/1vQSgNMJXdrs4S3uLfPKDLLwIaGIMAUdySOJkVaHnDLI/edit?gid=0#gid=0"",""RESUMEN!G:I""),2,0))"),"INCLUIR")</f>
        <v>INCLUIR</v>
      </c>
      <c r="H718" s="86" t="str">
        <f>IFERROR(__xludf.DUMMYFUNCTION("IF(F718="""",""INCLUIR"",VLOOKUP($F718,IMPORTRANGE(""https://docs.google.com/spreadsheets/d/1vQSgNMJXdrs4S3uLfPKDLLwIaGIMAUdySOJkVaHnDLI/edit?gid=0#gid=0"",""RESUMEN!G:I""),3,0))"),"INCLUIR")</f>
        <v>INCLUIR</v>
      </c>
      <c r="I718" s="87" t="str">
        <f t="shared" si="4"/>
        <v>#REF!</v>
      </c>
      <c r="J718" s="87" t="str">
        <f t="shared" si="5"/>
        <v>#REF!</v>
      </c>
      <c r="K718" s="86" t="str">
        <f>IFERROR(__xludf.DUMMYFUNCTION("VLOOKUP($F718,IMPORTRANGE(""https://docs.google.com/spreadsheets/d/1vQSgNMJXdrs4S3uLfPKDLLwIaGIMAUdySOJkVaHnDLI/edit?gid=0#gid=0"",""RESUMEN!G:J""),4,0)"),"#REF!")</f>
        <v>#REF!</v>
      </c>
      <c r="L718" s="88" t="str">
        <f t="shared" si="6"/>
        <v>#REF!</v>
      </c>
      <c r="M718" s="89"/>
      <c r="N718" s="90">
        <f t="shared" si="7"/>
        <v>0</v>
      </c>
      <c r="O718" s="19"/>
      <c r="P718" s="59"/>
      <c r="Q718" s="19"/>
      <c r="R718" s="79"/>
    </row>
    <row r="719" ht="15.75" customHeight="1">
      <c r="A719" s="82"/>
      <c r="B719" s="83" t="str">
        <f>IFERROR(__xludf.DUMMYFUNCTION("IFERROR(VLOOKUP(CONCATENATE(C719,D719,E719,F719,G719,H719),IMPORTRANGE(""https://docs.google.com/spreadsheets/d/1vQSgNMJXdrs4S3uLfPKDLLwIaGIMAUdySOJkVaHnDLI/edit?gid=0#gid=0"",""RESUMEN!B:C""),2,FALSE),""DEFINIR"")"),"DEFINIR")</f>
        <v>DEFINIR</v>
      </c>
      <c r="C719" s="84"/>
      <c r="D719" s="84"/>
      <c r="E719" s="83"/>
      <c r="F719" s="84"/>
      <c r="G719" s="83" t="str">
        <f>IFERROR(__xludf.DUMMYFUNCTION("IF(F719="""",""INCLUIR"",VLOOKUP($F719,IMPORTRANGE(""https://docs.google.com/spreadsheets/d/1vQSgNMJXdrs4S3uLfPKDLLwIaGIMAUdySOJkVaHnDLI/edit?gid=0#gid=0"",""RESUMEN!G:I""),2,0))"),"INCLUIR")</f>
        <v>INCLUIR</v>
      </c>
      <c r="H719" s="86" t="str">
        <f>IFERROR(__xludf.DUMMYFUNCTION("IF(F719="""",""INCLUIR"",VLOOKUP($F719,IMPORTRANGE(""https://docs.google.com/spreadsheets/d/1vQSgNMJXdrs4S3uLfPKDLLwIaGIMAUdySOJkVaHnDLI/edit?gid=0#gid=0"",""RESUMEN!G:I""),3,0))"),"INCLUIR")</f>
        <v>INCLUIR</v>
      </c>
      <c r="I719" s="87" t="str">
        <f t="shared" si="4"/>
        <v>#REF!</v>
      </c>
      <c r="J719" s="87" t="str">
        <f t="shared" si="5"/>
        <v>#REF!</v>
      </c>
      <c r="K719" s="86" t="str">
        <f>IFERROR(__xludf.DUMMYFUNCTION("VLOOKUP($F719,IMPORTRANGE(""https://docs.google.com/spreadsheets/d/1vQSgNMJXdrs4S3uLfPKDLLwIaGIMAUdySOJkVaHnDLI/edit?gid=0#gid=0"",""RESUMEN!G:J""),4,0)"),"#REF!")</f>
        <v>#REF!</v>
      </c>
      <c r="L719" s="88" t="str">
        <f t="shared" si="6"/>
        <v>#REF!</v>
      </c>
      <c r="M719" s="89"/>
      <c r="N719" s="90">
        <f t="shared" si="7"/>
        <v>0</v>
      </c>
      <c r="O719" s="19"/>
      <c r="P719" s="59"/>
      <c r="Q719" s="19"/>
      <c r="R719" s="79"/>
    </row>
    <row r="720" ht="15.75" customHeight="1">
      <c r="A720" s="82"/>
      <c r="B720" s="83" t="str">
        <f>IFERROR(__xludf.DUMMYFUNCTION("IFERROR(VLOOKUP(CONCATENATE(C720,D720,E720,F720,G720,H720),IMPORTRANGE(""https://docs.google.com/spreadsheets/d/1vQSgNMJXdrs4S3uLfPKDLLwIaGIMAUdySOJkVaHnDLI/edit?gid=0#gid=0"",""RESUMEN!B:C""),2,FALSE),""DEFINIR"")"),"DEFINIR")</f>
        <v>DEFINIR</v>
      </c>
      <c r="C720" s="84"/>
      <c r="D720" s="84"/>
      <c r="E720" s="83"/>
      <c r="F720" s="84"/>
      <c r="G720" s="83" t="str">
        <f>IFERROR(__xludf.DUMMYFUNCTION("IF(F720="""",""INCLUIR"",VLOOKUP($F720,IMPORTRANGE(""https://docs.google.com/spreadsheets/d/1vQSgNMJXdrs4S3uLfPKDLLwIaGIMAUdySOJkVaHnDLI/edit?gid=0#gid=0"",""RESUMEN!G:I""),2,0))"),"INCLUIR")</f>
        <v>INCLUIR</v>
      </c>
      <c r="H720" s="86" t="str">
        <f>IFERROR(__xludf.DUMMYFUNCTION("IF(F720="""",""INCLUIR"",VLOOKUP($F720,IMPORTRANGE(""https://docs.google.com/spreadsheets/d/1vQSgNMJXdrs4S3uLfPKDLLwIaGIMAUdySOJkVaHnDLI/edit?gid=0#gid=0"",""RESUMEN!G:I""),3,0))"),"INCLUIR")</f>
        <v>INCLUIR</v>
      </c>
      <c r="I720" s="87" t="str">
        <f t="shared" si="4"/>
        <v>#REF!</v>
      </c>
      <c r="J720" s="87" t="str">
        <f t="shared" si="5"/>
        <v>#REF!</v>
      </c>
      <c r="K720" s="86" t="str">
        <f>IFERROR(__xludf.DUMMYFUNCTION("VLOOKUP($F720,IMPORTRANGE(""https://docs.google.com/spreadsheets/d/1vQSgNMJXdrs4S3uLfPKDLLwIaGIMAUdySOJkVaHnDLI/edit?gid=0#gid=0"",""RESUMEN!G:J""),4,0)"),"#REF!")</f>
        <v>#REF!</v>
      </c>
      <c r="L720" s="88" t="str">
        <f t="shared" si="6"/>
        <v>#REF!</v>
      </c>
      <c r="M720" s="89"/>
      <c r="N720" s="90">
        <f t="shared" si="7"/>
        <v>0</v>
      </c>
      <c r="O720" s="19"/>
      <c r="P720" s="59"/>
      <c r="Q720" s="19"/>
      <c r="R720" s="79"/>
    </row>
    <row r="721" ht="15.75" customHeight="1">
      <c r="A721" s="82"/>
      <c r="B721" s="83" t="str">
        <f>IFERROR(__xludf.DUMMYFUNCTION("IFERROR(VLOOKUP(CONCATENATE(C721,D721,E721,F721,G721,H721),IMPORTRANGE(""https://docs.google.com/spreadsheets/d/1vQSgNMJXdrs4S3uLfPKDLLwIaGIMAUdySOJkVaHnDLI/edit?gid=0#gid=0"",""RESUMEN!B:C""),2,FALSE),""DEFINIR"")"),"DEFINIR")</f>
        <v>DEFINIR</v>
      </c>
      <c r="C721" s="84"/>
      <c r="D721" s="84"/>
      <c r="E721" s="83"/>
      <c r="F721" s="84"/>
      <c r="G721" s="83" t="str">
        <f>IFERROR(__xludf.DUMMYFUNCTION("IF(F721="""",""INCLUIR"",VLOOKUP($F721,IMPORTRANGE(""https://docs.google.com/spreadsheets/d/1vQSgNMJXdrs4S3uLfPKDLLwIaGIMAUdySOJkVaHnDLI/edit?gid=0#gid=0"",""RESUMEN!G:I""),2,0))"),"INCLUIR")</f>
        <v>INCLUIR</v>
      </c>
      <c r="H721" s="86" t="str">
        <f>IFERROR(__xludf.DUMMYFUNCTION("IF(F721="""",""INCLUIR"",VLOOKUP($F721,IMPORTRANGE(""https://docs.google.com/spreadsheets/d/1vQSgNMJXdrs4S3uLfPKDLLwIaGIMAUdySOJkVaHnDLI/edit?gid=0#gid=0"",""RESUMEN!G:I""),3,0))"),"INCLUIR")</f>
        <v>INCLUIR</v>
      </c>
      <c r="I721" s="87" t="str">
        <f t="shared" si="4"/>
        <v>#REF!</v>
      </c>
      <c r="J721" s="87" t="str">
        <f t="shared" si="5"/>
        <v>#REF!</v>
      </c>
      <c r="K721" s="86" t="str">
        <f>IFERROR(__xludf.DUMMYFUNCTION("VLOOKUP($F721,IMPORTRANGE(""https://docs.google.com/spreadsheets/d/1vQSgNMJXdrs4S3uLfPKDLLwIaGIMAUdySOJkVaHnDLI/edit?gid=0#gid=0"",""RESUMEN!G:J""),4,0)"),"#REF!")</f>
        <v>#REF!</v>
      </c>
      <c r="L721" s="88" t="str">
        <f t="shared" si="6"/>
        <v>#REF!</v>
      </c>
      <c r="M721" s="89"/>
      <c r="N721" s="90">
        <f t="shared" si="7"/>
        <v>0</v>
      </c>
      <c r="O721" s="19"/>
      <c r="P721" s="59"/>
      <c r="Q721" s="19"/>
      <c r="R721" s="79"/>
    </row>
    <row r="722" ht="15.75" customHeight="1">
      <c r="A722" s="82"/>
      <c r="B722" s="83" t="str">
        <f>IFERROR(__xludf.DUMMYFUNCTION("IFERROR(VLOOKUP(CONCATENATE(C722,D722,E722,F722,G722,H722),IMPORTRANGE(""https://docs.google.com/spreadsheets/d/1vQSgNMJXdrs4S3uLfPKDLLwIaGIMAUdySOJkVaHnDLI/edit?gid=0#gid=0"",""RESUMEN!B:C""),2,FALSE),""DEFINIR"")"),"DEFINIR")</f>
        <v>DEFINIR</v>
      </c>
      <c r="C722" s="84"/>
      <c r="D722" s="84"/>
      <c r="E722" s="83"/>
      <c r="F722" s="84"/>
      <c r="G722" s="83" t="str">
        <f>IFERROR(__xludf.DUMMYFUNCTION("IF(F722="""",""INCLUIR"",VLOOKUP($F722,IMPORTRANGE(""https://docs.google.com/spreadsheets/d/1vQSgNMJXdrs4S3uLfPKDLLwIaGIMAUdySOJkVaHnDLI/edit?gid=0#gid=0"",""RESUMEN!G:I""),2,0))"),"INCLUIR")</f>
        <v>INCLUIR</v>
      </c>
      <c r="H722" s="86" t="str">
        <f>IFERROR(__xludf.DUMMYFUNCTION("IF(F722="""",""INCLUIR"",VLOOKUP($F722,IMPORTRANGE(""https://docs.google.com/spreadsheets/d/1vQSgNMJXdrs4S3uLfPKDLLwIaGIMAUdySOJkVaHnDLI/edit?gid=0#gid=0"",""RESUMEN!G:I""),3,0))"),"INCLUIR")</f>
        <v>INCLUIR</v>
      </c>
      <c r="I722" s="87" t="str">
        <f t="shared" si="4"/>
        <v>#REF!</v>
      </c>
      <c r="J722" s="87" t="str">
        <f t="shared" si="5"/>
        <v>#REF!</v>
      </c>
      <c r="K722" s="86" t="str">
        <f>IFERROR(__xludf.DUMMYFUNCTION("VLOOKUP($F722,IMPORTRANGE(""https://docs.google.com/spreadsheets/d/1vQSgNMJXdrs4S3uLfPKDLLwIaGIMAUdySOJkVaHnDLI/edit?gid=0#gid=0"",""RESUMEN!G:J""),4,0)"),"#REF!")</f>
        <v>#REF!</v>
      </c>
      <c r="L722" s="88" t="str">
        <f t="shared" si="6"/>
        <v>#REF!</v>
      </c>
      <c r="M722" s="89"/>
      <c r="N722" s="90">
        <f t="shared" si="7"/>
        <v>0</v>
      </c>
      <c r="O722" s="19"/>
      <c r="P722" s="59"/>
      <c r="Q722" s="19"/>
      <c r="R722" s="79"/>
    </row>
    <row r="723" ht="15.75" customHeight="1">
      <c r="A723" s="82"/>
      <c r="B723" s="83" t="str">
        <f>IFERROR(__xludf.DUMMYFUNCTION("IFERROR(VLOOKUP(CONCATENATE(C723,D723,E723,F723,G723,H723),IMPORTRANGE(""https://docs.google.com/spreadsheets/d/1vQSgNMJXdrs4S3uLfPKDLLwIaGIMAUdySOJkVaHnDLI/edit?gid=0#gid=0"",""RESUMEN!B:C""),2,FALSE),""DEFINIR"")"),"DEFINIR")</f>
        <v>DEFINIR</v>
      </c>
      <c r="C723" s="84"/>
      <c r="D723" s="84"/>
      <c r="E723" s="83"/>
      <c r="F723" s="84"/>
      <c r="G723" s="83" t="str">
        <f>IFERROR(__xludf.DUMMYFUNCTION("IF(F723="""",""INCLUIR"",VLOOKUP($F723,IMPORTRANGE(""https://docs.google.com/spreadsheets/d/1vQSgNMJXdrs4S3uLfPKDLLwIaGIMAUdySOJkVaHnDLI/edit?gid=0#gid=0"",""RESUMEN!G:I""),2,0))"),"INCLUIR")</f>
        <v>INCLUIR</v>
      </c>
      <c r="H723" s="86" t="str">
        <f>IFERROR(__xludf.DUMMYFUNCTION("IF(F723="""",""INCLUIR"",VLOOKUP($F723,IMPORTRANGE(""https://docs.google.com/spreadsheets/d/1vQSgNMJXdrs4S3uLfPKDLLwIaGIMAUdySOJkVaHnDLI/edit?gid=0#gid=0"",""RESUMEN!G:I""),3,0))"),"INCLUIR")</f>
        <v>INCLUIR</v>
      </c>
      <c r="I723" s="87" t="str">
        <f t="shared" si="4"/>
        <v>#REF!</v>
      </c>
      <c r="J723" s="87" t="str">
        <f t="shared" si="5"/>
        <v>#REF!</v>
      </c>
      <c r="K723" s="86" t="str">
        <f>IFERROR(__xludf.DUMMYFUNCTION("VLOOKUP($F723,IMPORTRANGE(""https://docs.google.com/spreadsheets/d/1vQSgNMJXdrs4S3uLfPKDLLwIaGIMAUdySOJkVaHnDLI/edit?gid=0#gid=0"",""RESUMEN!G:J""),4,0)"),"#REF!")</f>
        <v>#REF!</v>
      </c>
      <c r="L723" s="88" t="str">
        <f t="shared" si="6"/>
        <v>#REF!</v>
      </c>
      <c r="M723" s="89"/>
      <c r="N723" s="90">
        <f t="shared" si="7"/>
        <v>0</v>
      </c>
      <c r="O723" s="19"/>
      <c r="P723" s="59"/>
      <c r="Q723" s="19"/>
      <c r="R723" s="79"/>
    </row>
    <row r="724" ht="15.75" customHeight="1">
      <c r="A724" s="82"/>
      <c r="B724" s="83" t="str">
        <f>IFERROR(__xludf.DUMMYFUNCTION("IFERROR(VLOOKUP(CONCATENATE(C724,D724,E724,F724,G724,H724),IMPORTRANGE(""https://docs.google.com/spreadsheets/d/1vQSgNMJXdrs4S3uLfPKDLLwIaGIMAUdySOJkVaHnDLI/edit?gid=0#gid=0"",""RESUMEN!B:C""),2,FALSE),""DEFINIR"")"),"DEFINIR")</f>
        <v>DEFINIR</v>
      </c>
      <c r="C724" s="84"/>
      <c r="D724" s="84"/>
      <c r="E724" s="83"/>
      <c r="F724" s="84"/>
      <c r="G724" s="83" t="str">
        <f>IFERROR(__xludf.DUMMYFUNCTION("IF(F724="""",""INCLUIR"",VLOOKUP($F724,IMPORTRANGE(""https://docs.google.com/spreadsheets/d/1vQSgNMJXdrs4S3uLfPKDLLwIaGIMAUdySOJkVaHnDLI/edit?gid=0#gid=0"",""RESUMEN!G:I""),2,0))"),"INCLUIR")</f>
        <v>INCLUIR</v>
      </c>
      <c r="H724" s="86" t="str">
        <f>IFERROR(__xludf.DUMMYFUNCTION("IF(F724="""",""INCLUIR"",VLOOKUP($F724,IMPORTRANGE(""https://docs.google.com/spreadsheets/d/1vQSgNMJXdrs4S3uLfPKDLLwIaGIMAUdySOJkVaHnDLI/edit?gid=0#gid=0"",""RESUMEN!G:I""),3,0))"),"INCLUIR")</f>
        <v>INCLUIR</v>
      </c>
      <c r="I724" s="87" t="str">
        <f t="shared" si="4"/>
        <v>#REF!</v>
      </c>
      <c r="J724" s="87" t="str">
        <f t="shared" si="5"/>
        <v>#REF!</v>
      </c>
      <c r="K724" s="86" t="str">
        <f>IFERROR(__xludf.DUMMYFUNCTION("VLOOKUP($F724,IMPORTRANGE(""https://docs.google.com/spreadsheets/d/1vQSgNMJXdrs4S3uLfPKDLLwIaGIMAUdySOJkVaHnDLI/edit?gid=0#gid=0"",""RESUMEN!G:J""),4,0)"),"#REF!")</f>
        <v>#REF!</v>
      </c>
      <c r="L724" s="88" t="str">
        <f t="shared" si="6"/>
        <v>#REF!</v>
      </c>
      <c r="M724" s="89"/>
      <c r="N724" s="90">
        <f t="shared" si="7"/>
        <v>0</v>
      </c>
      <c r="O724" s="19"/>
      <c r="P724" s="59"/>
      <c r="Q724" s="19"/>
      <c r="R724" s="79"/>
    </row>
    <row r="725" ht="15.75" customHeight="1">
      <c r="A725" s="82"/>
      <c r="B725" s="83" t="str">
        <f>IFERROR(__xludf.DUMMYFUNCTION("IFERROR(VLOOKUP(CONCATENATE(C725,D725,E725,F725,G725,H725),IMPORTRANGE(""https://docs.google.com/spreadsheets/d/1vQSgNMJXdrs4S3uLfPKDLLwIaGIMAUdySOJkVaHnDLI/edit?gid=0#gid=0"",""RESUMEN!B:C""),2,FALSE),""DEFINIR"")"),"DEFINIR")</f>
        <v>DEFINIR</v>
      </c>
      <c r="C725" s="84"/>
      <c r="D725" s="84"/>
      <c r="E725" s="83"/>
      <c r="F725" s="84"/>
      <c r="G725" s="83" t="str">
        <f>IFERROR(__xludf.DUMMYFUNCTION("IF(F725="""",""INCLUIR"",VLOOKUP($F725,IMPORTRANGE(""https://docs.google.com/spreadsheets/d/1vQSgNMJXdrs4S3uLfPKDLLwIaGIMAUdySOJkVaHnDLI/edit?gid=0#gid=0"",""RESUMEN!G:I""),2,0))"),"INCLUIR")</f>
        <v>INCLUIR</v>
      </c>
      <c r="H725" s="86" t="str">
        <f>IFERROR(__xludf.DUMMYFUNCTION("IF(F725="""",""INCLUIR"",VLOOKUP($F725,IMPORTRANGE(""https://docs.google.com/spreadsheets/d/1vQSgNMJXdrs4S3uLfPKDLLwIaGIMAUdySOJkVaHnDLI/edit?gid=0#gid=0"",""RESUMEN!G:I""),3,0))"),"INCLUIR")</f>
        <v>INCLUIR</v>
      </c>
      <c r="I725" s="87" t="str">
        <f t="shared" si="4"/>
        <v>#REF!</v>
      </c>
      <c r="J725" s="87" t="str">
        <f t="shared" si="5"/>
        <v>#REF!</v>
      </c>
      <c r="K725" s="86" t="str">
        <f>IFERROR(__xludf.DUMMYFUNCTION("VLOOKUP($F725,IMPORTRANGE(""https://docs.google.com/spreadsheets/d/1vQSgNMJXdrs4S3uLfPKDLLwIaGIMAUdySOJkVaHnDLI/edit?gid=0#gid=0"",""RESUMEN!G:J""),4,0)"),"#REF!")</f>
        <v>#REF!</v>
      </c>
      <c r="L725" s="88" t="str">
        <f t="shared" si="6"/>
        <v>#REF!</v>
      </c>
      <c r="M725" s="89"/>
      <c r="N725" s="90">
        <f t="shared" si="7"/>
        <v>0</v>
      </c>
      <c r="O725" s="19"/>
      <c r="P725" s="59"/>
      <c r="Q725" s="19"/>
      <c r="R725" s="79"/>
    </row>
    <row r="726" ht="15.75" customHeight="1">
      <c r="A726" s="82"/>
      <c r="B726" s="83" t="str">
        <f>IFERROR(__xludf.DUMMYFUNCTION("IFERROR(VLOOKUP(CONCATENATE(C726,D726,E726,F726,G726,H726),IMPORTRANGE(""https://docs.google.com/spreadsheets/d/1vQSgNMJXdrs4S3uLfPKDLLwIaGIMAUdySOJkVaHnDLI/edit?gid=0#gid=0"",""RESUMEN!B:C""),2,FALSE),""DEFINIR"")"),"DEFINIR")</f>
        <v>DEFINIR</v>
      </c>
      <c r="C726" s="84"/>
      <c r="D726" s="84"/>
      <c r="E726" s="83"/>
      <c r="F726" s="84"/>
      <c r="G726" s="83" t="str">
        <f>IFERROR(__xludf.DUMMYFUNCTION("IF(F726="""",""INCLUIR"",VLOOKUP($F726,IMPORTRANGE(""https://docs.google.com/spreadsheets/d/1vQSgNMJXdrs4S3uLfPKDLLwIaGIMAUdySOJkVaHnDLI/edit?gid=0#gid=0"",""RESUMEN!G:I""),2,0))"),"INCLUIR")</f>
        <v>INCLUIR</v>
      </c>
      <c r="H726" s="86" t="str">
        <f>IFERROR(__xludf.DUMMYFUNCTION("IF(F726="""",""INCLUIR"",VLOOKUP($F726,IMPORTRANGE(""https://docs.google.com/spreadsheets/d/1vQSgNMJXdrs4S3uLfPKDLLwIaGIMAUdySOJkVaHnDLI/edit?gid=0#gid=0"",""RESUMEN!G:I""),3,0))"),"INCLUIR")</f>
        <v>INCLUIR</v>
      </c>
      <c r="I726" s="87" t="str">
        <f t="shared" si="4"/>
        <v>#REF!</v>
      </c>
      <c r="J726" s="87" t="str">
        <f t="shared" si="5"/>
        <v>#REF!</v>
      </c>
      <c r="K726" s="86" t="str">
        <f>IFERROR(__xludf.DUMMYFUNCTION("VLOOKUP($F726,IMPORTRANGE(""https://docs.google.com/spreadsheets/d/1vQSgNMJXdrs4S3uLfPKDLLwIaGIMAUdySOJkVaHnDLI/edit?gid=0#gid=0"",""RESUMEN!G:J""),4,0)"),"#REF!")</f>
        <v>#REF!</v>
      </c>
      <c r="L726" s="88" t="str">
        <f t="shared" si="6"/>
        <v>#REF!</v>
      </c>
      <c r="M726" s="89"/>
      <c r="N726" s="90">
        <f t="shared" si="7"/>
        <v>0</v>
      </c>
      <c r="O726" s="19"/>
      <c r="P726" s="59"/>
      <c r="Q726" s="19"/>
      <c r="R726" s="79"/>
    </row>
    <row r="727" ht="15.75" customHeight="1">
      <c r="A727" s="82"/>
      <c r="B727" s="83" t="str">
        <f>IFERROR(__xludf.DUMMYFUNCTION("IFERROR(VLOOKUP(CONCATENATE(C727,D727,E727,F727,G727,H727),IMPORTRANGE(""https://docs.google.com/spreadsheets/d/1vQSgNMJXdrs4S3uLfPKDLLwIaGIMAUdySOJkVaHnDLI/edit?gid=0#gid=0"",""RESUMEN!B:C""),2,FALSE),""DEFINIR"")"),"DEFINIR")</f>
        <v>DEFINIR</v>
      </c>
      <c r="C727" s="84"/>
      <c r="D727" s="84"/>
      <c r="E727" s="83"/>
      <c r="F727" s="84"/>
      <c r="G727" s="83" t="str">
        <f>IFERROR(__xludf.DUMMYFUNCTION("IF(F727="""",""INCLUIR"",VLOOKUP($F727,IMPORTRANGE(""https://docs.google.com/spreadsheets/d/1vQSgNMJXdrs4S3uLfPKDLLwIaGIMAUdySOJkVaHnDLI/edit?gid=0#gid=0"",""RESUMEN!G:I""),2,0))"),"INCLUIR")</f>
        <v>INCLUIR</v>
      </c>
      <c r="H727" s="86" t="str">
        <f>IFERROR(__xludf.DUMMYFUNCTION("IF(F727="""",""INCLUIR"",VLOOKUP($F727,IMPORTRANGE(""https://docs.google.com/spreadsheets/d/1vQSgNMJXdrs4S3uLfPKDLLwIaGIMAUdySOJkVaHnDLI/edit?gid=0#gid=0"",""RESUMEN!G:I""),3,0))"),"INCLUIR")</f>
        <v>INCLUIR</v>
      </c>
      <c r="I727" s="87" t="str">
        <f t="shared" si="4"/>
        <v>#REF!</v>
      </c>
      <c r="J727" s="87" t="str">
        <f t="shared" si="5"/>
        <v>#REF!</v>
      </c>
      <c r="K727" s="86" t="str">
        <f>IFERROR(__xludf.DUMMYFUNCTION("VLOOKUP($F727,IMPORTRANGE(""https://docs.google.com/spreadsheets/d/1vQSgNMJXdrs4S3uLfPKDLLwIaGIMAUdySOJkVaHnDLI/edit?gid=0#gid=0"",""RESUMEN!G:J""),4,0)"),"#REF!")</f>
        <v>#REF!</v>
      </c>
      <c r="L727" s="88" t="str">
        <f t="shared" si="6"/>
        <v>#REF!</v>
      </c>
      <c r="M727" s="89"/>
      <c r="N727" s="90">
        <f t="shared" si="7"/>
        <v>0</v>
      </c>
      <c r="O727" s="19"/>
      <c r="P727" s="59"/>
      <c r="Q727" s="19"/>
      <c r="R727" s="79"/>
    </row>
    <row r="728" ht="15.75" customHeight="1">
      <c r="A728" s="82"/>
      <c r="B728" s="83" t="str">
        <f>IFERROR(__xludf.DUMMYFUNCTION("IFERROR(VLOOKUP(CONCATENATE(C728,D728,E728,F728,G728,H728),IMPORTRANGE(""https://docs.google.com/spreadsheets/d/1vQSgNMJXdrs4S3uLfPKDLLwIaGIMAUdySOJkVaHnDLI/edit?gid=0#gid=0"",""RESUMEN!B:C""),2,FALSE),""DEFINIR"")"),"DEFINIR")</f>
        <v>DEFINIR</v>
      </c>
      <c r="C728" s="84"/>
      <c r="D728" s="84"/>
      <c r="E728" s="83"/>
      <c r="F728" s="84"/>
      <c r="G728" s="83" t="str">
        <f>IFERROR(__xludf.DUMMYFUNCTION("IF(F728="""",""INCLUIR"",VLOOKUP($F728,IMPORTRANGE(""https://docs.google.com/spreadsheets/d/1vQSgNMJXdrs4S3uLfPKDLLwIaGIMAUdySOJkVaHnDLI/edit?gid=0#gid=0"",""RESUMEN!G:I""),2,0))"),"INCLUIR")</f>
        <v>INCLUIR</v>
      </c>
      <c r="H728" s="86" t="str">
        <f>IFERROR(__xludf.DUMMYFUNCTION("IF(F728="""",""INCLUIR"",VLOOKUP($F728,IMPORTRANGE(""https://docs.google.com/spreadsheets/d/1vQSgNMJXdrs4S3uLfPKDLLwIaGIMAUdySOJkVaHnDLI/edit?gid=0#gid=0"",""RESUMEN!G:I""),3,0))"),"INCLUIR")</f>
        <v>INCLUIR</v>
      </c>
      <c r="I728" s="87" t="str">
        <f t="shared" si="4"/>
        <v>#REF!</v>
      </c>
      <c r="J728" s="87" t="str">
        <f t="shared" si="5"/>
        <v>#REF!</v>
      </c>
      <c r="K728" s="86" t="str">
        <f>IFERROR(__xludf.DUMMYFUNCTION("VLOOKUP($F728,IMPORTRANGE(""https://docs.google.com/spreadsheets/d/1vQSgNMJXdrs4S3uLfPKDLLwIaGIMAUdySOJkVaHnDLI/edit?gid=0#gid=0"",""RESUMEN!G:J""),4,0)"),"#REF!")</f>
        <v>#REF!</v>
      </c>
      <c r="L728" s="88" t="str">
        <f t="shared" si="6"/>
        <v>#REF!</v>
      </c>
      <c r="M728" s="89"/>
      <c r="N728" s="90">
        <f t="shared" si="7"/>
        <v>0</v>
      </c>
      <c r="O728" s="19"/>
      <c r="P728" s="59"/>
      <c r="Q728" s="19"/>
      <c r="R728" s="79"/>
    </row>
    <row r="729" ht="15.75" customHeight="1">
      <c r="A729" s="82"/>
      <c r="B729" s="83" t="str">
        <f>IFERROR(__xludf.DUMMYFUNCTION("IFERROR(VLOOKUP(CONCATENATE(C729,D729,E729,F729,G729,H729),IMPORTRANGE(""https://docs.google.com/spreadsheets/d/1vQSgNMJXdrs4S3uLfPKDLLwIaGIMAUdySOJkVaHnDLI/edit?gid=0#gid=0"",""RESUMEN!B:C""),2,FALSE),""DEFINIR"")"),"DEFINIR")</f>
        <v>DEFINIR</v>
      </c>
      <c r="C729" s="84"/>
      <c r="D729" s="84"/>
      <c r="E729" s="83"/>
      <c r="F729" s="84"/>
      <c r="G729" s="83" t="str">
        <f>IFERROR(__xludf.DUMMYFUNCTION("IF(F729="""",""INCLUIR"",VLOOKUP($F729,IMPORTRANGE(""https://docs.google.com/spreadsheets/d/1vQSgNMJXdrs4S3uLfPKDLLwIaGIMAUdySOJkVaHnDLI/edit?gid=0#gid=0"",""RESUMEN!G:I""),2,0))"),"INCLUIR")</f>
        <v>INCLUIR</v>
      </c>
      <c r="H729" s="86" t="str">
        <f>IFERROR(__xludf.DUMMYFUNCTION("IF(F729="""",""INCLUIR"",VLOOKUP($F729,IMPORTRANGE(""https://docs.google.com/spreadsheets/d/1vQSgNMJXdrs4S3uLfPKDLLwIaGIMAUdySOJkVaHnDLI/edit?gid=0#gid=0"",""RESUMEN!G:I""),3,0))"),"INCLUIR")</f>
        <v>INCLUIR</v>
      </c>
      <c r="I729" s="87" t="str">
        <f t="shared" si="4"/>
        <v>#REF!</v>
      </c>
      <c r="J729" s="87" t="str">
        <f t="shared" si="5"/>
        <v>#REF!</v>
      </c>
      <c r="K729" s="86" t="str">
        <f>IFERROR(__xludf.DUMMYFUNCTION("VLOOKUP($F729,IMPORTRANGE(""https://docs.google.com/spreadsheets/d/1vQSgNMJXdrs4S3uLfPKDLLwIaGIMAUdySOJkVaHnDLI/edit?gid=0#gid=0"",""RESUMEN!G:J""),4,0)"),"#REF!")</f>
        <v>#REF!</v>
      </c>
      <c r="L729" s="88" t="str">
        <f t="shared" si="6"/>
        <v>#REF!</v>
      </c>
      <c r="M729" s="89"/>
      <c r="N729" s="90">
        <f t="shared" si="7"/>
        <v>0</v>
      </c>
      <c r="O729" s="19"/>
      <c r="P729" s="59"/>
      <c r="Q729" s="19"/>
      <c r="R729" s="79"/>
    </row>
    <row r="730" ht="15.75" customHeight="1">
      <c r="A730" s="82"/>
      <c r="B730" s="83" t="str">
        <f>IFERROR(__xludf.DUMMYFUNCTION("IFERROR(VLOOKUP(CONCATENATE(C730,D730,E730,F730,G730,H730),IMPORTRANGE(""https://docs.google.com/spreadsheets/d/1vQSgNMJXdrs4S3uLfPKDLLwIaGIMAUdySOJkVaHnDLI/edit?gid=0#gid=0"",""RESUMEN!B:C""),2,FALSE),""DEFINIR"")"),"DEFINIR")</f>
        <v>DEFINIR</v>
      </c>
      <c r="C730" s="84"/>
      <c r="D730" s="84"/>
      <c r="E730" s="83"/>
      <c r="F730" s="84"/>
      <c r="G730" s="83" t="str">
        <f>IFERROR(__xludf.DUMMYFUNCTION("IF(F730="""",""INCLUIR"",VLOOKUP($F730,IMPORTRANGE(""https://docs.google.com/spreadsheets/d/1vQSgNMJXdrs4S3uLfPKDLLwIaGIMAUdySOJkVaHnDLI/edit?gid=0#gid=0"",""RESUMEN!G:I""),2,0))"),"INCLUIR")</f>
        <v>INCLUIR</v>
      </c>
      <c r="H730" s="86" t="str">
        <f>IFERROR(__xludf.DUMMYFUNCTION("IF(F730="""",""INCLUIR"",VLOOKUP($F730,IMPORTRANGE(""https://docs.google.com/spreadsheets/d/1vQSgNMJXdrs4S3uLfPKDLLwIaGIMAUdySOJkVaHnDLI/edit?gid=0#gid=0"",""RESUMEN!G:I""),3,0))"),"INCLUIR")</f>
        <v>INCLUIR</v>
      </c>
      <c r="I730" s="87" t="str">
        <f t="shared" si="4"/>
        <v>#REF!</v>
      </c>
      <c r="J730" s="87" t="str">
        <f t="shared" si="5"/>
        <v>#REF!</v>
      </c>
      <c r="K730" s="86" t="str">
        <f>IFERROR(__xludf.DUMMYFUNCTION("VLOOKUP($F730,IMPORTRANGE(""https://docs.google.com/spreadsheets/d/1vQSgNMJXdrs4S3uLfPKDLLwIaGIMAUdySOJkVaHnDLI/edit?gid=0#gid=0"",""RESUMEN!G:J""),4,0)"),"#REF!")</f>
        <v>#REF!</v>
      </c>
      <c r="L730" s="88" t="str">
        <f t="shared" si="6"/>
        <v>#REF!</v>
      </c>
      <c r="M730" s="89"/>
      <c r="N730" s="90">
        <f t="shared" si="7"/>
        <v>0</v>
      </c>
      <c r="O730" s="19"/>
      <c r="P730" s="59"/>
      <c r="Q730" s="19"/>
      <c r="R730" s="79"/>
    </row>
    <row r="731" ht="15.75" customHeight="1">
      <c r="A731" s="82"/>
      <c r="B731" s="83" t="str">
        <f>IFERROR(__xludf.DUMMYFUNCTION("IFERROR(VLOOKUP(CONCATENATE(C731,D731,E731,F731,G731,H731),IMPORTRANGE(""https://docs.google.com/spreadsheets/d/1vQSgNMJXdrs4S3uLfPKDLLwIaGIMAUdySOJkVaHnDLI/edit?gid=0#gid=0"",""RESUMEN!B:C""),2,FALSE),""DEFINIR"")"),"DEFINIR")</f>
        <v>DEFINIR</v>
      </c>
      <c r="C731" s="84"/>
      <c r="D731" s="84"/>
      <c r="E731" s="83"/>
      <c r="F731" s="84"/>
      <c r="G731" s="83" t="str">
        <f>IFERROR(__xludf.DUMMYFUNCTION("IF(F731="""",""INCLUIR"",VLOOKUP($F731,IMPORTRANGE(""https://docs.google.com/spreadsheets/d/1vQSgNMJXdrs4S3uLfPKDLLwIaGIMAUdySOJkVaHnDLI/edit?gid=0#gid=0"",""RESUMEN!G:I""),2,0))"),"INCLUIR")</f>
        <v>INCLUIR</v>
      </c>
      <c r="H731" s="86" t="str">
        <f>IFERROR(__xludf.DUMMYFUNCTION("IF(F731="""",""INCLUIR"",VLOOKUP($F731,IMPORTRANGE(""https://docs.google.com/spreadsheets/d/1vQSgNMJXdrs4S3uLfPKDLLwIaGIMAUdySOJkVaHnDLI/edit?gid=0#gid=0"",""RESUMEN!G:I""),3,0))"),"INCLUIR")</f>
        <v>INCLUIR</v>
      </c>
      <c r="I731" s="87" t="str">
        <f t="shared" si="4"/>
        <v>#REF!</v>
      </c>
      <c r="J731" s="87" t="str">
        <f t="shared" si="5"/>
        <v>#REF!</v>
      </c>
      <c r="K731" s="86" t="str">
        <f>IFERROR(__xludf.DUMMYFUNCTION("VLOOKUP($F731,IMPORTRANGE(""https://docs.google.com/spreadsheets/d/1vQSgNMJXdrs4S3uLfPKDLLwIaGIMAUdySOJkVaHnDLI/edit?gid=0#gid=0"",""RESUMEN!G:J""),4,0)"),"#REF!")</f>
        <v>#REF!</v>
      </c>
      <c r="L731" s="88" t="str">
        <f t="shared" si="6"/>
        <v>#REF!</v>
      </c>
      <c r="M731" s="89"/>
      <c r="N731" s="90">
        <f t="shared" si="7"/>
        <v>0</v>
      </c>
      <c r="O731" s="19"/>
      <c r="P731" s="59"/>
      <c r="Q731" s="19"/>
      <c r="R731" s="79"/>
    </row>
    <row r="732" ht="15.75" customHeight="1">
      <c r="A732" s="82"/>
      <c r="B732" s="83" t="str">
        <f>IFERROR(__xludf.DUMMYFUNCTION("IFERROR(VLOOKUP(CONCATENATE(C732,D732,E732,F732,G732,H732),IMPORTRANGE(""https://docs.google.com/spreadsheets/d/1vQSgNMJXdrs4S3uLfPKDLLwIaGIMAUdySOJkVaHnDLI/edit?gid=0#gid=0"",""RESUMEN!B:C""),2,FALSE),""DEFINIR"")"),"DEFINIR")</f>
        <v>DEFINIR</v>
      </c>
      <c r="C732" s="84"/>
      <c r="D732" s="84"/>
      <c r="E732" s="83"/>
      <c r="F732" s="84"/>
      <c r="G732" s="83" t="str">
        <f>IFERROR(__xludf.DUMMYFUNCTION("IF(F732="""",""INCLUIR"",VLOOKUP($F732,IMPORTRANGE(""https://docs.google.com/spreadsheets/d/1vQSgNMJXdrs4S3uLfPKDLLwIaGIMAUdySOJkVaHnDLI/edit?gid=0#gid=0"",""RESUMEN!G:I""),2,0))"),"INCLUIR")</f>
        <v>INCLUIR</v>
      </c>
      <c r="H732" s="86" t="str">
        <f>IFERROR(__xludf.DUMMYFUNCTION("IF(F732="""",""INCLUIR"",VLOOKUP($F732,IMPORTRANGE(""https://docs.google.com/spreadsheets/d/1vQSgNMJXdrs4S3uLfPKDLLwIaGIMAUdySOJkVaHnDLI/edit?gid=0#gid=0"",""RESUMEN!G:I""),3,0))"),"INCLUIR")</f>
        <v>INCLUIR</v>
      </c>
      <c r="I732" s="87" t="str">
        <f t="shared" si="4"/>
        <v>#REF!</v>
      </c>
      <c r="J732" s="87" t="str">
        <f t="shared" si="5"/>
        <v>#REF!</v>
      </c>
      <c r="K732" s="86" t="str">
        <f>IFERROR(__xludf.DUMMYFUNCTION("VLOOKUP($F732,IMPORTRANGE(""https://docs.google.com/spreadsheets/d/1vQSgNMJXdrs4S3uLfPKDLLwIaGIMAUdySOJkVaHnDLI/edit?gid=0#gid=0"",""RESUMEN!G:J""),4,0)"),"#REF!")</f>
        <v>#REF!</v>
      </c>
      <c r="L732" s="88" t="str">
        <f t="shared" si="6"/>
        <v>#REF!</v>
      </c>
      <c r="M732" s="89"/>
      <c r="N732" s="90">
        <f t="shared" si="7"/>
        <v>0</v>
      </c>
      <c r="O732" s="19"/>
      <c r="P732" s="59"/>
      <c r="Q732" s="19"/>
      <c r="R732" s="79"/>
    </row>
    <row r="733" ht="15.75" customHeight="1">
      <c r="A733" s="82"/>
      <c r="B733" s="83" t="str">
        <f>IFERROR(__xludf.DUMMYFUNCTION("IFERROR(VLOOKUP(CONCATENATE(C733,D733,E733,F733,G733,H733),IMPORTRANGE(""https://docs.google.com/spreadsheets/d/1vQSgNMJXdrs4S3uLfPKDLLwIaGIMAUdySOJkVaHnDLI/edit?gid=0#gid=0"",""RESUMEN!B:C""),2,FALSE),""DEFINIR"")"),"DEFINIR")</f>
        <v>DEFINIR</v>
      </c>
      <c r="C733" s="84"/>
      <c r="D733" s="84"/>
      <c r="E733" s="83"/>
      <c r="F733" s="84"/>
      <c r="G733" s="83" t="str">
        <f>IFERROR(__xludf.DUMMYFUNCTION("IF(F733="""",""INCLUIR"",VLOOKUP($F733,IMPORTRANGE(""https://docs.google.com/spreadsheets/d/1vQSgNMJXdrs4S3uLfPKDLLwIaGIMAUdySOJkVaHnDLI/edit?gid=0#gid=0"",""RESUMEN!G:I""),2,0))"),"INCLUIR")</f>
        <v>INCLUIR</v>
      </c>
      <c r="H733" s="86" t="str">
        <f>IFERROR(__xludf.DUMMYFUNCTION("IF(F733="""",""INCLUIR"",VLOOKUP($F733,IMPORTRANGE(""https://docs.google.com/spreadsheets/d/1vQSgNMJXdrs4S3uLfPKDLLwIaGIMAUdySOJkVaHnDLI/edit?gid=0#gid=0"",""RESUMEN!G:I""),3,0))"),"INCLUIR")</f>
        <v>INCLUIR</v>
      </c>
      <c r="I733" s="87" t="str">
        <f t="shared" si="4"/>
        <v>#REF!</v>
      </c>
      <c r="J733" s="87" t="str">
        <f t="shared" si="5"/>
        <v>#REF!</v>
      </c>
      <c r="K733" s="86" t="str">
        <f>IFERROR(__xludf.DUMMYFUNCTION("VLOOKUP($F733,IMPORTRANGE(""https://docs.google.com/spreadsheets/d/1vQSgNMJXdrs4S3uLfPKDLLwIaGIMAUdySOJkVaHnDLI/edit?gid=0#gid=0"",""RESUMEN!G:J""),4,0)"),"#REF!")</f>
        <v>#REF!</v>
      </c>
      <c r="L733" s="88" t="str">
        <f t="shared" si="6"/>
        <v>#REF!</v>
      </c>
      <c r="M733" s="89"/>
      <c r="N733" s="90">
        <f t="shared" si="7"/>
        <v>0</v>
      </c>
      <c r="O733" s="19"/>
      <c r="P733" s="59"/>
      <c r="Q733" s="19"/>
      <c r="R733" s="79"/>
    </row>
    <row r="734" ht="15.75" customHeight="1">
      <c r="A734" s="82"/>
      <c r="B734" s="83" t="str">
        <f>IFERROR(__xludf.DUMMYFUNCTION("IFERROR(VLOOKUP(CONCATENATE(C734,D734,E734,F734,G734,H734),IMPORTRANGE(""https://docs.google.com/spreadsheets/d/1vQSgNMJXdrs4S3uLfPKDLLwIaGIMAUdySOJkVaHnDLI/edit?gid=0#gid=0"",""RESUMEN!B:C""),2,FALSE),""DEFINIR"")"),"DEFINIR")</f>
        <v>DEFINIR</v>
      </c>
      <c r="C734" s="84"/>
      <c r="D734" s="84"/>
      <c r="E734" s="83"/>
      <c r="F734" s="84"/>
      <c r="G734" s="83" t="str">
        <f>IFERROR(__xludf.DUMMYFUNCTION("IF(F734="""",""INCLUIR"",VLOOKUP($F734,IMPORTRANGE(""https://docs.google.com/spreadsheets/d/1vQSgNMJXdrs4S3uLfPKDLLwIaGIMAUdySOJkVaHnDLI/edit?gid=0#gid=0"",""RESUMEN!G:I""),2,0))"),"INCLUIR")</f>
        <v>INCLUIR</v>
      </c>
      <c r="H734" s="86" t="str">
        <f>IFERROR(__xludf.DUMMYFUNCTION("IF(F734="""",""INCLUIR"",VLOOKUP($F734,IMPORTRANGE(""https://docs.google.com/spreadsheets/d/1vQSgNMJXdrs4S3uLfPKDLLwIaGIMAUdySOJkVaHnDLI/edit?gid=0#gid=0"",""RESUMEN!G:I""),3,0))"),"INCLUIR")</f>
        <v>INCLUIR</v>
      </c>
      <c r="I734" s="87" t="str">
        <f t="shared" si="4"/>
        <v>#REF!</v>
      </c>
      <c r="J734" s="87" t="str">
        <f t="shared" si="5"/>
        <v>#REF!</v>
      </c>
      <c r="K734" s="86" t="str">
        <f>IFERROR(__xludf.DUMMYFUNCTION("VLOOKUP($F734,IMPORTRANGE(""https://docs.google.com/spreadsheets/d/1vQSgNMJXdrs4S3uLfPKDLLwIaGIMAUdySOJkVaHnDLI/edit?gid=0#gid=0"",""RESUMEN!G:J""),4,0)"),"#REF!")</f>
        <v>#REF!</v>
      </c>
      <c r="L734" s="88" t="str">
        <f t="shared" si="6"/>
        <v>#REF!</v>
      </c>
      <c r="M734" s="89"/>
      <c r="N734" s="90">
        <f t="shared" si="7"/>
        <v>0</v>
      </c>
      <c r="O734" s="19"/>
      <c r="P734" s="59"/>
      <c r="Q734" s="19"/>
      <c r="R734" s="79"/>
    </row>
    <row r="735" ht="15.75" customHeight="1">
      <c r="A735" s="82"/>
      <c r="B735" s="83" t="str">
        <f>IFERROR(__xludf.DUMMYFUNCTION("IFERROR(VLOOKUP(CONCATENATE(C735,D735,E735,F735,G735,H735),IMPORTRANGE(""https://docs.google.com/spreadsheets/d/1vQSgNMJXdrs4S3uLfPKDLLwIaGIMAUdySOJkVaHnDLI/edit?gid=0#gid=0"",""RESUMEN!B:C""),2,FALSE),""DEFINIR"")"),"DEFINIR")</f>
        <v>DEFINIR</v>
      </c>
      <c r="C735" s="84"/>
      <c r="D735" s="84"/>
      <c r="E735" s="83"/>
      <c r="F735" s="84"/>
      <c r="G735" s="83" t="str">
        <f>IFERROR(__xludf.DUMMYFUNCTION("IF(F735="""",""INCLUIR"",VLOOKUP($F735,IMPORTRANGE(""https://docs.google.com/spreadsheets/d/1vQSgNMJXdrs4S3uLfPKDLLwIaGIMAUdySOJkVaHnDLI/edit?gid=0#gid=0"",""RESUMEN!G:I""),2,0))"),"INCLUIR")</f>
        <v>INCLUIR</v>
      </c>
      <c r="H735" s="86" t="str">
        <f>IFERROR(__xludf.DUMMYFUNCTION("IF(F735="""",""INCLUIR"",VLOOKUP($F735,IMPORTRANGE(""https://docs.google.com/spreadsheets/d/1vQSgNMJXdrs4S3uLfPKDLLwIaGIMAUdySOJkVaHnDLI/edit?gid=0#gid=0"",""RESUMEN!G:I""),3,0))"),"INCLUIR")</f>
        <v>INCLUIR</v>
      </c>
      <c r="I735" s="87" t="str">
        <f t="shared" si="4"/>
        <v>#REF!</v>
      </c>
      <c r="J735" s="87" t="str">
        <f t="shared" si="5"/>
        <v>#REF!</v>
      </c>
      <c r="K735" s="86" t="str">
        <f>IFERROR(__xludf.DUMMYFUNCTION("VLOOKUP($F735,IMPORTRANGE(""https://docs.google.com/spreadsheets/d/1vQSgNMJXdrs4S3uLfPKDLLwIaGIMAUdySOJkVaHnDLI/edit?gid=0#gid=0"",""RESUMEN!G:J""),4,0)"),"#REF!")</f>
        <v>#REF!</v>
      </c>
      <c r="L735" s="88" t="str">
        <f t="shared" si="6"/>
        <v>#REF!</v>
      </c>
      <c r="M735" s="89"/>
      <c r="N735" s="90">
        <f t="shared" si="7"/>
        <v>0</v>
      </c>
      <c r="O735" s="19"/>
      <c r="P735" s="59"/>
      <c r="Q735" s="19"/>
      <c r="R735" s="79"/>
    </row>
    <row r="736" ht="15.75" customHeight="1">
      <c r="A736" s="82"/>
      <c r="B736" s="83" t="str">
        <f>IFERROR(__xludf.DUMMYFUNCTION("IFERROR(VLOOKUP(CONCATENATE(C736,D736,E736,F736,G736,H736),IMPORTRANGE(""https://docs.google.com/spreadsheets/d/1vQSgNMJXdrs4S3uLfPKDLLwIaGIMAUdySOJkVaHnDLI/edit?gid=0#gid=0"",""RESUMEN!B:C""),2,FALSE),""DEFINIR"")"),"DEFINIR")</f>
        <v>DEFINIR</v>
      </c>
      <c r="C736" s="84"/>
      <c r="D736" s="84"/>
      <c r="E736" s="83"/>
      <c r="F736" s="84"/>
      <c r="G736" s="83" t="str">
        <f>IFERROR(__xludf.DUMMYFUNCTION("IF(F736="""",""INCLUIR"",VLOOKUP($F736,IMPORTRANGE(""https://docs.google.com/spreadsheets/d/1vQSgNMJXdrs4S3uLfPKDLLwIaGIMAUdySOJkVaHnDLI/edit?gid=0#gid=0"",""RESUMEN!G:I""),2,0))"),"INCLUIR")</f>
        <v>INCLUIR</v>
      </c>
      <c r="H736" s="86" t="str">
        <f>IFERROR(__xludf.DUMMYFUNCTION("IF(F736="""",""INCLUIR"",VLOOKUP($F736,IMPORTRANGE(""https://docs.google.com/spreadsheets/d/1vQSgNMJXdrs4S3uLfPKDLLwIaGIMAUdySOJkVaHnDLI/edit?gid=0#gid=0"",""RESUMEN!G:I""),3,0))"),"INCLUIR")</f>
        <v>INCLUIR</v>
      </c>
      <c r="I736" s="87" t="str">
        <f t="shared" si="4"/>
        <v>#REF!</v>
      </c>
      <c r="J736" s="87" t="str">
        <f t="shared" si="5"/>
        <v>#REF!</v>
      </c>
      <c r="K736" s="86" t="str">
        <f>IFERROR(__xludf.DUMMYFUNCTION("VLOOKUP($F736,IMPORTRANGE(""https://docs.google.com/spreadsheets/d/1vQSgNMJXdrs4S3uLfPKDLLwIaGIMAUdySOJkVaHnDLI/edit?gid=0#gid=0"",""RESUMEN!G:J""),4,0)"),"#REF!")</f>
        <v>#REF!</v>
      </c>
      <c r="L736" s="88" t="str">
        <f t="shared" si="6"/>
        <v>#REF!</v>
      </c>
      <c r="M736" s="89"/>
      <c r="N736" s="90">
        <f t="shared" si="7"/>
        <v>0</v>
      </c>
      <c r="O736" s="19"/>
      <c r="P736" s="59"/>
      <c r="Q736" s="19"/>
      <c r="R736" s="79"/>
    </row>
    <row r="737" ht="15.75" customHeight="1">
      <c r="A737" s="82"/>
      <c r="B737" s="83" t="str">
        <f>IFERROR(__xludf.DUMMYFUNCTION("IFERROR(VLOOKUP(CONCATENATE(C737,D737,E737,F737,G737,H737),IMPORTRANGE(""https://docs.google.com/spreadsheets/d/1vQSgNMJXdrs4S3uLfPKDLLwIaGIMAUdySOJkVaHnDLI/edit?gid=0#gid=0"",""RESUMEN!B:C""),2,FALSE),""DEFINIR"")"),"DEFINIR")</f>
        <v>DEFINIR</v>
      </c>
      <c r="C737" s="84"/>
      <c r="D737" s="84"/>
      <c r="E737" s="83"/>
      <c r="F737" s="84"/>
      <c r="G737" s="83" t="str">
        <f>IFERROR(__xludf.DUMMYFUNCTION("IF(F737="""",""INCLUIR"",VLOOKUP($F737,IMPORTRANGE(""https://docs.google.com/spreadsheets/d/1vQSgNMJXdrs4S3uLfPKDLLwIaGIMAUdySOJkVaHnDLI/edit?gid=0#gid=0"",""RESUMEN!G:I""),2,0))"),"INCLUIR")</f>
        <v>INCLUIR</v>
      </c>
      <c r="H737" s="86" t="str">
        <f>IFERROR(__xludf.DUMMYFUNCTION("IF(F737="""",""INCLUIR"",VLOOKUP($F737,IMPORTRANGE(""https://docs.google.com/spreadsheets/d/1vQSgNMJXdrs4S3uLfPKDLLwIaGIMAUdySOJkVaHnDLI/edit?gid=0#gid=0"",""RESUMEN!G:I""),3,0))"),"INCLUIR")</f>
        <v>INCLUIR</v>
      </c>
      <c r="I737" s="87" t="str">
        <f t="shared" si="4"/>
        <v>#REF!</v>
      </c>
      <c r="J737" s="87" t="str">
        <f t="shared" si="5"/>
        <v>#REF!</v>
      </c>
      <c r="K737" s="86" t="str">
        <f>IFERROR(__xludf.DUMMYFUNCTION("VLOOKUP($F737,IMPORTRANGE(""https://docs.google.com/spreadsheets/d/1vQSgNMJXdrs4S3uLfPKDLLwIaGIMAUdySOJkVaHnDLI/edit?gid=0#gid=0"",""RESUMEN!G:J""),4,0)"),"#REF!")</f>
        <v>#REF!</v>
      </c>
      <c r="L737" s="88" t="str">
        <f t="shared" si="6"/>
        <v>#REF!</v>
      </c>
      <c r="M737" s="89"/>
      <c r="N737" s="90">
        <f t="shared" si="7"/>
        <v>0</v>
      </c>
      <c r="O737" s="19"/>
      <c r="P737" s="59"/>
      <c r="Q737" s="19"/>
      <c r="R737" s="79"/>
    </row>
    <row r="738" ht="15.75" customHeight="1">
      <c r="A738" s="82"/>
      <c r="B738" s="83" t="str">
        <f>IFERROR(__xludf.DUMMYFUNCTION("IFERROR(VLOOKUP(CONCATENATE(C738,D738,E738,F738,G738,H738),IMPORTRANGE(""https://docs.google.com/spreadsheets/d/1vQSgNMJXdrs4S3uLfPKDLLwIaGIMAUdySOJkVaHnDLI/edit?gid=0#gid=0"",""RESUMEN!B:C""),2,FALSE),""DEFINIR"")"),"DEFINIR")</f>
        <v>DEFINIR</v>
      </c>
      <c r="C738" s="84"/>
      <c r="D738" s="84"/>
      <c r="E738" s="83"/>
      <c r="F738" s="84"/>
      <c r="G738" s="83" t="str">
        <f>IFERROR(__xludf.DUMMYFUNCTION("IF(F738="""",""INCLUIR"",VLOOKUP($F738,IMPORTRANGE(""https://docs.google.com/spreadsheets/d/1vQSgNMJXdrs4S3uLfPKDLLwIaGIMAUdySOJkVaHnDLI/edit?gid=0#gid=0"",""RESUMEN!G:I""),2,0))"),"INCLUIR")</f>
        <v>INCLUIR</v>
      </c>
      <c r="H738" s="86" t="str">
        <f>IFERROR(__xludf.DUMMYFUNCTION("IF(F738="""",""INCLUIR"",VLOOKUP($F738,IMPORTRANGE(""https://docs.google.com/spreadsheets/d/1vQSgNMJXdrs4S3uLfPKDLLwIaGIMAUdySOJkVaHnDLI/edit?gid=0#gid=0"",""RESUMEN!G:I""),3,0))"),"INCLUIR")</f>
        <v>INCLUIR</v>
      </c>
      <c r="I738" s="87" t="str">
        <f t="shared" si="4"/>
        <v>#REF!</v>
      </c>
      <c r="J738" s="87" t="str">
        <f t="shared" si="5"/>
        <v>#REF!</v>
      </c>
      <c r="K738" s="86" t="str">
        <f>IFERROR(__xludf.DUMMYFUNCTION("VLOOKUP($F738,IMPORTRANGE(""https://docs.google.com/spreadsheets/d/1vQSgNMJXdrs4S3uLfPKDLLwIaGIMAUdySOJkVaHnDLI/edit?gid=0#gid=0"",""RESUMEN!G:J""),4,0)"),"#REF!")</f>
        <v>#REF!</v>
      </c>
      <c r="L738" s="88" t="str">
        <f t="shared" si="6"/>
        <v>#REF!</v>
      </c>
      <c r="M738" s="89"/>
      <c r="N738" s="90">
        <f t="shared" si="7"/>
        <v>0</v>
      </c>
      <c r="O738" s="19"/>
      <c r="P738" s="59"/>
      <c r="Q738" s="19"/>
      <c r="R738" s="79"/>
    </row>
    <row r="739" ht="15.75" customHeight="1">
      <c r="A739" s="82"/>
      <c r="B739" s="83" t="str">
        <f>IFERROR(__xludf.DUMMYFUNCTION("IFERROR(VLOOKUP(CONCATENATE(C739,D739,E739,F739,G739,H739),IMPORTRANGE(""https://docs.google.com/spreadsheets/d/1vQSgNMJXdrs4S3uLfPKDLLwIaGIMAUdySOJkVaHnDLI/edit?gid=0#gid=0"",""RESUMEN!B:C""),2,FALSE),""DEFINIR"")"),"DEFINIR")</f>
        <v>DEFINIR</v>
      </c>
      <c r="C739" s="84"/>
      <c r="D739" s="84"/>
      <c r="E739" s="83"/>
      <c r="F739" s="84"/>
      <c r="G739" s="83" t="str">
        <f>IFERROR(__xludf.DUMMYFUNCTION("IF(F739="""",""INCLUIR"",VLOOKUP($F739,IMPORTRANGE(""https://docs.google.com/spreadsheets/d/1vQSgNMJXdrs4S3uLfPKDLLwIaGIMAUdySOJkVaHnDLI/edit?gid=0#gid=0"",""RESUMEN!G:I""),2,0))"),"INCLUIR")</f>
        <v>INCLUIR</v>
      </c>
      <c r="H739" s="86" t="str">
        <f>IFERROR(__xludf.DUMMYFUNCTION("IF(F739="""",""INCLUIR"",VLOOKUP($F739,IMPORTRANGE(""https://docs.google.com/spreadsheets/d/1vQSgNMJXdrs4S3uLfPKDLLwIaGIMAUdySOJkVaHnDLI/edit?gid=0#gid=0"",""RESUMEN!G:I""),3,0))"),"INCLUIR")</f>
        <v>INCLUIR</v>
      </c>
      <c r="I739" s="87" t="str">
        <f t="shared" si="4"/>
        <v>#REF!</v>
      </c>
      <c r="J739" s="87" t="str">
        <f t="shared" si="5"/>
        <v>#REF!</v>
      </c>
      <c r="K739" s="86" t="str">
        <f>IFERROR(__xludf.DUMMYFUNCTION("VLOOKUP($F739,IMPORTRANGE(""https://docs.google.com/spreadsheets/d/1vQSgNMJXdrs4S3uLfPKDLLwIaGIMAUdySOJkVaHnDLI/edit?gid=0#gid=0"",""RESUMEN!G:J""),4,0)"),"#REF!")</f>
        <v>#REF!</v>
      </c>
      <c r="L739" s="88" t="str">
        <f t="shared" si="6"/>
        <v>#REF!</v>
      </c>
      <c r="M739" s="89"/>
      <c r="N739" s="90">
        <f t="shared" si="7"/>
        <v>0</v>
      </c>
      <c r="O739" s="19"/>
      <c r="P739" s="59"/>
      <c r="Q739" s="19"/>
      <c r="R739" s="79"/>
    </row>
    <row r="740" ht="15.75" customHeight="1">
      <c r="A740" s="82"/>
      <c r="B740" s="83" t="str">
        <f>IFERROR(__xludf.DUMMYFUNCTION("IFERROR(VLOOKUP(CONCATENATE(C740,D740,E740,F740,G740,H740),IMPORTRANGE(""https://docs.google.com/spreadsheets/d/1vQSgNMJXdrs4S3uLfPKDLLwIaGIMAUdySOJkVaHnDLI/edit?gid=0#gid=0"",""RESUMEN!B:C""),2,FALSE),""DEFINIR"")"),"DEFINIR")</f>
        <v>DEFINIR</v>
      </c>
      <c r="C740" s="84"/>
      <c r="D740" s="84"/>
      <c r="E740" s="83"/>
      <c r="F740" s="84"/>
      <c r="G740" s="83" t="str">
        <f>IFERROR(__xludf.DUMMYFUNCTION("IF(F740="""",""INCLUIR"",VLOOKUP($F740,IMPORTRANGE(""https://docs.google.com/spreadsheets/d/1vQSgNMJXdrs4S3uLfPKDLLwIaGIMAUdySOJkVaHnDLI/edit?gid=0#gid=0"",""RESUMEN!G:I""),2,0))"),"INCLUIR")</f>
        <v>INCLUIR</v>
      </c>
      <c r="H740" s="86" t="str">
        <f>IFERROR(__xludf.DUMMYFUNCTION("IF(F740="""",""INCLUIR"",VLOOKUP($F740,IMPORTRANGE(""https://docs.google.com/spreadsheets/d/1vQSgNMJXdrs4S3uLfPKDLLwIaGIMAUdySOJkVaHnDLI/edit?gid=0#gid=0"",""RESUMEN!G:I""),3,0))"),"INCLUIR")</f>
        <v>INCLUIR</v>
      </c>
      <c r="I740" s="87" t="str">
        <f t="shared" si="4"/>
        <v>#REF!</v>
      </c>
      <c r="J740" s="87" t="str">
        <f t="shared" si="5"/>
        <v>#REF!</v>
      </c>
      <c r="K740" s="86" t="str">
        <f>IFERROR(__xludf.DUMMYFUNCTION("VLOOKUP($F740,IMPORTRANGE(""https://docs.google.com/spreadsheets/d/1vQSgNMJXdrs4S3uLfPKDLLwIaGIMAUdySOJkVaHnDLI/edit?gid=0#gid=0"",""RESUMEN!G:J""),4,0)"),"#REF!")</f>
        <v>#REF!</v>
      </c>
      <c r="L740" s="88" t="str">
        <f t="shared" si="6"/>
        <v>#REF!</v>
      </c>
      <c r="M740" s="89"/>
      <c r="N740" s="90">
        <f t="shared" si="7"/>
        <v>0</v>
      </c>
      <c r="O740" s="19"/>
      <c r="P740" s="59"/>
      <c r="Q740" s="19"/>
      <c r="R740" s="79"/>
    </row>
    <row r="741" ht="15.75" customHeight="1">
      <c r="A741" s="82"/>
      <c r="B741" s="83" t="str">
        <f>IFERROR(__xludf.DUMMYFUNCTION("IFERROR(VLOOKUP(CONCATENATE(C741,D741,E741,F741,G741,H741),IMPORTRANGE(""https://docs.google.com/spreadsheets/d/1vQSgNMJXdrs4S3uLfPKDLLwIaGIMAUdySOJkVaHnDLI/edit?gid=0#gid=0"",""RESUMEN!B:C""),2,FALSE),""DEFINIR"")"),"DEFINIR")</f>
        <v>DEFINIR</v>
      </c>
      <c r="C741" s="84"/>
      <c r="D741" s="84"/>
      <c r="E741" s="83"/>
      <c r="F741" s="84"/>
      <c r="G741" s="83" t="str">
        <f>IFERROR(__xludf.DUMMYFUNCTION("IF(F741="""",""INCLUIR"",VLOOKUP($F741,IMPORTRANGE(""https://docs.google.com/spreadsheets/d/1vQSgNMJXdrs4S3uLfPKDLLwIaGIMAUdySOJkVaHnDLI/edit?gid=0#gid=0"",""RESUMEN!G:I""),2,0))"),"INCLUIR")</f>
        <v>INCLUIR</v>
      </c>
      <c r="H741" s="86" t="str">
        <f>IFERROR(__xludf.DUMMYFUNCTION("IF(F741="""",""INCLUIR"",VLOOKUP($F741,IMPORTRANGE(""https://docs.google.com/spreadsheets/d/1vQSgNMJXdrs4S3uLfPKDLLwIaGIMAUdySOJkVaHnDLI/edit?gid=0#gid=0"",""RESUMEN!G:I""),3,0))"),"INCLUIR")</f>
        <v>INCLUIR</v>
      </c>
      <c r="I741" s="87" t="str">
        <f t="shared" si="4"/>
        <v>#REF!</v>
      </c>
      <c r="J741" s="87" t="str">
        <f t="shared" si="5"/>
        <v>#REF!</v>
      </c>
      <c r="K741" s="86" t="str">
        <f>IFERROR(__xludf.DUMMYFUNCTION("VLOOKUP($F741,IMPORTRANGE(""https://docs.google.com/spreadsheets/d/1vQSgNMJXdrs4S3uLfPKDLLwIaGIMAUdySOJkVaHnDLI/edit?gid=0#gid=0"",""RESUMEN!G:J""),4,0)"),"#REF!")</f>
        <v>#REF!</v>
      </c>
      <c r="L741" s="88" t="str">
        <f t="shared" si="6"/>
        <v>#REF!</v>
      </c>
      <c r="M741" s="89"/>
      <c r="N741" s="90">
        <f t="shared" si="7"/>
        <v>0</v>
      </c>
      <c r="O741" s="19"/>
      <c r="P741" s="59"/>
      <c r="Q741" s="19"/>
      <c r="R741" s="79"/>
    </row>
    <row r="742" ht="15.75" customHeight="1">
      <c r="A742" s="82"/>
      <c r="B742" s="83" t="str">
        <f>IFERROR(__xludf.DUMMYFUNCTION("IFERROR(VLOOKUP(CONCATENATE(C742,D742,E742,F742,G742,H742),IMPORTRANGE(""https://docs.google.com/spreadsheets/d/1vQSgNMJXdrs4S3uLfPKDLLwIaGIMAUdySOJkVaHnDLI/edit?gid=0#gid=0"",""RESUMEN!B:C""),2,FALSE),""DEFINIR"")"),"DEFINIR")</f>
        <v>DEFINIR</v>
      </c>
      <c r="C742" s="84"/>
      <c r="D742" s="84"/>
      <c r="E742" s="83"/>
      <c r="F742" s="84"/>
      <c r="G742" s="83" t="str">
        <f>IFERROR(__xludf.DUMMYFUNCTION("IF(F742="""",""INCLUIR"",VLOOKUP($F742,IMPORTRANGE(""https://docs.google.com/spreadsheets/d/1vQSgNMJXdrs4S3uLfPKDLLwIaGIMAUdySOJkVaHnDLI/edit?gid=0#gid=0"",""RESUMEN!G:I""),2,0))"),"INCLUIR")</f>
        <v>INCLUIR</v>
      </c>
      <c r="H742" s="86" t="str">
        <f>IFERROR(__xludf.DUMMYFUNCTION("IF(F742="""",""INCLUIR"",VLOOKUP($F742,IMPORTRANGE(""https://docs.google.com/spreadsheets/d/1vQSgNMJXdrs4S3uLfPKDLLwIaGIMAUdySOJkVaHnDLI/edit?gid=0#gid=0"",""RESUMEN!G:I""),3,0))"),"INCLUIR")</f>
        <v>INCLUIR</v>
      </c>
      <c r="I742" s="87" t="str">
        <f t="shared" si="4"/>
        <v>#REF!</v>
      </c>
      <c r="J742" s="87" t="str">
        <f t="shared" si="5"/>
        <v>#REF!</v>
      </c>
      <c r="K742" s="86" t="str">
        <f>IFERROR(__xludf.DUMMYFUNCTION("VLOOKUP($F742,IMPORTRANGE(""https://docs.google.com/spreadsheets/d/1vQSgNMJXdrs4S3uLfPKDLLwIaGIMAUdySOJkVaHnDLI/edit?gid=0#gid=0"",""RESUMEN!G:J""),4,0)"),"#REF!")</f>
        <v>#REF!</v>
      </c>
      <c r="L742" s="88" t="str">
        <f t="shared" si="6"/>
        <v>#REF!</v>
      </c>
      <c r="M742" s="89"/>
      <c r="N742" s="90">
        <f t="shared" si="7"/>
        <v>0</v>
      </c>
      <c r="O742" s="19"/>
      <c r="P742" s="59"/>
      <c r="Q742" s="19"/>
      <c r="R742" s="79"/>
    </row>
    <row r="743" ht="15.75" customHeight="1">
      <c r="A743" s="82"/>
      <c r="B743" s="83" t="str">
        <f>IFERROR(__xludf.DUMMYFUNCTION("IFERROR(VLOOKUP(CONCATENATE(C743,D743,E743,F743,G743,H743),IMPORTRANGE(""https://docs.google.com/spreadsheets/d/1vQSgNMJXdrs4S3uLfPKDLLwIaGIMAUdySOJkVaHnDLI/edit?gid=0#gid=0"",""RESUMEN!B:C""),2,FALSE),""DEFINIR"")"),"DEFINIR")</f>
        <v>DEFINIR</v>
      </c>
      <c r="C743" s="84"/>
      <c r="D743" s="84"/>
      <c r="E743" s="83"/>
      <c r="F743" s="84"/>
      <c r="G743" s="83" t="str">
        <f>IFERROR(__xludf.DUMMYFUNCTION("IF(F743="""",""INCLUIR"",VLOOKUP($F743,IMPORTRANGE(""https://docs.google.com/spreadsheets/d/1vQSgNMJXdrs4S3uLfPKDLLwIaGIMAUdySOJkVaHnDLI/edit?gid=0#gid=0"",""RESUMEN!G:I""),2,0))"),"INCLUIR")</f>
        <v>INCLUIR</v>
      </c>
      <c r="H743" s="86" t="str">
        <f>IFERROR(__xludf.DUMMYFUNCTION("IF(F743="""",""INCLUIR"",VLOOKUP($F743,IMPORTRANGE(""https://docs.google.com/spreadsheets/d/1vQSgNMJXdrs4S3uLfPKDLLwIaGIMAUdySOJkVaHnDLI/edit?gid=0#gid=0"",""RESUMEN!G:I""),3,0))"),"INCLUIR")</f>
        <v>INCLUIR</v>
      </c>
      <c r="I743" s="87" t="str">
        <f t="shared" si="4"/>
        <v>#REF!</v>
      </c>
      <c r="J743" s="87" t="str">
        <f t="shared" si="5"/>
        <v>#REF!</v>
      </c>
      <c r="K743" s="86" t="str">
        <f>IFERROR(__xludf.DUMMYFUNCTION("VLOOKUP($F743,IMPORTRANGE(""https://docs.google.com/spreadsheets/d/1vQSgNMJXdrs4S3uLfPKDLLwIaGIMAUdySOJkVaHnDLI/edit?gid=0#gid=0"",""RESUMEN!G:J""),4,0)"),"#REF!")</f>
        <v>#REF!</v>
      </c>
      <c r="L743" s="88" t="str">
        <f t="shared" si="6"/>
        <v>#REF!</v>
      </c>
      <c r="M743" s="89"/>
      <c r="N743" s="90">
        <f t="shared" si="7"/>
        <v>0</v>
      </c>
      <c r="O743" s="19"/>
      <c r="P743" s="59"/>
      <c r="Q743" s="19"/>
      <c r="R743" s="79"/>
    </row>
    <row r="744" ht="15.75" customHeight="1">
      <c r="A744" s="82"/>
      <c r="B744" s="83" t="str">
        <f>IFERROR(__xludf.DUMMYFUNCTION("IFERROR(VLOOKUP(CONCATENATE(C744,D744,E744,F744,G744,H744),IMPORTRANGE(""https://docs.google.com/spreadsheets/d/1vQSgNMJXdrs4S3uLfPKDLLwIaGIMAUdySOJkVaHnDLI/edit?gid=0#gid=0"",""RESUMEN!B:C""),2,FALSE),""DEFINIR"")"),"DEFINIR")</f>
        <v>DEFINIR</v>
      </c>
      <c r="C744" s="84"/>
      <c r="D744" s="84"/>
      <c r="E744" s="83"/>
      <c r="F744" s="84"/>
      <c r="G744" s="83" t="str">
        <f>IFERROR(__xludf.DUMMYFUNCTION("IF(F744="""",""INCLUIR"",VLOOKUP($F744,IMPORTRANGE(""https://docs.google.com/spreadsheets/d/1vQSgNMJXdrs4S3uLfPKDLLwIaGIMAUdySOJkVaHnDLI/edit?gid=0#gid=0"",""RESUMEN!G:I""),2,0))"),"INCLUIR")</f>
        <v>INCLUIR</v>
      </c>
      <c r="H744" s="86" t="str">
        <f>IFERROR(__xludf.DUMMYFUNCTION("IF(F744="""",""INCLUIR"",VLOOKUP($F744,IMPORTRANGE(""https://docs.google.com/spreadsheets/d/1vQSgNMJXdrs4S3uLfPKDLLwIaGIMAUdySOJkVaHnDLI/edit?gid=0#gid=0"",""RESUMEN!G:I""),3,0))"),"INCLUIR")</f>
        <v>INCLUIR</v>
      </c>
      <c r="I744" s="87" t="str">
        <f t="shared" si="4"/>
        <v>#REF!</v>
      </c>
      <c r="J744" s="87" t="str">
        <f t="shared" si="5"/>
        <v>#REF!</v>
      </c>
      <c r="K744" s="86" t="str">
        <f>IFERROR(__xludf.DUMMYFUNCTION("VLOOKUP($F744,IMPORTRANGE(""https://docs.google.com/spreadsheets/d/1vQSgNMJXdrs4S3uLfPKDLLwIaGIMAUdySOJkVaHnDLI/edit?gid=0#gid=0"",""RESUMEN!G:J""),4,0)"),"#REF!")</f>
        <v>#REF!</v>
      </c>
      <c r="L744" s="88" t="str">
        <f t="shared" si="6"/>
        <v>#REF!</v>
      </c>
      <c r="M744" s="89"/>
      <c r="N744" s="90">
        <f t="shared" si="7"/>
        <v>0</v>
      </c>
      <c r="O744" s="19"/>
      <c r="P744" s="59"/>
      <c r="Q744" s="19"/>
      <c r="R744" s="79"/>
    </row>
    <row r="745" ht="15.75" customHeight="1">
      <c r="A745" s="82"/>
      <c r="B745" s="83" t="str">
        <f>IFERROR(__xludf.DUMMYFUNCTION("IFERROR(VLOOKUP(CONCATENATE(C745,D745,E745,F745,G745,H745),IMPORTRANGE(""https://docs.google.com/spreadsheets/d/1vQSgNMJXdrs4S3uLfPKDLLwIaGIMAUdySOJkVaHnDLI/edit?gid=0#gid=0"",""RESUMEN!B:C""),2,FALSE),""DEFINIR"")"),"DEFINIR")</f>
        <v>DEFINIR</v>
      </c>
      <c r="C745" s="84"/>
      <c r="D745" s="84"/>
      <c r="E745" s="83"/>
      <c r="F745" s="84"/>
      <c r="G745" s="83" t="str">
        <f>IFERROR(__xludf.DUMMYFUNCTION("IF(F745="""",""INCLUIR"",VLOOKUP($F745,IMPORTRANGE(""https://docs.google.com/spreadsheets/d/1vQSgNMJXdrs4S3uLfPKDLLwIaGIMAUdySOJkVaHnDLI/edit?gid=0#gid=0"",""RESUMEN!G:I""),2,0))"),"INCLUIR")</f>
        <v>INCLUIR</v>
      </c>
      <c r="H745" s="86" t="str">
        <f>IFERROR(__xludf.DUMMYFUNCTION("IF(F745="""",""INCLUIR"",VLOOKUP($F745,IMPORTRANGE(""https://docs.google.com/spreadsheets/d/1vQSgNMJXdrs4S3uLfPKDLLwIaGIMAUdySOJkVaHnDLI/edit?gid=0#gid=0"",""RESUMEN!G:I""),3,0))"),"INCLUIR")</f>
        <v>INCLUIR</v>
      </c>
      <c r="I745" s="87" t="str">
        <f t="shared" si="4"/>
        <v>#REF!</v>
      </c>
      <c r="J745" s="87" t="str">
        <f t="shared" si="5"/>
        <v>#REF!</v>
      </c>
      <c r="K745" s="86" t="str">
        <f>IFERROR(__xludf.DUMMYFUNCTION("VLOOKUP($F745,IMPORTRANGE(""https://docs.google.com/spreadsheets/d/1vQSgNMJXdrs4S3uLfPKDLLwIaGIMAUdySOJkVaHnDLI/edit?gid=0#gid=0"",""RESUMEN!G:J""),4,0)"),"#REF!")</f>
        <v>#REF!</v>
      </c>
      <c r="L745" s="88" t="str">
        <f t="shared" si="6"/>
        <v>#REF!</v>
      </c>
      <c r="M745" s="89"/>
      <c r="N745" s="90">
        <f t="shared" si="7"/>
        <v>0</v>
      </c>
      <c r="O745" s="19"/>
      <c r="P745" s="59"/>
      <c r="Q745" s="19"/>
      <c r="R745" s="79"/>
    </row>
    <row r="746" ht="15.75" customHeight="1">
      <c r="A746" s="82"/>
      <c r="B746" s="83" t="str">
        <f>IFERROR(__xludf.DUMMYFUNCTION("IFERROR(VLOOKUP(CONCATENATE(C746,D746,E746,F746,G746,H746),IMPORTRANGE(""https://docs.google.com/spreadsheets/d/1vQSgNMJXdrs4S3uLfPKDLLwIaGIMAUdySOJkVaHnDLI/edit?gid=0#gid=0"",""RESUMEN!B:C""),2,FALSE),""DEFINIR"")"),"DEFINIR")</f>
        <v>DEFINIR</v>
      </c>
      <c r="C746" s="84"/>
      <c r="D746" s="84"/>
      <c r="E746" s="83"/>
      <c r="F746" s="84"/>
      <c r="G746" s="83" t="str">
        <f>IFERROR(__xludf.DUMMYFUNCTION("IF(F746="""",""INCLUIR"",VLOOKUP($F746,IMPORTRANGE(""https://docs.google.com/spreadsheets/d/1vQSgNMJXdrs4S3uLfPKDLLwIaGIMAUdySOJkVaHnDLI/edit?gid=0#gid=0"",""RESUMEN!G:I""),2,0))"),"INCLUIR")</f>
        <v>INCLUIR</v>
      </c>
      <c r="H746" s="86" t="str">
        <f>IFERROR(__xludf.DUMMYFUNCTION("IF(F746="""",""INCLUIR"",VLOOKUP($F746,IMPORTRANGE(""https://docs.google.com/spreadsheets/d/1vQSgNMJXdrs4S3uLfPKDLLwIaGIMAUdySOJkVaHnDLI/edit?gid=0#gid=0"",""RESUMEN!G:I""),3,0))"),"INCLUIR")</f>
        <v>INCLUIR</v>
      </c>
      <c r="I746" s="87" t="str">
        <f t="shared" si="4"/>
        <v>#REF!</v>
      </c>
      <c r="J746" s="87" t="str">
        <f t="shared" si="5"/>
        <v>#REF!</v>
      </c>
      <c r="K746" s="86" t="str">
        <f>IFERROR(__xludf.DUMMYFUNCTION("VLOOKUP($F746,IMPORTRANGE(""https://docs.google.com/spreadsheets/d/1vQSgNMJXdrs4S3uLfPKDLLwIaGIMAUdySOJkVaHnDLI/edit?gid=0#gid=0"",""RESUMEN!G:J""),4,0)"),"#REF!")</f>
        <v>#REF!</v>
      </c>
      <c r="L746" s="88" t="str">
        <f t="shared" si="6"/>
        <v>#REF!</v>
      </c>
      <c r="M746" s="89"/>
      <c r="N746" s="90">
        <f t="shared" si="7"/>
        <v>0</v>
      </c>
      <c r="O746" s="19"/>
      <c r="P746" s="59"/>
      <c r="Q746" s="19"/>
      <c r="R746" s="79"/>
    </row>
    <row r="747" ht="15.75" customHeight="1">
      <c r="A747" s="82"/>
      <c r="B747" s="83" t="str">
        <f>IFERROR(__xludf.DUMMYFUNCTION("IFERROR(VLOOKUP(CONCATENATE(C747,D747,E747,F747,G747,H747),IMPORTRANGE(""https://docs.google.com/spreadsheets/d/1vQSgNMJXdrs4S3uLfPKDLLwIaGIMAUdySOJkVaHnDLI/edit?gid=0#gid=0"",""RESUMEN!B:C""),2,FALSE),""DEFINIR"")"),"DEFINIR")</f>
        <v>DEFINIR</v>
      </c>
      <c r="C747" s="84"/>
      <c r="D747" s="84"/>
      <c r="E747" s="83"/>
      <c r="F747" s="84"/>
      <c r="G747" s="83" t="str">
        <f>IFERROR(__xludf.DUMMYFUNCTION("IF(F747="""",""INCLUIR"",VLOOKUP($F747,IMPORTRANGE(""https://docs.google.com/spreadsheets/d/1vQSgNMJXdrs4S3uLfPKDLLwIaGIMAUdySOJkVaHnDLI/edit?gid=0#gid=0"",""RESUMEN!G:I""),2,0))"),"INCLUIR")</f>
        <v>INCLUIR</v>
      </c>
      <c r="H747" s="86" t="str">
        <f>IFERROR(__xludf.DUMMYFUNCTION("IF(F747="""",""INCLUIR"",VLOOKUP($F747,IMPORTRANGE(""https://docs.google.com/spreadsheets/d/1vQSgNMJXdrs4S3uLfPKDLLwIaGIMAUdySOJkVaHnDLI/edit?gid=0#gid=0"",""RESUMEN!G:I""),3,0))"),"INCLUIR")</f>
        <v>INCLUIR</v>
      </c>
      <c r="I747" s="87" t="str">
        <f t="shared" si="4"/>
        <v>#REF!</v>
      </c>
      <c r="J747" s="87" t="str">
        <f t="shared" si="5"/>
        <v>#REF!</v>
      </c>
      <c r="K747" s="86" t="str">
        <f>IFERROR(__xludf.DUMMYFUNCTION("VLOOKUP($F747,IMPORTRANGE(""https://docs.google.com/spreadsheets/d/1vQSgNMJXdrs4S3uLfPKDLLwIaGIMAUdySOJkVaHnDLI/edit?gid=0#gid=0"",""RESUMEN!G:J""),4,0)"),"#REF!")</f>
        <v>#REF!</v>
      </c>
      <c r="L747" s="88" t="str">
        <f t="shared" si="6"/>
        <v>#REF!</v>
      </c>
      <c r="M747" s="89"/>
      <c r="N747" s="90">
        <f t="shared" si="7"/>
        <v>0</v>
      </c>
      <c r="O747" s="19"/>
      <c r="P747" s="59"/>
      <c r="Q747" s="19"/>
      <c r="R747" s="79"/>
    </row>
    <row r="748" ht="15.75" customHeight="1">
      <c r="A748" s="82"/>
      <c r="B748" s="83" t="str">
        <f>IFERROR(__xludf.DUMMYFUNCTION("IFERROR(VLOOKUP(CONCATENATE(C748,D748,E748,F748,G748,H748),IMPORTRANGE(""https://docs.google.com/spreadsheets/d/1vQSgNMJXdrs4S3uLfPKDLLwIaGIMAUdySOJkVaHnDLI/edit?gid=0#gid=0"",""RESUMEN!B:C""),2,FALSE),""DEFINIR"")"),"DEFINIR")</f>
        <v>DEFINIR</v>
      </c>
      <c r="C748" s="84"/>
      <c r="D748" s="84"/>
      <c r="E748" s="83"/>
      <c r="F748" s="84"/>
      <c r="G748" s="83" t="str">
        <f>IFERROR(__xludf.DUMMYFUNCTION("IF(F748="""",""INCLUIR"",VLOOKUP($F748,IMPORTRANGE(""https://docs.google.com/spreadsheets/d/1vQSgNMJXdrs4S3uLfPKDLLwIaGIMAUdySOJkVaHnDLI/edit?gid=0#gid=0"",""RESUMEN!G:I""),2,0))"),"INCLUIR")</f>
        <v>INCLUIR</v>
      </c>
      <c r="H748" s="86" t="str">
        <f>IFERROR(__xludf.DUMMYFUNCTION("IF(F748="""",""INCLUIR"",VLOOKUP($F748,IMPORTRANGE(""https://docs.google.com/spreadsheets/d/1vQSgNMJXdrs4S3uLfPKDLLwIaGIMAUdySOJkVaHnDLI/edit?gid=0#gid=0"",""RESUMEN!G:I""),3,0))"),"INCLUIR")</f>
        <v>INCLUIR</v>
      </c>
      <c r="I748" s="87" t="str">
        <f t="shared" si="4"/>
        <v>#REF!</v>
      </c>
      <c r="J748" s="87" t="str">
        <f t="shared" si="5"/>
        <v>#REF!</v>
      </c>
      <c r="K748" s="86" t="str">
        <f>IFERROR(__xludf.DUMMYFUNCTION("VLOOKUP($F748,IMPORTRANGE(""https://docs.google.com/spreadsheets/d/1vQSgNMJXdrs4S3uLfPKDLLwIaGIMAUdySOJkVaHnDLI/edit?gid=0#gid=0"",""RESUMEN!G:J""),4,0)"),"#REF!")</f>
        <v>#REF!</v>
      </c>
      <c r="L748" s="88" t="str">
        <f t="shared" si="6"/>
        <v>#REF!</v>
      </c>
      <c r="M748" s="89"/>
      <c r="N748" s="90">
        <f t="shared" si="7"/>
        <v>0</v>
      </c>
      <c r="O748" s="19"/>
      <c r="P748" s="59"/>
      <c r="Q748" s="19"/>
      <c r="R748" s="79"/>
    </row>
    <row r="749" ht="15.75" customHeight="1">
      <c r="A749" s="82"/>
      <c r="B749" s="83" t="str">
        <f>IFERROR(__xludf.DUMMYFUNCTION("IFERROR(VLOOKUP(CONCATENATE(C749,D749,E749,F749,G749,H749),IMPORTRANGE(""https://docs.google.com/spreadsheets/d/1vQSgNMJXdrs4S3uLfPKDLLwIaGIMAUdySOJkVaHnDLI/edit?gid=0#gid=0"",""RESUMEN!B:C""),2,FALSE),""DEFINIR"")"),"DEFINIR")</f>
        <v>DEFINIR</v>
      </c>
      <c r="C749" s="84"/>
      <c r="D749" s="84"/>
      <c r="E749" s="83"/>
      <c r="F749" s="84"/>
      <c r="G749" s="83" t="str">
        <f>IFERROR(__xludf.DUMMYFUNCTION("IF(F749="""",""INCLUIR"",VLOOKUP($F749,IMPORTRANGE(""https://docs.google.com/spreadsheets/d/1vQSgNMJXdrs4S3uLfPKDLLwIaGIMAUdySOJkVaHnDLI/edit?gid=0#gid=0"",""RESUMEN!G:I""),2,0))"),"INCLUIR")</f>
        <v>INCLUIR</v>
      </c>
      <c r="H749" s="86" t="str">
        <f>IFERROR(__xludf.DUMMYFUNCTION("IF(F749="""",""INCLUIR"",VLOOKUP($F749,IMPORTRANGE(""https://docs.google.com/spreadsheets/d/1vQSgNMJXdrs4S3uLfPKDLLwIaGIMAUdySOJkVaHnDLI/edit?gid=0#gid=0"",""RESUMEN!G:I""),3,0))"),"INCLUIR")</f>
        <v>INCLUIR</v>
      </c>
      <c r="I749" s="87" t="str">
        <f t="shared" si="4"/>
        <v>#REF!</v>
      </c>
      <c r="J749" s="87" t="str">
        <f t="shared" si="5"/>
        <v>#REF!</v>
      </c>
      <c r="K749" s="86" t="str">
        <f>IFERROR(__xludf.DUMMYFUNCTION("VLOOKUP($F749,IMPORTRANGE(""https://docs.google.com/spreadsheets/d/1vQSgNMJXdrs4S3uLfPKDLLwIaGIMAUdySOJkVaHnDLI/edit?gid=0#gid=0"",""RESUMEN!G:J""),4,0)"),"#REF!")</f>
        <v>#REF!</v>
      </c>
      <c r="L749" s="88" t="str">
        <f t="shared" si="6"/>
        <v>#REF!</v>
      </c>
      <c r="M749" s="89"/>
      <c r="N749" s="90">
        <f t="shared" si="7"/>
        <v>0</v>
      </c>
      <c r="O749" s="19"/>
      <c r="P749" s="59"/>
      <c r="Q749" s="19"/>
      <c r="R749" s="79"/>
    </row>
    <row r="750" ht="15.75" customHeight="1">
      <c r="A750" s="82"/>
      <c r="B750" s="83" t="str">
        <f>IFERROR(__xludf.DUMMYFUNCTION("IFERROR(VLOOKUP(CONCATENATE(C750,D750,E750,F750,G750,H750),IMPORTRANGE(""https://docs.google.com/spreadsheets/d/1vQSgNMJXdrs4S3uLfPKDLLwIaGIMAUdySOJkVaHnDLI/edit?gid=0#gid=0"",""RESUMEN!B:C""),2,FALSE),""DEFINIR"")"),"DEFINIR")</f>
        <v>DEFINIR</v>
      </c>
      <c r="C750" s="84"/>
      <c r="D750" s="84"/>
      <c r="E750" s="83"/>
      <c r="F750" s="84"/>
      <c r="G750" s="83" t="str">
        <f>IFERROR(__xludf.DUMMYFUNCTION("IF(F750="""",""INCLUIR"",VLOOKUP($F750,IMPORTRANGE(""https://docs.google.com/spreadsheets/d/1vQSgNMJXdrs4S3uLfPKDLLwIaGIMAUdySOJkVaHnDLI/edit?gid=0#gid=0"",""RESUMEN!G:I""),2,0))"),"INCLUIR")</f>
        <v>INCLUIR</v>
      </c>
      <c r="H750" s="86" t="str">
        <f>IFERROR(__xludf.DUMMYFUNCTION("IF(F750="""",""INCLUIR"",VLOOKUP($F750,IMPORTRANGE(""https://docs.google.com/spreadsheets/d/1vQSgNMJXdrs4S3uLfPKDLLwIaGIMAUdySOJkVaHnDLI/edit?gid=0#gid=0"",""RESUMEN!G:I""),3,0))"),"INCLUIR")</f>
        <v>INCLUIR</v>
      </c>
      <c r="I750" s="87" t="str">
        <f t="shared" si="4"/>
        <v>#REF!</v>
      </c>
      <c r="J750" s="87" t="str">
        <f t="shared" si="5"/>
        <v>#REF!</v>
      </c>
      <c r="K750" s="86" t="str">
        <f>IFERROR(__xludf.DUMMYFUNCTION("VLOOKUP($F750,IMPORTRANGE(""https://docs.google.com/spreadsheets/d/1vQSgNMJXdrs4S3uLfPKDLLwIaGIMAUdySOJkVaHnDLI/edit?gid=0#gid=0"",""RESUMEN!G:J""),4,0)"),"#REF!")</f>
        <v>#REF!</v>
      </c>
      <c r="L750" s="88" t="str">
        <f t="shared" si="6"/>
        <v>#REF!</v>
      </c>
      <c r="M750" s="89"/>
      <c r="N750" s="90">
        <f t="shared" si="7"/>
        <v>0</v>
      </c>
      <c r="O750" s="19"/>
      <c r="P750" s="59"/>
      <c r="Q750" s="19"/>
      <c r="R750" s="79"/>
    </row>
    <row r="751" ht="15.75" customHeight="1">
      <c r="A751" s="82"/>
      <c r="B751" s="83" t="str">
        <f>IFERROR(__xludf.DUMMYFUNCTION("IFERROR(VLOOKUP(CONCATENATE(C751,D751,E751,F751,G751,H751),IMPORTRANGE(""https://docs.google.com/spreadsheets/d/1vQSgNMJXdrs4S3uLfPKDLLwIaGIMAUdySOJkVaHnDLI/edit?gid=0#gid=0"",""RESUMEN!B:C""),2,FALSE),""DEFINIR"")"),"DEFINIR")</f>
        <v>DEFINIR</v>
      </c>
      <c r="C751" s="84"/>
      <c r="D751" s="84"/>
      <c r="E751" s="83"/>
      <c r="F751" s="84"/>
      <c r="G751" s="83" t="str">
        <f>IFERROR(__xludf.DUMMYFUNCTION("IF(F751="""",""INCLUIR"",VLOOKUP($F751,IMPORTRANGE(""https://docs.google.com/spreadsheets/d/1vQSgNMJXdrs4S3uLfPKDLLwIaGIMAUdySOJkVaHnDLI/edit?gid=0#gid=0"",""RESUMEN!G:I""),2,0))"),"INCLUIR")</f>
        <v>INCLUIR</v>
      </c>
      <c r="H751" s="86" t="str">
        <f>IFERROR(__xludf.DUMMYFUNCTION("IF(F751="""",""INCLUIR"",VLOOKUP($F751,IMPORTRANGE(""https://docs.google.com/spreadsheets/d/1vQSgNMJXdrs4S3uLfPKDLLwIaGIMAUdySOJkVaHnDLI/edit?gid=0#gid=0"",""RESUMEN!G:I""),3,0))"),"INCLUIR")</f>
        <v>INCLUIR</v>
      </c>
      <c r="I751" s="87" t="str">
        <f t="shared" si="4"/>
        <v>#REF!</v>
      </c>
      <c r="J751" s="87" t="str">
        <f t="shared" si="5"/>
        <v>#REF!</v>
      </c>
      <c r="K751" s="86" t="str">
        <f>IFERROR(__xludf.DUMMYFUNCTION("VLOOKUP($F751,IMPORTRANGE(""https://docs.google.com/spreadsheets/d/1vQSgNMJXdrs4S3uLfPKDLLwIaGIMAUdySOJkVaHnDLI/edit?gid=0#gid=0"",""RESUMEN!G:J""),4,0)"),"#REF!")</f>
        <v>#REF!</v>
      </c>
      <c r="L751" s="88" t="str">
        <f t="shared" si="6"/>
        <v>#REF!</v>
      </c>
      <c r="M751" s="89"/>
      <c r="N751" s="90">
        <f t="shared" si="7"/>
        <v>0</v>
      </c>
      <c r="O751" s="19"/>
      <c r="P751" s="59"/>
      <c r="Q751" s="19"/>
      <c r="R751" s="79"/>
    </row>
    <row r="752" ht="15.75" customHeight="1">
      <c r="A752" s="82"/>
      <c r="B752" s="83" t="str">
        <f>IFERROR(__xludf.DUMMYFUNCTION("IFERROR(VLOOKUP(CONCATENATE(C752,D752,E752,F752,G752,H752),IMPORTRANGE(""https://docs.google.com/spreadsheets/d/1vQSgNMJXdrs4S3uLfPKDLLwIaGIMAUdySOJkVaHnDLI/edit?gid=0#gid=0"",""RESUMEN!B:C""),2,FALSE),""DEFINIR"")"),"DEFINIR")</f>
        <v>DEFINIR</v>
      </c>
      <c r="C752" s="84"/>
      <c r="D752" s="84"/>
      <c r="E752" s="83"/>
      <c r="F752" s="84"/>
      <c r="G752" s="83" t="str">
        <f>IFERROR(__xludf.DUMMYFUNCTION("IF(F752="""",""INCLUIR"",VLOOKUP($F752,IMPORTRANGE(""https://docs.google.com/spreadsheets/d/1vQSgNMJXdrs4S3uLfPKDLLwIaGIMAUdySOJkVaHnDLI/edit?gid=0#gid=0"",""RESUMEN!G:I""),2,0))"),"INCLUIR")</f>
        <v>INCLUIR</v>
      </c>
      <c r="H752" s="86" t="str">
        <f>IFERROR(__xludf.DUMMYFUNCTION("IF(F752="""",""INCLUIR"",VLOOKUP($F752,IMPORTRANGE(""https://docs.google.com/spreadsheets/d/1vQSgNMJXdrs4S3uLfPKDLLwIaGIMAUdySOJkVaHnDLI/edit?gid=0#gid=0"",""RESUMEN!G:I""),3,0))"),"INCLUIR")</f>
        <v>INCLUIR</v>
      </c>
      <c r="I752" s="87" t="str">
        <f t="shared" si="4"/>
        <v>#REF!</v>
      </c>
      <c r="J752" s="87" t="str">
        <f t="shared" si="5"/>
        <v>#REF!</v>
      </c>
      <c r="K752" s="86" t="str">
        <f>IFERROR(__xludf.DUMMYFUNCTION("VLOOKUP($F752,IMPORTRANGE(""https://docs.google.com/spreadsheets/d/1vQSgNMJXdrs4S3uLfPKDLLwIaGIMAUdySOJkVaHnDLI/edit?gid=0#gid=0"",""RESUMEN!G:J""),4,0)"),"#REF!")</f>
        <v>#REF!</v>
      </c>
      <c r="L752" s="88" t="str">
        <f t="shared" si="6"/>
        <v>#REF!</v>
      </c>
      <c r="M752" s="89"/>
      <c r="N752" s="90">
        <f t="shared" si="7"/>
        <v>0</v>
      </c>
      <c r="O752" s="19"/>
      <c r="P752" s="59"/>
      <c r="Q752" s="19"/>
      <c r="R752" s="79"/>
    </row>
    <row r="753" ht="15.75" customHeight="1">
      <c r="A753" s="82"/>
      <c r="B753" s="83" t="str">
        <f>IFERROR(__xludf.DUMMYFUNCTION("IFERROR(VLOOKUP(CONCATENATE(C753,D753,E753,F753,G753,H753),IMPORTRANGE(""https://docs.google.com/spreadsheets/d/1vQSgNMJXdrs4S3uLfPKDLLwIaGIMAUdySOJkVaHnDLI/edit?gid=0#gid=0"",""RESUMEN!B:C""),2,FALSE),""DEFINIR"")"),"DEFINIR")</f>
        <v>DEFINIR</v>
      </c>
      <c r="C753" s="84"/>
      <c r="D753" s="84"/>
      <c r="E753" s="83"/>
      <c r="F753" s="84"/>
      <c r="G753" s="83" t="str">
        <f>IFERROR(__xludf.DUMMYFUNCTION("IF(F753="""",""INCLUIR"",VLOOKUP($F753,IMPORTRANGE(""https://docs.google.com/spreadsheets/d/1vQSgNMJXdrs4S3uLfPKDLLwIaGIMAUdySOJkVaHnDLI/edit?gid=0#gid=0"",""RESUMEN!G:I""),2,0))"),"INCLUIR")</f>
        <v>INCLUIR</v>
      </c>
      <c r="H753" s="86" t="str">
        <f>IFERROR(__xludf.DUMMYFUNCTION("IF(F753="""",""INCLUIR"",VLOOKUP($F753,IMPORTRANGE(""https://docs.google.com/spreadsheets/d/1vQSgNMJXdrs4S3uLfPKDLLwIaGIMAUdySOJkVaHnDLI/edit?gid=0#gid=0"",""RESUMEN!G:I""),3,0))"),"INCLUIR")</f>
        <v>INCLUIR</v>
      </c>
      <c r="I753" s="87" t="str">
        <f t="shared" si="4"/>
        <v>#REF!</v>
      </c>
      <c r="J753" s="87" t="str">
        <f t="shared" si="5"/>
        <v>#REF!</v>
      </c>
      <c r="K753" s="86" t="str">
        <f>IFERROR(__xludf.DUMMYFUNCTION("VLOOKUP($F753,IMPORTRANGE(""https://docs.google.com/spreadsheets/d/1vQSgNMJXdrs4S3uLfPKDLLwIaGIMAUdySOJkVaHnDLI/edit?gid=0#gid=0"",""RESUMEN!G:J""),4,0)"),"#REF!")</f>
        <v>#REF!</v>
      </c>
      <c r="L753" s="88" t="str">
        <f t="shared" si="6"/>
        <v>#REF!</v>
      </c>
      <c r="M753" s="89"/>
      <c r="N753" s="90">
        <f t="shared" si="7"/>
        <v>0</v>
      </c>
      <c r="O753" s="19"/>
      <c r="P753" s="59"/>
      <c r="Q753" s="19"/>
      <c r="R753" s="79"/>
    </row>
    <row r="754" ht="15.75" customHeight="1">
      <c r="A754" s="82"/>
      <c r="B754" s="83" t="str">
        <f>IFERROR(__xludf.DUMMYFUNCTION("IFERROR(VLOOKUP(CONCATENATE(C754,D754,E754,F754,G754,H754),IMPORTRANGE(""https://docs.google.com/spreadsheets/d/1vQSgNMJXdrs4S3uLfPKDLLwIaGIMAUdySOJkVaHnDLI/edit?gid=0#gid=0"",""RESUMEN!B:C""),2,FALSE),""DEFINIR"")"),"DEFINIR")</f>
        <v>DEFINIR</v>
      </c>
      <c r="C754" s="84"/>
      <c r="D754" s="84"/>
      <c r="E754" s="83"/>
      <c r="F754" s="84"/>
      <c r="G754" s="83" t="str">
        <f>IFERROR(__xludf.DUMMYFUNCTION("IF(F754="""",""INCLUIR"",VLOOKUP($F754,IMPORTRANGE(""https://docs.google.com/spreadsheets/d/1vQSgNMJXdrs4S3uLfPKDLLwIaGIMAUdySOJkVaHnDLI/edit?gid=0#gid=0"",""RESUMEN!G:I""),2,0))"),"INCLUIR")</f>
        <v>INCLUIR</v>
      </c>
      <c r="H754" s="86" t="str">
        <f>IFERROR(__xludf.DUMMYFUNCTION("IF(F754="""",""INCLUIR"",VLOOKUP($F754,IMPORTRANGE(""https://docs.google.com/spreadsheets/d/1vQSgNMJXdrs4S3uLfPKDLLwIaGIMAUdySOJkVaHnDLI/edit?gid=0#gid=0"",""RESUMEN!G:I""),3,0))"),"INCLUIR")</f>
        <v>INCLUIR</v>
      </c>
      <c r="I754" s="87" t="str">
        <f t="shared" si="4"/>
        <v>#REF!</v>
      </c>
      <c r="J754" s="87" t="str">
        <f t="shared" si="5"/>
        <v>#REF!</v>
      </c>
      <c r="K754" s="86" t="str">
        <f>IFERROR(__xludf.DUMMYFUNCTION("VLOOKUP($F754,IMPORTRANGE(""https://docs.google.com/spreadsheets/d/1vQSgNMJXdrs4S3uLfPKDLLwIaGIMAUdySOJkVaHnDLI/edit?gid=0#gid=0"",""RESUMEN!G:J""),4,0)"),"#REF!")</f>
        <v>#REF!</v>
      </c>
      <c r="L754" s="88" t="str">
        <f t="shared" si="6"/>
        <v>#REF!</v>
      </c>
      <c r="M754" s="89"/>
      <c r="N754" s="90">
        <f t="shared" si="7"/>
        <v>0</v>
      </c>
      <c r="O754" s="19"/>
      <c r="P754" s="59"/>
      <c r="Q754" s="19"/>
      <c r="R754" s="79"/>
    </row>
    <row r="755" ht="15.75" customHeight="1">
      <c r="A755" s="82"/>
      <c r="B755" s="83" t="str">
        <f>IFERROR(__xludf.DUMMYFUNCTION("IFERROR(VLOOKUP(CONCATENATE(C755,D755,E755,F755,G755,H755),IMPORTRANGE(""https://docs.google.com/spreadsheets/d/1vQSgNMJXdrs4S3uLfPKDLLwIaGIMAUdySOJkVaHnDLI/edit?gid=0#gid=0"",""RESUMEN!B:C""),2,FALSE),""DEFINIR"")"),"DEFINIR")</f>
        <v>DEFINIR</v>
      </c>
      <c r="C755" s="84"/>
      <c r="D755" s="84"/>
      <c r="E755" s="83"/>
      <c r="F755" s="84"/>
      <c r="G755" s="83" t="str">
        <f>IFERROR(__xludf.DUMMYFUNCTION("IF(F755="""",""INCLUIR"",VLOOKUP($F755,IMPORTRANGE(""https://docs.google.com/spreadsheets/d/1vQSgNMJXdrs4S3uLfPKDLLwIaGIMAUdySOJkVaHnDLI/edit?gid=0#gid=0"",""RESUMEN!G:I""),2,0))"),"INCLUIR")</f>
        <v>INCLUIR</v>
      </c>
      <c r="H755" s="86" t="str">
        <f>IFERROR(__xludf.DUMMYFUNCTION("IF(F755="""",""INCLUIR"",VLOOKUP($F755,IMPORTRANGE(""https://docs.google.com/spreadsheets/d/1vQSgNMJXdrs4S3uLfPKDLLwIaGIMAUdySOJkVaHnDLI/edit?gid=0#gid=0"",""RESUMEN!G:I""),3,0))"),"INCLUIR")</f>
        <v>INCLUIR</v>
      </c>
      <c r="I755" s="87" t="str">
        <f t="shared" si="4"/>
        <v>#REF!</v>
      </c>
      <c r="J755" s="87" t="str">
        <f t="shared" si="5"/>
        <v>#REF!</v>
      </c>
      <c r="K755" s="86" t="str">
        <f>IFERROR(__xludf.DUMMYFUNCTION("VLOOKUP($F755,IMPORTRANGE(""https://docs.google.com/spreadsheets/d/1vQSgNMJXdrs4S3uLfPKDLLwIaGIMAUdySOJkVaHnDLI/edit?gid=0#gid=0"",""RESUMEN!G:J""),4,0)"),"#REF!")</f>
        <v>#REF!</v>
      </c>
      <c r="L755" s="88" t="str">
        <f t="shared" si="6"/>
        <v>#REF!</v>
      </c>
      <c r="M755" s="89"/>
      <c r="N755" s="90">
        <f t="shared" si="7"/>
        <v>0</v>
      </c>
      <c r="O755" s="19"/>
      <c r="P755" s="59"/>
      <c r="Q755" s="19"/>
      <c r="R755" s="79"/>
    </row>
    <row r="756" ht="15.75" customHeight="1">
      <c r="A756" s="82"/>
      <c r="B756" s="83" t="str">
        <f>IFERROR(__xludf.DUMMYFUNCTION("IFERROR(VLOOKUP(CONCATENATE(C756,D756,E756,F756,G756,H756),IMPORTRANGE(""https://docs.google.com/spreadsheets/d/1vQSgNMJXdrs4S3uLfPKDLLwIaGIMAUdySOJkVaHnDLI/edit?gid=0#gid=0"",""RESUMEN!B:C""),2,FALSE),""DEFINIR"")"),"DEFINIR")</f>
        <v>DEFINIR</v>
      </c>
      <c r="C756" s="84"/>
      <c r="D756" s="84"/>
      <c r="E756" s="83"/>
      <c r="F756" s="84"/>
      <c r="G756" s="83" t="str">
        <f>IFERROR(__xludf.DUMMYFUNCTION("IF(F756="""",""INCLUIR"",VLOOKUP($F756,IMPORTRANGE(""https://docs.google.com/spreadsheets/d/1vQSgNMJXdrs4S3uLfPKDLLwIaGIMAUdySOJkVaHnDLI/edit?gid=0#gid=0"",""RESUMEN!G:I""),2,0))"),"INCLUIR")</f>
        <v>INCLUIR</v>
      </c>
      <c r="H756" s="86" t="str">
        <f>IFERROR(__xludf.DUMMYFUNCTION("IF(F756="""",""INCLUIR"",VLOOKUP($F756,IMPORTRANGE(""https://docs.google.com/spreadsheets/d/1vQSgNMJXdrs4S3uLfPKDLLwIaGIMAUdySOJkVaHnDLI/edit?gid=0#gid=0"",""RESUMEN!G:I""),3,0))"),"INCLUIR")</f>
        <v>INCLUIR</v>
      </c>
      <c r="I756" s="87" t="str">
        <f t="shared" si="4"/>
        <v>#REF!</v>
      </c>
      <c r="J756" s="87" t="str">
        <f t="shared" si="5"/>
        <v>#REF!</v>
      </c>
      <c r="K756" s="86" t="str">
        <f>IFERROR(__xludf.DUMMYFUNCTION("VLOOKUP($F756,IMPORTRANGE(""https://docs.google.com/spreadsheets/d/1vQSgNMJXdrs4S3uLfPKDLLwIaGIMAUdySOJkVaHnDLI/edit?gid=0#gid=0"",""RESUMEN!G:J""),4,0)"),"#REF!")</f>
        <v>#REF!</v>
      </c>
      <c r="L756" s="88" t="str">
        <f t="shared" si="6"/>
        <v>#REF!</v>
      </c>
      <c r="M756" s="89"/>
      <c r="N756" s="90">
        <f t="shared" si="7"/>
        <v>0</v>
      </c>
      <c r="O756" s="19"/>
      <c r="P756" s="59"/>
      <c r="Q756" s="19"/>
      <c r="R756" s="79"/>
    </row>
    <row r="757" ht="15.75" customHeight="1">
      <c r="A757" s="82"/>
      <c r="B757" s="83" t="str">
        <f>IFERROR(__xludf.DUMMYFUNCTION("IFERROR(VLOOKUP(CONCATENATE(C757,D757,E757,F757,G757,H757),IMPORTRANGE(""https://docs.google.com/spreadsheets/d/1vQSgNMJXdrs4S3uLfPKDLLwIaGIMAUdySOJkVaHnDLI/edit?gid=0#gid=0"",""RESUMEN!B:C""),2,FALSE),""DEFINIR"")"),"DEFINIR")</f>
        <v>DEFINIR</v>
      </c>
      <c r="C757" s="84"/>
      <c r="D757" s="84"/>
      <c r="E757" s="83"/>
      <c r="F757" s="84"/>
      <c r="G757" s="83" t="str">
        <f>IFERROR(__xludf.DUMMYFUNCTION("IF(F757="""",""INCLUIR"",VLOOKUP($F757,IMPORTRANGE(""https://docs.google.com/spreadsheets/d/1vQSgNMJXdrs4S3uLfPKDLLwIaGIMAUdySOJkVaHnDLI/edit?gid=0#gid=0"",""RESUMEN!G:I""),2,0))"),"INCLUIR")</f>
        <v>INCLUIR</v>
      </c>
      <c r="H757" s="86" t="str">
        <f>IFERROR(__xludf.DUMMYFUNCTION("IF(F757="""",""INCLUIR"",VLOOKUP($F757,IMPORTRANGE(""https://docs.google.com/spreadsheets/d/1vQSgNMJXdrs4S3uLfPKDLLwIaGIMAUdySOJkVaHnDLI/edit?gid=0#gid=0"",""RESUMEN!G:I""),3,0))"),"INCLUIR")</f>
        <v>INCLUIR</v>
      </c>
      <c r="I757" s="87" t="str">
        <f t="shared" si="4"/>
        <v>#REF!</v>
      </c>
      <c r="J757" s="87" t="str">
        <f t="shared" si="5"/>
        <v>#REF!</v>
      </c>
      <c r="K757" s="86" t="str">
        <f>IFERROR(__xludf.DUMMYFUNCTION("VLOOKUP($F757,IMPORTRANGE(""https://docs.google.com/spreadsheets/d/1vQSgNMJXdrs4S3uLfPKDLLwIaGIMAUdySOJkVaHnDLI/edit?gid=0#gid=0"",""RESUMEN!G:J""),4,0)"),"#REF!")</f>
        <v>#REF!</v>
      </c>
      <c r="L757" s="88" t="str">
        <f t="shared" si="6"/>
        <v>#REF!</v>
      </c>
      <c r="M757" s="89"/>
      <c r="N757" s="90">
        <f t="shared" si="7"/>
        <v>0</v>
      </c>
      <c r="O757" s="19"/>
      <c r="P757" s="59"/>
      <c r="Q757" s="19"/>
      <c r="R757" s="79"/>
    </row>
    <row r="758" ht="15.75" customHeight="1">
      <c r="A758" s="82"/>
      <c r="B758" s="83" t="str">
        <f>IFERROR(__xludf.DUMMYFUNCTION("IFERROR(VLOOKUP(CONCATENATE(C758,D758,E758,F758,G758,H758),IMPORTRANGE(""https://docs.google.com/spreadsheets/d/1vQSgNMJXdrs4S3uLfPKDLLwIaGIMAUdySOJkVaHnDLI/edit?gid=0#gid=0"",""RESUMEN!B:C""),2,FALSE),""DEFINIR"")"),"DEFINIR")</f>
        <v>DEFINIR</v>
      </c>
      <c r="C758" s="84"/>
      <c r="D758" s="84"/>
      <c r="E758" s="83"/>
      <c r="F758" s="84"/>
      <c r="G758" s="83" t="str">
        <f>IFERROR(__xludf.DUMMYFUNCTION("IF(F758="""",""INCLUIR"",VLOOKUP($F758,IMPORTRANGE(""https://docs.google.com/spreadsheets/d/1vQSgNMJXdrs4S3uLfPKDLLwIaGIMAUdySOJkVaHnDLI/edit?gid=0#gid=0"",""RESUMEN!G:I""),2,0))"),"INCLUIR")</f>
        <v>INCLUIR</v>
      </c>
      <c r="H758" s="86" t="str">
        <f>IFERROR(__xludf.DUMMYFUNCTION("IF(F758="""",""INCLUIR"",VLOOKUP($F758,IMPORTRANGE(""https://docs.google.com/spreadsheets/d/1vQSgNMJXdrs4S3uLfPKDLLwIaGIMAUdySOJkVaHnDLI/edit?gid=0#gid=0"",""RESUMEN!G:I""),3,0))"),"INCLUIR")</f>
        <v>INCLUIR</v>
      </c>
      <c r="I758" s="87" t="str">
        <f t="shared" si="4"/>
        <v>#REF!</v>
      </c>
      <c r="J758" s="87" t="str">
        <f t="shared" si="5"/>
        <v>#REF!</v>
      </c>
      <c r="K758" s="86" t="str">
        <f>IFERROR(__xludf.DUMMYFUNCTION("VLOOKUP($F758,IMPORTRANGE(""https://docs.google.com/spreadsheets/d/1vQSgNMJXdrs4S3uLfPKDLLwIaGIMAUdySOJkVaHnDLI/edit?gid=0#gid=0"",""RESUMEN!G:J""),4,0)"),"#REF!")</f>
        <v>#REF!</v>
      </c>
      <c r="L758" s="88" t="str">
        <f t="shared" si="6"/>
        <v>#REF!</v>
      </c>
      <c r="M758" s="89"/>
      <c r="N758" s="90">
        <f t="shared" si="7"/>
        <v>0</v>
      </c>
      <c r="O758" s="19"/>
      <c r="P758" s="59"/>
      <c r="Q758" s="19"/>
      <c r="R758" s="79"/>
    </row>
    <row r="759" ht="15.75" customHeight="1">
      <c r="A759" s="82"/>
      <c r="B759" s="83" t="str">
        <f>IFERROR(__xludf.DUMMYFUNCTION("IFERROR(VLOOKUP(CONCATENATE(C759,D759,E759,F759,G759,H759),IMPORTRANGE(""https://docs.google.com/spreadsheets/d/1vQSgNMJXdrs4S3uLfPKDLLwIaGIMAUdySOJkVaHnDLI/edit?gid=0#gid=0"",""RESUMEN!B:C""),2,FALSE),""DEFINIR"")"),"DEFINIR")</f>
        <v>DEFINIR</v>
      </c>
      <c r="C759" s="84"/>
      <c r="D759" s="84"/>
      <c r="E759" s="83"/>
      <c r="F759" s="84"/>
      <c r="G759" s="83" t="str">
        <f>IFERROR(__xludf.DUMMYFUNCTION("IF(F759="""",""INCLUIR"",VLOOKUP($F759,IMPORTRANGE(""https://docs.google.com/spreadsheets/d/1vQSgNMJXdrs4S3uLfPKDLLwIaGIMAUdySOJkVaHnDLI/edit?gid=0#gid=0"",""RESUMEN!G:I""),2,0))"),"INCLUIR")</f>
        <v>INCLUIR</v>
      </c>
      <c r="H759" s="86" t="str">
        <f>IFERROR(__xludf.DUMMYFUNCTION("IF(F759="""",""INCLUIR"",VLOOKUP($F759,IMPORTRANGE(""https://docs.google.com/spreadsheets/d/1vQSgNMJXdrs4S3uLfPKDLLwIaGIMAUdySOJkVaHnDLI/edit?gid=0#gid=0"",""RESUMEN!G:I""),3,0))"),"INCLUIR")</f>
        <v>INCLUIR</v>
      </c>
      <c r="I759" s="87" t="str">
        <f t="shared" si="4"/>
        <v>#REF!</v>
      </c>
      <c r="J759" s="87" t="str">
        <f t="shared" si="5"/>
        <v>#REF!</v>
      </c>
      <c r="K759" s="86" t="str">
        <f>IFERROR(__xludf.DUMMYFUNCTION("VLOOKUP($F759,IMPORTRANGE(""https://docs.google.com/spreadsheets/d/1vQSgNMJXdrs4S3uLfPKDLLwIaGIMAUdySOJkVaHnDLI/edit?gid=0#gid=0"",""RESUMEN!G:J""),4,0)"),"#REF!")</f>
        <v>#REF!</v>
      </c>
      <c r="L759" s="88" t="str">
        <f t="shared" si="6"/>
        <v>#REF!</v>
      </c>
      <c r="M759" s="89"/>
      <c r="N759" s="90">
        <f t="shared" si="7"/>
        <v>0</v>
      </c>
      <c r="O759" s="19"/>
      <c r="P759" s="59"/>
      <c r="Q759" s="19"/>
      <c r="R759" s="79"/>
    </row>
    <row r="760" ht="15.75" customHeight="1">
      <c r="A760" s="82"/>
      <c r="B760" s="83" t="str">
        <f>IFERROR(__xludf.DUMMYFUNCTION("IFERROR(VLOOKUP(CONCATENATE(C760,D760,E760,F760,G760,H760),IMPORTRANGE(""https://docs.google.com/spreadsheets/d/1vQSgNMJXdrs4S3uLfPKDLLwIaGIMAUdySOJkVaHnDLI/edit?gid=0#gid=0"",""RESUMEN!B:C""),2,FALSE),""DEFINIR"")"),"DEFINIR")</f>
        <v>DEFINIR</v>
      </c>
      <c r="C760" s="84"/>
      <c r="D760" s="84"/>
      <c r="E760" s="83"/>
      <c r="F760" s="84"/>
      <c r="G760" s="83" t="str">
        <f>IFERROR(__xludf.DUMMYFUNCTION("IF(F760="""",""INCLUIR"",VLOOKUP($F760,IMPORTRANGE(""https://docs.google.com/spreadsheets/d/1vQSgNMJXdrs4S3uLfPKDLLwIaGIMAUdySOJkVaHnDLI/edit?gid=0#gid=0"",""RESUMEN!G:I""),2,0))"),"INCLUIR")</f>
        <v>INCLUIR</v>
      </c>
      <c r="H760" s="86" t="str">
        <f>IFERROR(__xludf.DUMMYFUNCTION("IF(F760="""",""INCLUIR"",VLOOKUP($F760,IMPORTRANGE(""https://docs.google.com/spreadsheets/d/1vQSgNMJXdrs4S3uLfPKDLLwIaGIMAUdySOJkVaHnDLI/edit?gid=0#gid=0"",""RESUMEN!G:I""),3,0))"),"INCLUIR")</f>
        <v>INCLUIR</v>
      </c>
      <c r="I760" s="87" t="str">
        <f t="shared" si="4"/>
        <v>#REF!</v>
      </c>
      <c r="J760" s="87" t="str">
        <f t="shared" si="5"/>
        <v>#REF!</v>
      </c>
      <c r="K760" s="86" t="str">
        <f>IFERROR(__xludf.DUMMYFUNCTION("VLOOKUP($F760,IMPORTRANGE(""https://docs.google.com/spreadsheets/d/1vQSgNMJXdrs4S3uLfPKDLLwIaGIMAUdySOJkVaHnDLI/edit?gid=0#gid=0"",""RESUMEN!G:J""),4,0)"),"#REF!")</f>
        <v>#REF!</v>
      </c>
      <c r="L760" s="88" t="str">
        <f t="shared" si="6"/>
        <v>#REF!</v>
      </c>
      <c r="M760" s="89"/>
      <c r="N760" s="90">
        <f t="shared" si="7"/>
        <v>0</v>
      </c>
      <c r="O760" s="19"/>
      <c r="P760" s="59"/>
      <c r="Q760" s="19"/>
      <c r="R760" s="79"/>
    </row>
    <row r="761" ht="15.75" customHeight="1">
      <c r="A761" s="82"/>
      <c r="B761" s="83" t="str">
        <f>IFERROR(__xludf.DUMMYFUNCTION("IFERROR(VLOOKUP(CONCATENATE(C761,D761,E761,F761,G761,H761),IMPORTRANGE(""https://docs.google.com/spreadsheets/d/1vQSgNMJXdrs4S3uLfPKDLLwIaGIMAUdySOJkVaHnDLI/edit?gid=0#gid=0"",""RESUMEN!B:C""),2,FALSE),""DEFINIR"")"),"DEFINIR")</f>
        <v>DEFINIR</v>
      </c>
      <c r="C761" s="84"/>
      <c r="D761" s="84"/>
      <c r="E761" s="83"/>
      <c r="F761" s="84"/>
      <c r="G761" s="83" t="str">
        <f>IFERROR(__xludf.DUMMYFUNCTION("IF(F761="""",""INCLUIR"",VLOOKUP($F761,IMPORTRANGE(""https://docs.google.com/spreadsheets/d/1vQSgNMJXdrs4S3uLfPKDLLwIaGIMAUdySOJkVaHnDLI/edit?gid=0#gid=0"",""RESUMEN!G:I""),2,0))"),"INCLUIR")</f>
        <v>INCLUIR</v>
      </c>
      <c r="H761" s="86" t="str">
        <f>IFERROR(__xludf.DUMMYFUNCTION("IF(F761="""",""INCLUIR"",VLOOKUP($F761,IMPORTRANGE(""https://docs.google.com/spreadsheets/d/1vQSgNMJXdrs4S3uLfPKDLLwIaGIMAUdySOJkVaHnDLI/edit?gid=0#gid=0"",""RESUMEN!G:I""),3,0))"),"INCLUIR")</f>
        <v>INCLUIR</v>
      </c>
      <c r="I761" s="87" t="str">
        <f t="shared" si="4"/>
        <v>#REF!</v>
      </c>
      <c r="J761" s="87" t="str">
        <f t="shared" si="5"/>
        <v>#REF!</v>
      </c>
      <c r="K761" s="86" t="str">
        <f>IFERROR(__xludf.DUMMYFUNCTION("VLOOKUP($F761,IMPORTRANGE(""https://docs.google.com/spreadsheets/d/1vQSgNMJXdrs4S3uLfPKDLLwIaGIMAUdySOJkVaHnDLI/edit?gid=0#gid=0"",""RESUMEN!G:J""),4,0)"),"#REF!")</f>
        <v>#REF!</v>
      </c>
      <c r="L761" s="88" t="str">
        <f t="shared" si="6"/>
        <v>#REF!</v>
      </c>
      <c r="M761" s="89"/>
      <c r="N761" s="90">
        <f t="shared" si="7"/>
        <v>0</v>
      </c>
      <c r="O761" s="19"/>
      <c r="P761" s="59"/>
      <c r="Q761" s="19"/>
      <c r="R761" s="79"/>
    </row>
    <row r="762" ht="15.75" customHeight="1">
      <c r="A762" s="82"/>
      <c r="B762" s="83" t="str">
        <f>IFERROR(__xludf.DUMMYFUNCTION("IFERROR(VLOOKUP(CONCATENATE(C762,D762,E762,F762,G762,H762),IMPORTRANGE(""https://docs.google.com/spreadsheets/d/1vQSgNMJXdrs4S3uLfPKDLLwIaGIMAUdySOJkVaHnDLI/edit?gid=0#gid=0"",""RESUMEN!B:C""),2,FALSE),""DEFINIR"")"),"DEFINIR")</f>
        <v>DEFINIR</v>
      </c>
      <c r="C762" s="84"/>
      <c r="D762" s="84"/>
      <c r="E762" s="83"/>
      <c r="F762" s="84"/>
      <c r="G762" s="83" t="str">
        <f>IFERROR(__xludf.DUMMYFUNCTION("IF(F762="""",""INCLUIR"",VLOOKUP($F762,IMPORTRANGE(""https://docs.google.com/spreadsheets/d/1vQSgNMJXdrs4S3uLfPKDLLwIaGIMAUdySOJkVaHnDLI/edit?gid=0#gid=0"",""RESUMEN!G:I""),2,0))"),"INCLUIR")</f>
        <v>INCLUIR</v>
      </c>
      <c r="H762" s="86" t="str">
        <f>IFERROR(__xludf.DUMMYFUNCTION("IF(F762="""",""INCLUIR"",VLOOKUP($F762,IMPORTRANGE(""https://docs.google.com/spreadsheets/d/1vQSgNMJXdrs4S3uLfPKDLLwIaGIMAUdySOJkVaHnDLI/edit?gid=0#gid=0"",""RESUMEN!G:I""),3,0))"),"INCLUIR")</f>
        <v>INCLUIR</v>
      </c>
      <c r="I762" s="87" t="str">
        <f t="shared" si="4"/>
        <v>#REF!</v>
      </c>
      <c r="J762" s="87" t="str">
        <f t="shared" si="5"/>
        <v>#REF!</v>
      </c>
      <c r="K762" s="86" t="str">
        <f>IFERROR(__xludf.DUMMYFUNCTION("VLOOKUP($F762,IMPORTRANGE(""https://docs.google.com/spreadsheets/d/1vQSgNMJXdrs4S3uLfPKDLLwIaGIMAUdySOJkVaHnDLI/edit?gid=0#gid=0"",""RESUMEN!G:J""),4,0)"),"#REF!")</f>
        <v>#REF!</v>
      </c>
      <c r="L762" s="88" t="str">
        <f t="shared" si="6"/>
        <v>#REF!</v>
      </c>
      <c r="M762" s="89"/>
      <c r="N762" s="90">
        <f t="shared" si="7"/>
        <v>0</v>
      </c>
      <c r="O762" s="19"/>
      <c r="P762" s="59"/>
      <c r="Q762" s="19"/>
      <c r="R762" s="79"/>
    </row>
    <row r="763" ht="15.75" customHeight="1">
      <c r="A763" s="82"/>
      <c r="B763" s="83" t="str">
        <f>IFERROR(__xludf.DUMMYFUNCTION("IFERROR(VLOOKUP(CONCATENATE(C763,D763,E763,F763,G763,H763),IMPORTRANGE(""https://docs.google.com/spreadsheets/d/1vQSgNMJXdrs4S3uLfPKDLLwIaGIMAUdySOJkVaHnDLI/edit?gid=0#gid=0"",""RESUMEN!B:C""),2,FALSE),""DEFINIR"")"),"DEFINIR")</f>
        <v>DEFINIR</v>
      </c>
      <c r="C763" s="84"/>
      <c r="D763" s="84"/>
      <c r="E763" s="83"/>
      <c r="F763" s="84"/>
      <c r="G763" s="83" t="str">
        <f>IFERROR(__xludf.DUMMYFUNCTION("IF(F763="""",""INCLUIR"",VLOOKUP($F763,IMPORTRANGE(""https://docs.google.com/spreadsheets/d/1vQSgNMJXdrs4S3uLfPKDLLwIaGIMAUdySOJkVaHnDLI/edit?gid=0#gid=0"",""RESUMEN!G:I""),2,0))"),"INCLUIR")</f>
        <v>INCLUIR</v>
      </c>
      <c r="H763" s="86" t="str">
        <f>IFERROR(__xludf.DUMMYFUNCTION("IF(F763="""",""INCLUIR"",VLOOKUP($F763,IMPORTRANGE(""https://docs.google.com/spreadsheets/d/1vQSgNMJXdrs4S3uLfPKDLLwIaGIMAUdySOJkVaHnDLI/edit?gid=0#gid=0"",""RESUMEN!G:I""),3,0))"),"INCLUIR")</f>
        <v>INCLUIR</v>
      </c>
      <c r="I763" s="87" t="str">
        <f t="shared" si="4"/>
        <v>#REF!</v>
      </c>
      <c r="J763" s="87" t="str">
        <f t="shared" si="5"/>
        <v>#REF!</v>
      </c>
      <c r="K763" s="86" t="str">
        <f>IFERROR(__xludf.DUMMYFUNCTION("VLOOKUP($F763,IMPORTRANGE(""https://docs.google.com/spreadsheets/d/1vQSgNMJXdrs4S3uLfPKDLLwIaGIMAUdySOJkVaHnDLI/edit?gid=0#gid=0"",""RESUMEN!G:J""),4,0)"),"#REF!")</f>
        <v>#REF!</v>
      </c>
      <c r="L763" s="88" t="str">
        <f t="shared" si="6"/>
        <v>#REF!</v>
      </c>
      <c r="M763" s="89"/>
      <c r="N763" s="90">
        <f t="shared" si="7"/>
        <v>0</v>
      </c>
      <c r="O763" s="19"/>
      <c r="P763" s="59"/>
      <c r="Q763" s="19"/>
      <c r="R763" s="79"/>
    </row>
    <row r="764" ht="15.75" customHeight="1">
      <c r="A764" s="82"/>
      <c r="B764" s="83" t="str">
        <f>IFERROR(__xludf.DUMMYFUNCTION("IFERROR(VLOOKUP(CONCATENATE(C764,D764,E764,F764,G764,H764),IMPORTRANGE(""https://docs.google.com/spreadsheets/d/1vQSgNMJXdrs4S3uLfPKDLLwIaGIMAUdySOJkVaHnDLI/edit?gid=0#gid=0"",""RESUMEN!B:C""),2,FALSE),""DEFINIR"")"),"DEFINIR")</f>
        <v>DEFINIR</v>
      </c>
      <c r="C764" s="84"/>
      <c r="D764" s="84"/>
      <c r="E764" s="83"/>
      <c r="F764" s="84"/>
      <c r="G764" s="83" t="str">
        <f>IFERROR(__xludf.DUMMYFUNCTION("IF(F764="""",""INCLUIR"",VLOOKUP($F764,IMPORTRANGE(""https://docs.google.com/spreadsheets/d/1vQSgNMJXdrs4S3uLfPKDLLwIaGIMAUdySOJkVaHnDLI/edit?gid=0#gid=0"",""RESUMEN!G:I""),2,0))"),"INCLUIR")</f>
        <v>INCLUIR</v>
      </c>
      <c r="H764" s="86" t="str">
        <f>IFERROR(__xludf.DUMMYFUNCTION("IF(F764="""",""INCLUIR"",VLOOKUP($F764,IMPORTRANGE(""https://docs.google.com/spreadsheets/d/1vQSgNMJXdrs4S3uLfPKDLLwIaGIMAUdySOJkVaHnDLI/edit?gid=0#gid=0"",""RESUMEN!G:I""),3,0))"),"INCLUIR")</f>
        <v>INCLUIR</v>
      </c>
      <c r="I764" s="87" t="str">
        <f t="shared" si="4"/>
        <v>#REF!</v>
      </c>
      <c r="J764" s="87" t="str">
        <f t="shared" si="5"/>
        <v>#REF!</v>
      </c>
      <c r="K764" s="86" t="str">
        <f>IFERROR(__xludf.DUMMYFUNCTION("VLOOKUP($F764,IMPORTRANGE(""https://docs.google.com/spreadsheets/d/1vQSgNMJXdrs4S3uLfPKDLLwIaGIMAUdySOJkVaHnDLI/edit?gid=0#gid=0"",""RESUMEN!G:J""),4,0)"),"#REF!")</f>
        <v>#REF!</v>
      </c>
      <c r="L764" s="88" t="str">
        <f t="shared" si="6"/>
        <v>#REF!</v>
      </c>
      <c r="M764" s="89"/>
      <c r="N764" s="90">
        <f t="shared" si="7"/>
        <v>0</v>
      </c>
      <c r="O764" s="19"/>
      <c r="P764" s="59"/>
      <c r="Q764" s="19"/>
      <c r="R764" s="79"/>
    </row>
    <row r="765" ht="15.75" customHeight="1">
      <c r="A765" s="82"/>
      <c r="B765" s="83" t="str">
        <f>IFERROR(__xludf.DUMMYFUNCTION("IFERROR(VLOOKUP(CONCATENATE(C765,D765,E765,F765,G765,H765),IMPORTRANGE(""https://docs.google.com/spreadsheets/d/1vQSgNMJXdrs4S3uLfPKDLLwIaGIMAUdySOJkVaHnDLI/edit?gid=0#gid=0"",""RESUMEN!B:C""),2,FALSE),""DEFINIR"")"),"DEFINIR")</f>
        <v>DEFINIR</v>
      </c>
      <c r="C765" s="84"/>
      <c r="D765" s="84"/>
      <c r="E765" s="83"/>
      <c r="F765" s="84"/>
      <c r="G765" s="83" t="str">
        <f>IFERROR(__xludf.DUMMYFUNCTION("IF(F765="""",""INCLUIR"",VLOOKUP($F765,IMPORTRANGE(""https://docs.google.com/spreadsheets/d/1vQSgNMJXdrs4S3uLfPKDLLwIaGIMAUdySOJkVaHnDLI/edit?gid=0#gid=0"",""RESUMEN!G:I""),2,0))"),"INCLUIR")</f>
        <v>INCLUIR</v>
      </c>
      <c r="H765" s="86" t="str">
        <f>IFERROR(__xludf.DUMMYFUNCTION("IF(F765="""",""INCLUIR"",VLOOKUP($F765,IMPORTRANGE(""https://docs.google.com/spreadsheets/d/1vQSgNMJXdrs4S3uLfPKDLLwIaGIMAUdySOJkVaHnDLI/edit?gid=0#gid=0"",""RESUMEN!G:I""),3,0))"),"INCLUIR")</f>
        <v>INCLUIR</v>
      </c>
      <c r="I765" s="87" t="str">
        <f t="shared" si="4"/>
        <v>#REF!</v>
      </c>
      <c r="J765" s="87" t="str">
        <f t="shared" si="5"/>
        <v>#REF!</v>
      </c>
      <c r="K765" s="86" t="str">
        <f>IFERROR(__xludf.DUMMYFUNCTION("VLOOKUP($F765,IMPORTRANGE(""https://docs.google.com/spreadsheets/d/1vQSgNMJXdrs4S3uLfPKDLLwIaGIMAUdySOJkVaHnDLI/edit?gid=0#gid=0"",""RESUMEN!G:J""),4,0)"),"#REF!")</f>
        <v>#REF!</v>
      </c>
      <c r="L765" s="88" t="str">
        <f t="shared" si="6"/>
        <v>#REF!</v>
      </c>
      <c r="M765" s="89"/>
      <c r="N765" s="90">
        <f t="shared" si="7"/>
        <v>0</v>
      </c>
      <c r="O765" s="19"/>
      <c r="P765" s="59"/>
      <c r="Q765" s="19"/>
      <c r="R765" s="79"/>
    </row>
    <row r="766" ht="15.75" customHeight="1">
      <c r="A766" s="82"/>
      <c r="B766" s="83" t="str">
        <f>IFERROR(__xludf.DUMMYFUNCTION("IFERROR(VLOOKUP(CONCATENATE(C766,D766,E766,F766,G766,H766),IMPORTRANGE(""https://docs.google.com/spreadsheets/d/1vQSgNMJXdrs4S3uLfPKDLLwIaGIMAUdySOJkVaHnDLI/edit?gid=0#gid=0"",""RESUMEN!B:C""),2,FALSE),""DEFINIR"")"),"DEFINIR")</f>
        <v>DEFINIR</v>
      </c>
      <c r="C766" s="84"/>
      <c r="D766" s="84"/>
      <c r="E766" s="83"/>
      <c r="F766" s="84"/>
      <c r="G766" s="83" t="str">
        <f>IFERROR(__xludf.DUMMYFUNCTION("IF(F766="""",""INCLUIR"",VLOOKUP($F766,IMPORTRANGE(""https://docs.google.com/spreadsheets/d/1vQSgNMJXdrs4S3uLfPKDLLwIaGIMAUdySOJkVaHnDLI/edit?gid=0#gid=0"",""RESUMEN!G:I""),2,0))"),"INCLUIR")</f>
        <v>INCLUIR</v>
      </c>
      <c r="H766" s="86" t="str">
        <f>IFERROR(__xludf.DUMMYFUNCTION("IF(F766="""",""INCLUIR"",VLOOKUP($F766,IMPORTRANGE(""https://docs.google.com/spreadsheets/d/1vQSgNMJXdrs4S3uLfPKDLLwIaGIMAUdySOJkVaHnDLI/edit?gid=0#gid=0"",""RESUMEN!G:I""),3,0))"),"INCLUIR")</f>
        <v>INCLUIR</v>
      </c>
      <c r="I766" s="87" t="str">
        <f t="shared" si="4"/>
        <v>#REF!</v>
      </c>
      <c r="J766" s="87" t="str">
        <f t="shared" si="5"/>
        <v>#REF!</v>
      </c>
      <c r="K766" s="86" t="str">
        <f>IFERROR(__xludf.DUMMYFUNCTION("VLOOKUP($F766,IMPORTRANGE(""https://docs.google.com/spreadsheets/d/1vQSgNMJXdrs4S3uLfPKDLLwIaGIMAUdySOJkVaHnDLI/edit?gid=0#gid=0"",""RESUMEN!G:J""),4,0)"),"#REF!")</f>
        <v>#REF!</v>
      </c>
      <c r="L766" s="88" t="str">
        <f t="shared" si="6"/>
        <v>#REF!</v>
      </c>
      <c r="M766" s="89"/>
      <c r="N766" s="90">
        <f t="shared" si="7"/>
        <v>0</v>
      </c>
      <c r="O766" s="19"/>
      <c r="P766" s="59"/>
      <c r="Q766" s="19"/>
      <c r="R766" s="79"/>
    </row>
    <row r="767" ht="15.75" customHeight="1">
      <c r="A767" s="82"/>
      <c r="B767" s="83" t="str">
        <f>IFERROR(__xludf.DUMMYFUNCTION("IFERROR(VLOOKUP(CONCATENATE(C767,D767,E767,F767,G767,H767),IMPORTRANGE(""https://docs.google.com/spreadsheets/d/1vQSgNMJXdrs4S3uLfPKDLLwIaGIMAUdySOJkVaHnDLI/edit?gid=0#gid=0"",""RESUMEN!B:C""),2,FALSE),""DEFINIR"")"),"DEFINIR")</f>
        <v>DEFINIR</v>
      </c>
      <c r="C767" s="84"/>
      <c r="D767" s="84"/>
      <c r="E767" s="83"/>
      <c r="F767" s="84"/>
      <c r="G767" s="83" t="str">
        <f>IFERROR(__xludf.DUMMYFUNCTION("IF(F767="""",""INCLUIR"",VLOOKUP($F767,IMPORTRANGE(""https://docs.google.com/spreadsheets/d/1vQSgNMJXdrs4S3uLfPKDLLwIaGIMAUdySOJkVaHnDLI/edit?gid=0#gid=0"",""RESUMEN!G:I""),2,0))"),"INCLUIR")</f>
        <v>INCLUIR</v>
      </c>
      <c r="H767" s="86" t="str">
        <f>IFERROR(__xludf.DUMMYFUNCTION("IF(F767="""",""INCLUIR"",VLOOKUP($F767,IMPORTRANGE(""https://docs.google.com/spreadsheets/d/1vQSgNMJXdrs4S3uLfPKDLLwIaGIMAUdySOJkVaHnDLI/edit?gid=0#gid=0"",""RESUMEN!G:I""),3,0))"),"INCLUIR")</f>
        <v>INCLUIR</v>
      </c>
      <c r="I767" s="87" t="str">
        <f t="shared" si="4"/>
        <v>#REF!</v>
      </c>
      <c r="J767" s="87" t="str">
        <f t="shared" si="5"/>
        <v>#REF!</v>
      </c>
      <c r="K767" s="86" t="str">
        <f>IFERROR(__xludf.DUMMYFUNCTION("VLOOKUP($F767,IMPORTRANGE(""https://docs.google.com/spreadsheets/d/1vQSgNMJXdrs4S3uLfPKDLLwIaGIMAUdySOJkVaHnDLI/edit?gid=0#gid=0"",""RESUMEN!G:J""),4,0)"),"#REF!")</f>
        <v>#REF!</v>
      </c>
      <c r="L767" s="88" t="str">
        <f t="shared" si="6"/>
        <v>#REF!</v>
      </c>
      <c r="M767" s="89"/>
      <c r="N767" s="90">
        <f t="shared" si="7"/>
        <v>0</v>
      </c>
      <c r="O767" s="19"/>
      <c r="P767" s="59"/>
      <c r="Q767" s="19"/>
      <c r="R767" s="79"/>
    </row>
    <row r="768" ht="15.75" customHeight="1">
      <c r="A768" s="82"/>
      <c r="B768" s="83" t="str">
        <f>IFERROR(__xludf.DUMMYFUNCTION("IFERROR(VLOOKUP(CONCATENATE(C768,D768,E768,F768,G768,H768),IMPORTRANGE(""https://docs.google.com/spreadsheets/d/1vQSgNMJXdrs4S3uLfPKDLLwIaGIMAUdySOJkVaHnDLI/edit?gid=0#gid=0"",""RESUMEN!B:C""),2,FALSE),""DEFINIR"")"),"DEFINIR")</f>
        <v>DEFINIR</v>
      </c>
      <c r="C768" s="84"/>
      <c r="D768" s="84"/>
      <c r="E768" s="83"/>
      <c r="F768" s="84"/>
      <c r="G768" s="83" t="str">
        <f>IFERROR(__xludf.DUMMYFUNCTION("IF(F768="""",""INCLUIR"",VLOOKUP($F768,IMPORTRANGE(""https://docs.google.com/spreadsheets/d/1vQSgNMJXdrs4S3uLfPKDLLwIaGIMAUdySOJkVaHnDLI/edit?gid=0#gid=0"",""RESUMEN!G:I""),2,0))"),"INCLUIR")</f>
        <v>INCLUIR</v>
      </c>
      <c r="H768" s="86" t="str">
        <f>IFERROR(__xludf.DUMMYFUNCTION("IF(F768="""",""INCLUIR"",VLOOKUP($F768,IMPORTRANGE(""https://docs.google.com/spreadsheets/d/1vQSgNMJXdrs4S3uLfPKDLLwIaGIMAUdySOJkVaHnDLI/edit?gid=0#gid=0"",""RESUMEN!G:I""),3,0))"),"INCLUIR")</f>
        <v>INCLUIR</v>
      </c>
      <c r="I768" s="87" t="str">
        <f t="shared" si="4"/>
        <v>#REF!</v>
      </c>
      <c r="J768" s="87" t="str">
        <f t="shared" si="5"/>
        <v>#REF!</v>
      </c>
      <c r="K768" s="86" t="str">
        <f>IFERROR(__xludf.DUMMYFUNCTION("VLOOKUP($F768,IMPORTRANGE(""https://docs.google.com/spreadsheets/d/1vQSgNMJXdrs4S3uLfPKDLLwIaGIMAUdySOJkVaHnDLI/edit?gid=0#gid=0"",""RESUMEN!G:J""),4,0)"),"#REF!")</f>
        <v>#REF!</v>
      </c>
      <c r="L768" s="88" t="str">
        <f t="shared" si="6"/>
        <v>#REF!</v>
      </c>
      <c r="M768" s="89"/>
      <c r="N768" s="90">
        <f t="shared" si="7"/>
        <v>0</v>
      </c>
      <c r="O768" s="19"/>
      <c r="P768" s="59"/>
      <c r="Q768" s="19"/>
      <c r="R768" s="79"/>
    </row>
    <row r="769" ht="15.75" customHeight="1">
      <c r="A769" s="82"/>
      <c r="B769" s="83" t="str">
        <f>IFERROR(__xludf.DUMMYFUNCTION("IFERROR(VLOOKUP(CONCATENATE(C769,D769,E769,F769,G769,H769),IMPORTRANGE(""https://docs.google.com/spreadsheets/d/1vQSgNMJXdrs4S3uLfPKDLLwIaGIMAUdySOJkVaHnDLI/edit?gid=0#gid=0"",""RESUMEN!B:C""),2,FALSE),""DEFINIR"")"),"DEFINIR")</f>
        <v>DEFINIR</v>
      </c>
      <c r="C769" s="84"/>
      <c r="D769" s="84"/>
      <c r="E769" s="83"/>
      <c r="F769" s="84"/>
      <c r="G769" s="83" t="str">
        <f>IFERROR(__xludf.DUMMYFUNCTION("IF(F769="""",""INCLUIR"",VLOOKUP($F769,IMPORTRANGE(""https://docs.google.com/spreadsheets/d/1vQSgNMJXdrs4S3uLfPKDLLwIaGIMAUdySOJkVaHnDLI/edit?gid=0#gid=0"",""RESUMEN!G:I""),2,0))"),"INCLUIR")</f>
        <v>INCLUIR</v>
      </c>
      <c r="H769" s="86" t="str">
        <f>IFERROR(__xludf.DUMMYFUNCTION("IF(F769="""",""INCLUIR"",VLOOKUP($F769,IMPORTRANGE(""https://docs.google.com/spreadsheets/d/1vQSgNMJXdrs4S3uLfPKDLLwIaGIMAUdySOJkVaHnDLI/edit?gid=0#gid=0"",""RESUMEN!G:I""),3,0))"),"INCLUIR")</f>
        <v>INCLUIR</v>
      </c>
      <c r="I769" s="87" t="str">
        <f t="shared" si="4"/>
        <v>#REF!</v>
      </c>
      <c r="J769" s="87" t="str">
        <f t="shared" si="5"/>
        <v>#REF!</v>
      </c>
      <c r="K769" s="86" t="str">
        <f>IFERROR(__xludf.DUMMYFUNCTION("VLOOKUP($F769,IMPORTRANGE(""https://docs.google.com/spreadsheets/d/1vQSgNMJXdrs4S3uLfPKDLLwIaGIMAUdySOJkVaHnDLI/edit?gid=0#gid=0"",""RESUMEN!G:J""),4,0)"),"#REF!")</f>
        <v>#REF!</v>
      </c>
      <c r="L769" s="88" t="str">
        <f t="shared" si="6"/>
        <v>#REF!</v>
      </c>
      <c r="M769" s="89"/>
      <c r="N769" s="90">
        <f t="shared" si="7"/>
        <v>0</v>
      </c>
      <c r="O769" s="19"/>
      <c r="P769" s="59"/>
      <c r="Q769" s="19"/>
      <c r="R769" s="79"/>
    </row>
    <row r="770" ht="15.75" customHeight="1">
      <c r="A770" s="82"/>
      <c r="B770" s="83" t="str">
        <f>IFERROR(__xludf.DUMMYFUNCTION("IFERROR(VLOOKUP(CONCATENATE(C770,D770,E770,F770,G770,H770),IMPORTRANGE(""https://docs.google.com/spreadsheets/d/1vQSgNMJXdrs4S3uLfPKDLLwIaGIMAUdySOJkVaHnDLI/edit?gid=0#gid=0"",""RESUMEN!B:C""),2,FALSE),""DEFINIR"")"),"DEFINIR")</f>
        <v>DEFINIR</v>
      </c>
      <c r="C770" s="84"/>
      <c r="D770" s="84"/>
      <c r="E770" s="83"/>
      <c r="F770" s="84"/>
      <c r="G770" s="83" t="str">
        <f>IFERROR(__xludf.DUMMYFUNCTION("IF(F770="""",""INCLUIR"",VLOOKUP($F770,IMPORTRANGE(""https://docs.google.com/spreadsheets/d/1vQSgNMJXdrs4S3uLfPKDLLwIaGIMAUdySOJkVaHnDLI/edit?gid=0#gid=0"",""RESUMEN!G:I""),2,0))"),"INCLUIR")</f>
        <v>INCLUIR</v>
      </c>
      <c r="H770" s="86" t="str">
        <f>IFERROR(__xludf.DUMMYFUNCTION("IF(F770="""",""INCLUIR"",VLOOKUP($F770,IMPORTRANGE(""https://docs.google.com/spreadsheets/d/1vQSgNMJXdrs4S3uLfPKDLLwIaGIMAUdySOJkVaHnDLI/edit?gid=0#gid=0"",""RESUMEN!G:I""),3,0))"),"INCLUIR")</f>
        <v>INCLUIR</v>
      </c>
      <c r="I770" s="87" t="str">
        <f t="shared" si="4"/>
        <v>#REF!</v>
      </c>
      <c r="J770" s="87" t="str">
        <f t="shared" si="5"/>
        <v>#REF!</v>
      </c>
      <c r="K770" s="86" t="str">
        <f>IFERROR(__xludf.DUMMYFUNCTION("VLOOKUP($F770,IMPORTRANGE(""https://docs.google.com/spreadsheets/d/1vQSgNMJXdrs4S3uLfPKDLLwIaGIMAUdySOJkVaHnDLI/edit?gid=0#gid=0"",""RESUMEN!G:J""),4,0)"),"#REF!")</f>
        <v>#REF!</v>
      </c>
      <c r="L770" s="88" t="str">
        <f t="shared" si="6"/>
        <v>#REF!</v>
      </c>
      <c r="M770" s="89"/>
      <c r="N770" s="90">
        <f t="shared" si="7"/>
        <v>0</v>
      </c>
      <c r="O770" s="19"/>
      <c r="P770" s="59"/>
      <c r="Q770" s="19"/>
      <c r="R770" s="79"/>
    </row>
    <row r="771" ht="15.75" customHeight="1">
      <c r="A771" s="82"/>
      <c r="B771" s="83" t="str">
        <f>IFERROR(__xludf.DUMMYFUNCTION("IFERROR(VLOOKUP(CONCATENATE(C771,D771,E771,F771,G771,H771),IMPORTRANGE(""https://docs.google.com/spreadsheets/d/1vQSgNMJXdrs4S3uLfPKDLLwIaGIMAUdySOJkVaHnDLI/edit?gid=0#gid=0"",""RESUMEN!B:C""),2,FALSE),""DEFINIR"")"),"DEFINIR")</f>
        <v>DEFINIR</v>
      </c>
      <c r="C771" s="84"/>
      <c r="D771" s="84"/>
      <c r="E771" s="83"/>
      <c r="F771" s="84"/>
      <c r="G771" s="83" t="str">
        <f>IFERROR(__xludf.DUMMYFUNCTION("IF(F771="""",""INCLUIR"",VLOOKUP($F771,IMPORTRANGE(""https://docs.google.com/spreadsheets/d/1vQSgNMJXdrs4S3uLfPKDLLwIaGIMAUdySOJkVaHnDLI/edit?gid=0#gid=0"",""RESUMEN!G:I""),2,0))"),"INCLUIR")</f>
        <v>INCLUIR</v>
      </c>
      <c r="H771" s="86" t="str">
        <f>IFERROR(__xludf.DUMMYFUNCTION("IF(F771="""",""INCLUIR"",VLOOKUP($F771,IMPORTRANGE(""https://docs.google.com/spreadsheets/d/1vQSgNMJXdrs4S3uLfPKDLLwIaGIMAUdySOJkVaHnDLI/edit?gid=0#gid=0"",""RESUMEN!G:I""),3,0))"),"INCLUIR")</f>
        <v>INCLUIR</v>
      </c>
      <c r="I771" s="87" t="str">
        <f t="shared" si="4"/>
        <v>#REF!</v>
      </c>
      <c r="J771" s="87" t="str">
        <f t="shared" si="5"/>
        <v>#REF!</v>
      </c>
      <c r="K771" s="86" t="str">
        <f>IFERROR(__xludf.DUMMYFUNCTION("VLOOKUP($F771,IMPORTRANGE(""https://docs.google.com/spreadsheets/d/1vQSgNMJXdrs4S3uLfPKDLLwIaGIMAUdySOJkVaHnDLI/edit?gid=0#gid=0"",""RESUMEN!G:J""),4,0)"),"#REF!")</f>
        <v>#REF!</v>
      </c>
      <c r="L771" s="88" t="str">
        <f t="shared" si="6"/>
        <v>#REF!</v>
      </c>
      <c r="M771" s="89"/>
      <c r="N771" s="90">
        <f t="shared" si="7"/>
        <v>0</v>
      </c>
      <c r="O771" s="19"/>
      <c r="P771" s="59"/>
      <c r="Q771" s="19"/>
      <c r="R771" s="79"/>
    </row>
    <row r="772" ht="15.75" customHeight="1">
      <c r="A772" s="82"/>
      <c r="B772" s="83" t="str">
        <f>IFERROR(__xludf.DUMMYFUNCTION("IFERROR(VLOOKUP(CONCATENATE(C772,D772,E772,F772,G772,H772),IMPORTRANGE(""https://docs.google.com/spreadsheets/d/1vQSgNMJXdrs4S3uLfPKDLLwIaGIMAUdySOJkVaHnDLI/edit?gid=0#gid=0"",""RESUMEN!B:C""),2,FALSE),""DEFINIR"")"),"DEFINIR")</f>
        <v>DEFINIR</v>
      </c>
      <c r="C772" s="84"/>
      <c r="D772" s="84"/>
      <c r="E772" s="83"/>
      <c r="F772" s="84"/>
      <c r="G772" s="83" t="str">
        <f>IFERROR(__xludf.DUMMYFUNCTION("IF(F772="""",""INCLUIR"",VLOOKUP($F772,IMPORTRANGE(""https://docs.google.com/spreadsheets/d/1vQSgNMJXdrs4S3uLfPKDLLwIaGIMAUdySOJkVaHnDLI/edit?gid=0#gid=0"",""RESUMEN!G:I""),2,0))"),"INCLUIR")</f>
        <v>INCLUIR</v>
      </c>
      <c r="H772" s="86" t="str">
        <f>IFERROR(__xludf.DUMMYFUNCTION("IF(F772="""",""INCLUIR"",VLOOKUP($F772,IMPORTRANGE(""https://docs.google.com/spreadsheets/d/1vQSgNMJXdrs4S3uLfPKDLLwIaGIMAUdySOJkVaHnDLI/edit?gid=0#gid=0"",""RESUMEN!G:I""),3,0))"),"INCLUIR")</f>
        <v>INCLUIR</v>
      </c>
      <c r="I772" s="87" t="str">
        <f t="shared" si="4"/>
        <v>#REF!</v>
      </c>
      <c r="J772" s="87" t="str">
        <f t="shared" si="5"/>
        <v>#REF!</v>
      </c>
      <c r="K772" s="86" t="str">
        <f>IFERROR(__xludf.DUMMYFUNCTION("VLOOKUP($F772,IMPORTRANGE(""https://docs.google.com/spreadsheets/d/1vQSgNMJXdrs4S3uLfPKDLLwIaGIMAUdySOJkVaHnDLI/edit?gid=0#gid=0"",""RESUMEN!G:J""),4,0)"),"#REF!")</f>
        <v>#REF!</v>
      </c>
      <c r="L772" s="88" t="str">
        <f t="shared" si="6"/>
        <v>#REF!</v>
      </c>
      <c r="M772" s="89"/>
      <c r="N772" s="90">
        <f t="shared" si="7"/>
        <v>0</v>
      </c>
      <c r="O772" s="19"/>
      <c r="P772" s="59"/>
      <c r="Q772" s="19"/>
      <c r="R772" s="79"/>
    </row>
    <row r="773" ht="15.75" customHeight="1">
      <c r="A773" s="82"/>
      <c r="B773" s="83" t="str">
        <f>IFERROR(__xludf.DUMMYFUNCTION("IFERROR(VLOOKUP(CONCATENATE(C773,D773,E773,F773,G773,H773),IMPORTRANGE(""https://docs.google.com/spreadsheets/d/1vQSgNMJXdrs4S3uLfPKDLLwIaGIMAUdySOJkVaHnDLI/edit?gid=0#gid=0"",""RESUMEN!B:C""),2,FALSE),""DEFINIR"")"),"DEFINIR")</f>
        <v>DEFINIR</v>
      </c>
      <c r="C773" s="84"/>
      <c r="D773" s="84"/>
      <c r="E773" s="83"/>
      <c r="F773" s="84"/>
      <c r="G773" s="83" t="str">
        <f>IFERROR(__xludf.DUMMYFUNCTION("IF(F773="""",""INCLUIR"",VLOOKUP($F773,IMPORTRANGE(""https://docs.google.com/spreadsheets/d/1vQSgNMJXdrs4S3uLfPKDLLwIaGIMAUdySOJkVaHnDLI/edit?gid=0#gid=0"",""RESUMEN!G:I""),2,0))"),"INCLUIR")</f>
        <v>INCLUIR</v>
      </c>
      <c r="H773" s="86" t="str">
        <f>IFERROR(__xludf.DUMMYFUNCTION("IF(F773="""",""INCLUIR"",VLOOKUP($F773,IMPORTRANGE(""https://docs.google.com/spreadsheets/d/1vQSgNMJXdrs4S3uLfPKDLLwIaGIMAUdySOJkVaHnDLI/edit?gid=0#gid=0"",""RESUMEN!G:I""),3,0))"),"INCLUIR")</f>
        <v>INCLUIR</v>
      </c>
      <c r="I773" s="87" t="str">
        <f t="shared" si="4"/>
        <v>#REF!</v>
      </c>
      <c r="J773" s="87" t="str">
        <f t="shared" si="5"/>
        <v>#REF!</v>
      </c>
      <c r="K773" s="86" t="str">
        <f>IFERROR(__xludf.DUMMYFUNCTION("VLOOKUP($F773,IMPORTRANGE(""https://docs.google.com/spreadsheets/d/1vQSgNMJXdrs4S3uLfPKDLLwIaGIMAUdySOJkVaHnDLI/edit?gid=0#gid=0"",""RESUMEN!G:J""),4,0)"),"#REF!")</f>
        <v>#REF!</v>
      </c>
      <c r="L773" s="88" t="str">
        <f t="shared" si="6"/>
        <v>#REF!</v>
      </c>
      <c r="M773" s="89"/>
      <c r="N773" s="90">
        <f t="shared" si="7"/>
        <v>0</v>
      </c>
      <c r="O773" s="19"/>
      <c r="P773" s="59"/>
      <c r="Q773" s="19"/>
      <c r="R773" s="79"/>
    </row>
    <row r="774" ht="15.75" customHeight="1">
      <c r="A774" s="82"/>
      <c r="B774" s="83" t="str">
        <f>IFERROR(__xludf.DUMMYFUNCTION("IFERROR(VLOOKUP(CONCATENATE(C774,D774,E774,F774,G774,H774),IMPORTRANGE(""https://docs.google.com/spreadsheets/d/1vQSgNMJXdrs4S3uLfPKDLLwIaGIMAUdySOJkVaHnDLI/edit?gid=0#gid=0"",""RESUMEN!B:C""),2,FALSE),""DEFINIR"")"),"DEFINIR")</f>
        <v>DEFINIR</v>
      </c>
      <c r="C774" s="84"/>
      <c r="D774" s="84"/>
      <c r="E774" s="83"/>
      <c r="F774" s="84"/>
      <c r="G774" s="83" t="str">
        <f>IFERROR(__xludf.DUMMYFUNCTION("IF(F774="""",""INCLUIR"",VLOOKUP($F774,IMPORTRANGE(""https://docs.google.com/spreadsheets/d/1vQSgNMJXdrs4S3uLfPKDLLwIaGIMAUdySOJkVaHnDLI/edit?gid=0#gid=0"",""RESUMEN!G:I""),2,0))"),"INCLUIR")</f>
        <v>INCLUIR</v>
      </c>
      <c r="H774" s="86" t="str">
        <f>IFERROR(__xludf.DUMMYFUNCTION("IF(F774="""",""INCLUIR"",VLOOKUP($F774,IMPORTRANGE(""https://docs.google.com/spreadsheets/d/1vQSgNMJXdrs4S3uLfPKDLLwIaGIMAUdySOJkVaHnDLI/edit?gid=0#gid=0"",""RESUMEN!G:I""),3,0))"),"INCLUIR")</f>
        <v>INCLUIR</v>
      </c>
      <c r="I774" s="87" t="str">
        <f t="shared" si="4"/>
        <v>#REF!</v>
      </c>
      <c r="J774" s="87" t="str">
        <f t="shared" si="5"/>
        <v>#REF!</v>
      </c>
      <c r="K774" s="86" t="str">
        <f>IFERROR(__xludf.DUMMYFUNCTION("VLOOKUP($F774,IMPORTRANGE(""https://docs.google.com/spreadsheets/d/1vQSgNMJXdrs4S3uLfPKDLLwIaGIMAUdySOJkVaHnDLI/edit?gid=0#gid=0"",""RESUMEN!G:J""),4,0)"),"#REF!")</f>
        <v>#REF!</v>
      </c>
      <c r="L774" s="88" t="str">
        <f t="shared" si="6"/>
        <v>#REF!</v>
      </c>
      <c r="M774" s="89"/>
      <c r="N774" s="90">
        <f t="shared" si="7"/>
        <v>0</v>
      </c>
      <c r="O774" s="19"/>
      <c r="P774" s="59"/>
      <c r="Q774" s="19"/>
      <c r="R774" s="79"/>
    </row>
    <row r="775" ht="15.75" customHeight="1">
      <c r="A775" s="82"/>
      <c r="B775" s="83" t="str">
        <f>IFERROR(__xludf.DUMMYFUNCTION("IFERROR(VLOOKUP(CONCATENATE(C775,D775,E775,F775,G775,H775),IMPORTRANGE(""https://docs.google.com/spreadsheets/d/1vQSgNMJXdrs4S3uLfPKDLLwIaGIMAUdySOJkVaHnDLI/edit?gid=0#gid=0"",""RESUMEN!B:C""),2,FALSE),""DEFINIR"")"),"DEFINIR")</f>
        <v>DEFINIR</v>
      </c>
      <c r="C775" s="84"/>
      <c r="D775" s="84"/>
      <c r="E775" s="83"/>
      <c r="F775" s="84"/>
      <c r="G775" s="83" t="str">
        <f>IFERROR(__xludf.DUMMYFUNCTION("IF(F775="""",""INCLUIR"",VLOOKUP($F775,IMPORTRANGE(""https://docs.google.com/spreadsheets/d/1vQSgNMJXdrs4S3uLfPKDLLwIaGIMAUdySOJkVaHnDLI/edit?gid=0#gid=0"",""RESUMEN!G:I""),2,0))"),"INCLUIR")</f>
        <v>INCLUIR</v>
      </c>
      <c r="H775" s="86" t="str">
        <f>IFERROR(__xludf.DUMMYFUNCTION("IF(F775="""",""INCLUIR"",VLOOKUP($F775,IMPORTRANGE(""https://docs.google.com/spreadsheets/d/1vQSgNMJXdrs4S3uLfPKDLLwIaGIMAUdySOJkVaHnDLI/edit?gid=0#gid=0"",""RESUMEN!G:I""),3,0))"),"INCLUIR")</f>
        <v>INCLUIR</v>
      </c>
      <c r="I775" s="87" t="str">
        <f t="shared" si="4"/>
        <v>#REF!</v>
      </c>
      <c r="J775" s="87" t="str">
        <f t="shared" si="5"/>
        <v>#REF!</v>
      </c>
      <c r="K775" s="86" t="str">
        <f>IFERROR(__xludf.DUMMYFUNCTION("VLOOKUP($F775,IMPORTRANGE(""https://docs.google.com/spreadsheets/d/1vQSgNMJXdrs4S3uLfPKDLLwIaGIMAUdySOJkVaHnDLI/edit?gid=0#gid=0"",""RESUMEN!G:J""),4,0)"),"#REF!")</f>
        <v>#REF!</v>
      </c>
      <c r="L775" s="88" t="str">
        <f t="shared" si="6"/>
        <v>#REF!</v>
      </c>
      <c r="M775" s="89"/>
      <c r="N775" s="90">
        <f t="shared" si="7"/>
        <v>0</v>
      </c>
      <c r="O775" s="19"/>
      <c r="P775" s="59"/>
      <c r="Q775" s="19"/>
      <c r="R775" s="79"/>
    </row>
    <row r="776" ht="15.75" customHeight="1">
      <c r="A776" s="82"/>
      <c r="B776" s="83" t="str">
        <f>IFERROR(__xludf.DUMMYFUNCTION("IFERROR(VLOOKUP(CONCATENATE(C776,D776,E776,F776,G776,H776),IMPORTRANGE(""https://docs.google.com/spreadsheets/d/1vQSgNMJXdrs4S3uLfPKDLLwIaGIMAUdySOJkVaHnDLI/edit?gid=0#gid=0"",""RESUMEN!B:C""),2,FALSE),""DEFINIR"")"),"DEFINIR")</f>
        <v>DEFINIR</v>
      </c>
      <c r="C776" s="84"/>
      <c r="D776" s="84"/>
      <c r="E776" s="83"/>
      <c r="F776" s="84"/>
      <c r="G776" s="83" t="str">
        <f>IFERROR(__xludf.DUMMYFUNCTION("IF(F776="""",""INCLUIR"",VLOOKUP($F776,IMPORTRANGE(""https://docs.google.com/spreadsheets/d/1vQSgNMJXdrs4S3uLfPKDLLwIaGIMAUdySOJkVaHnDLI/edit?gid=0#gid=0"",""RESUMEN!G:I""),2,0))"),"INCLUIR")</f>
        <v>INCLUIR</v>
      </c>
      <c r="H776" s="86" t="str">
        <f>IFERROR(__xludf.DUMMYFUNCTION("IF(F776="""",""INCLUIR"",VLOOKUP($F776,IMPORTRANGE(""https://docs.google.com/spreadsheets/d/1vQSgNMJXdrs4S3uLfPKDLLwIaGIMAUdySOJkVaHnDLI/edit?gid=0#gid=0"",""RESUMEN!G:I""),3,0))"),"INCLUIR")</f>
        <v>INCLUIR</v>
      </c>
      <c r="I776" s="87" t="str">
        <f t="shared" si="4"/>
        <v>#REF!</v>
      </c>
      <c r="J776" s="87" t="str">
        <f t="shared" si="5"/>
        <v>#REF!</v>
      </c>
      <c r="K776" s="86" t="str">
        <f>IFERROR(__xludf.DUMMYFUNCTION("VLOOKUP($F776,IMPORTRANGE(""https://docs.google.com/spreadsheets/d/1vQSgNMJXdrs4S3uLfPKDLLwIaGIMAUdySOJkVaHnDLI/edit?gid=0#gid=0"",""RESUMEN!G:J""),4,0)"),"#REF!")</f>
        <v>#REF!</v>
      </c>
      <c r="L776" s="88" t="str">
        <f t="shared" si="6"/>
        <v>#REF!</v>
      </c>
      <c r="M776" s="89"/>
      <c r="N776" s="90">
        <f t="shared" si="7"/>
        <v>0</v>
      </c>
      <c r="O776" s="19"/>
      <c r="P776" s="59"/>
      <c r="Q776" s="19"/>
      <c r="R776" s="79"/>
    </row>
    <row r="777" ht="15.75" customHeight="1">
      <c r="A777" s="82"/>
      <c r="B777" s="83" t="str">
        <f>IFERROR(__xludf.DUMMYFUNCTION("IFERROR(VLOOKUP(CONCATENATE(C777,D777,E777,F777,G777,H777),IMPORTRANGE(""https://docs.google.com/spreadsheets/d/1vQSgNMJXdrs4S3uLfPKDLLwIaGIMAUdySOJkVaHnDLI/edit?gid=0#gid=0"",""RESUMEN!B:C""),2,FALSE),""DEFINIR"")"),"DEFINIR")</f>
        <v>DEFINIR</v>
      </c>
      <c r="C777" s="84"/>
      <c r="D777" s="84"/>
      <c r="E777" s="83"/>
      <c r="F777" s="84"/>
      <c r="G777" s="83" t="str">
        <f>IFERROR(__xludf.DUMMYFUNCTION("IF(F777="""",""INCLUIR"",VLOOKUP($F777,IMPORTRANGE(""https://docs.google.com/spreadsheets/d/1vQSgNMJXdrs4S3uLfPKDLLwIaGIMAUdySOJkVaHnDLI/edit?gid=0#gid=0"",""RESUMEN!G:I""),2,0))"),"INCLUIR")</f>
        <v>INCLUIR</v>
      </c>
      <c r="H777" s="86" t="str">
        <f>IFERROR(__xludf.DUMMYFUNCTION("IF(F777="""",""INCLUIR"",VLOOKUP($F777,IMPORTRANGE(""https://docs.google.com/spreadsheets/d/1vQSgNMJXdrs4S3uLfPKDLLwIaGIMAUdySOJkVaHnDLI/edit?gid=0#gid=0"",""RESUMEN!G:I""),3,0))"),"INCLUIR")</f>
        <v>INCLUIR</v>
      </c>
      <c r="I777" s="87" t="str">
        <f t="shared" si="4"/>
        <v>#REF!</v>
      </c>
      <c r="J777" s="87" t="str">
        <f t="shared" si="5"/>
        <v>#REF!</v>
      </c>
      <c r="K777" s="86" t="str">
        <f>IFERROR(__xludf.DUMMYFUNCTION("VLOOKUP($F777,IMPORTRANGE(""https://docs.google.com/spreadsheets/d/1vQSgNMJXdrs4S3uLfPKDLLwIaGIMAUdySOJkVaHnDLI/edit?gid=0#gid=0"",""RESUMEN!G:J""),4,0)"),"#REF!")</f>
        <v>#REF!</v>
      </c>
      <c r="L777" s="88" t="str">
        <f t="shared" si="6"/>
        <v>#REF!</v>
      </c>
      <c r="M777" s="89"/>
      <c r="N777" s="90">
        <f t="shared" si="7"/>
        <v>0</v>
      </c>
      <c r="O777" s="19"/>
      <c r="P777" s="59"/>
      <c r="Q777" s="19"/>
      <c r="R777" s="79"/>
    </row>
    <row r="778" ht="15.75" customHeight="1">
      <c r="A778" s="82"/>
      <c r="B778" s="83" t="str">
        <f>IFERROR(__xludf.DUMMYFUNCTION("IFERROR(VLOOKUP(CONCATENATE(C778,D778,E778,F778,G778,H778),IMPORTRANGE(""https://docs.google.com/spreadsheets/d/1vQSgNMJXdrs4S3uLfPKDLLwIaGIMAUdySOJkVaHnDLI/edit?gid=0#gid=0"",""RESUMEN!B:C""),2,FALSE),""DEFINIR"")"),"DEFINIR")</f>
        <v>DEFINIR</v>
      </c>
      <c r="C778" s="84"/>
      <c r="D778" s="84"/>
      <c r="E778" s="83"/>
      <c r="F778" s="84"/>
      <c r="G778" s="83" t="str">
        <f>IFERROR(__xludf.DUMMYFUNCTION("IF(F778="""",""INCLUIR"",VLOOKUP($F778,IMPORTRANGE(""https://docs.google.com/spreadsheets/d/1vQSgNMJXdrs4S3uLfPKDLLwIaGIMAUdySOJkVaHnDLI/edit?gid=0#gid=0"",""RESUMEN!G:I""),2,0))"),"INCLUIR")</f>
        <v>INCLUIR</v>
      </c>
      <c r="H778" s="86" t="str">
        <f>IFERROR(__xludf.DUMMYFUNCTION("IF(F778="""",""INCLUIR"",VLOOKUP($F778,IMPORTRANGE(""https://docs.google.com/spreadsheets/d/1vQSgNMJXdrs4S3uLfPKDLLwIaGIMAUdySOJkVaHnDLI/edit?gid=0#gid=0"",""RESUMEN!G:I""),3,0))"),"INCLUIR")</f>
        <v>INCLUIR</v>
      </c>
      <c r="I778" s="87" t="str">
        <f t="shared" si="4"/>
        <v>#REF!</v>
      </c>
      <c r="J778" s="87" t="str">
        <f t="shared" si="5"/>
        <v>#REF!</v>
      </c>
      <c r="K778" s="86" t="str">
        <f>IFERROR(__xludf.DUMMYFUNCTION("VLOOKUP($F778,IMPORTRANGE(""https://docs.google.com/spreadsheets/d/1vQSgNMJXdrs4S3uLfPKDLLwIaGIMAUdySOJkVaHnDLI/edit?gid=0#gid=0"",""RESUMEN!G:J""),4,0)"),"#REF!")</f>
        <v>#REF!</v>
      </c>
      <c r="L778" s="88" t="str">
        <f t="shared" si="6"/>
        <v>#REF!</v>
      </c>
      <c r="M778" s="89"/>
      <c r="N778" s="90">
        <f t="shared" si="7"/>
        <v>0</v>
      </c>
      <c r="O778" s="19"/>
      <c r="P778" s="59"/>
      <c r="Q778" s="19"/>
      <c r="R778" s="79"/>
    </row>
    <row r="779" ht="15.75" customHeight="1">
      <c r="A779" s="82"/>
      <c r="B779" s="83" t="str">
        <f>IFERROR(__xludf.DUMMYFUNCTION("IFERROR(VLOOKUP(CONCATENATE(C779,D779,E779,F779,G779,H779),IMPORTRANGE(""https://docs.google.com/spreadsheets/d/1vQSgNMJXdrs4S3uLfPKDLLwIaGIMAUdySOJkVaHnDLI/edit?gid=0#gid=0"",""RESUMEN!B:C""),2,FALSE),""DEFINIR"")"),"DEFINIR")</f>
        <v>DEFINIR</v>
      </c>
      <c r="C779" s="84"/>
      <c r="D779" s="84"/>
      <c r="E779" s="83"/>
      <c r="F779" s="84"/>
      <c r="G779" s="83" t="str">
        <f>IFERROR(__xludf.DUMMYFUNCTION("IF(F779="""",""INCLUIR"",VLOOKUP($F779,IMPORTRANGE(""https://docs.google.com/spreadsheets/d/1vQSgNMJXdrs4S3uLfPKDLLwIaGIMAUdySOJkVaHnDLI/edit?gid=0#gid=0"",""RESUMEN!G:I""),2,0))"),"INCLUIR")</f>
        <v>INCLUIR</v>
      </c>
      <c r="H779" s="86" t="str">
        <f>IFERROR(__xludf.DUMMYFUNCTION("IF(F779="""",""INCLUIR"",VLOOKUP($F779,IMPORTRANGE(""https://docs.google.com/spreadsheets/d/1vQSgNMJXdrs4S3uLfPKDLLwIaGIMAUdySOJkVaHnDLI/edit?gid=0#gid=0"",""RESUMEN!G:I""),3,0))"),"INCLUIR")</f>
        <v>INCLUIR</v>
      </c>
      <c r="I779" s="87" t="str">
        <f t="shared" si="4"/>
        <v>#REF!</v>
      </c>
      <c r="J779" s="87" t="str">
        <f t="shared" si="5"/>
        <v>#REF!</v>
      </c>
      <c r="K779" s="86" t="str">
        <f>IFERROR(__xludf.DUMMYFUNCTION("VLOOKUP($F779,IMPORTRANGE(""https://docs.google.com/spreadsheets/d/1vQSgNMJXdrs4S3uLfPKDLLwIaGIMAUdySOJkVaHnDLI/edit?gid=0#gid=0"",""RESUMEN!G:J""),4,0)"),"#REF!")</f>
        <v>#REF!</v>
      </c>
      <c r="L779" s="88" t="str">
        <f t="shared" si="6"/>
        <v>#REF!</v>
      </c>
      <c r="M779" s="89"/>
      <c r="N779" s="90">
        <f t="shared" si="7"/>
        <v>0</v>
      </c>
      <c r="O779" s="19"/>
      <c r="P779" s="59"/>
      <c r="Q779" s="19"/>
      <c r="R779" s="79"/>
    </row>
    <row r="780" ht="15.75" customHeight="1">
      <c r="A780" s="82"/>
      <c r="B780" s="83" t="str">
        <f>IFERROR(__xludf.DUMMYFUNCTION("IFERROR(VLOOKUP(CONCATENATE(C780,D780,E780,F780,G780,H780),IMPORTRANGE(""https://docs.google.com/spreadsheets/d/1vQSgNMJXdrs4S3uLfPKDLLwIaGIMAUdySOJkVaHnDLI/edit?gid=0#gid=0"",""RESUMEN!B:C""),2,FALSE),""DEFINIR"")"),"DEFINIR")</f>
        <v>DEFINIR</v>
      </c>
      <c r="C780" s="84"/>
      <c r="D780" s="84"/>
      <c r="E780" s="83"/>
      <c r="F780" s="84"/>
      <c r="G780" s="83" t="str">
        <f>IFERROR(__xludf.DUMMYFUNCTION("IF(F780="""",""INCLUIR"",VLOOKUP($F780,IMPORTRANGE(""https://docs.google.com/spreadsheets/d/1vQSgNMJXdrs4S3uLfPKDLLwIaGIMAUdySOJkVaHnDLI/edit?gid=0#gid=0"",""RESUMEN!G:I""),2,0))"),"INCLUIR")</f>
        <v>INCLUIR</v>
      </c>
      <c r="H780" s="86" t="str">
        <f>IFERROR(__xludf.DUMMYFUNCTION("IF(F780="""",""INCLUIR"",VLOOKUP($F780,IMPORTRANGE(""https://docs.google.com/spreadsheets/d/1vQSgNMJXdrs4S3uLfPKDLLwIaGIMAUdySOJkVaHnDLI/edit?gid=0#gid=0"",""RESUMEN!G:I""),3,0))"),"INCLUIR")</f>
        <v>INCLUIR</v>
      </c>
      <c r="I780" s="87" t="str">
        <f t="shared" si="4"/>
        <v>#REF!</v>
      </c>
      <c r="J780" s="87" t="str">
        <f t="shared" si="5"/>
        <v>#REF!</v>
      </c>
      <c r="K780" s="86" t="str">
        <f>IFERROR(__xludf.DUMMYFUNCTION("VLOOKUP($F780,IMPORTRANGE(""https://docs.google.com/spreadsheets/d/1vQSgNMJXdrs4S3uLfPKDLLwIaGIMAUdySOJkVaHnDLI/edit?gid=0#gid=0"",""RESUMEN!G:J""),4,0)"),"#REF!")</f>
        <v>#REF!</v>
      </c>
      <c r="L780" s="88" t="str">
        <f t="shared" si="6"/>
        <v>#REF!</v>
      </c>
      <c r="M780" s="89"/>
      <c r="N780" s="90">
        <f t="shared" si="7"/>
        <v>0</v>
      </c>
      <c r="O780" s="19"/>
      <c r="P780" s="59"/>
      <c r="Q780" s="19"/>
      <c r="R780" s="79"/>
    </row>
    <row r="781" ht="15.75" customHeight="1">
      <c r="A781" s="82"/>
      <c r="B781" s="83" t="str">
        <f>IFERROR(__xludf.DUMMYFUNCTION("IFERROR(VLOOKUP(CONCATENATE(C781,D781,E781,F781,G781,H781),IMPORTRANGE(""https://docs.google.com/spreadsheets/d/1vQSgNMJXdrs4S3uLfPKDLLwIaGIMAUdySOJkVaHnDLI/edit?gid=0#gid=0"",""RESUMEN!B:C""),2,FALSE),""DEFINIR"")"),"DEFINIR")</f>
        <v>DEFINIR</v>
      </c>
      <c r="C781" s="84"/>
      <c r="D781" s="84"/>
      <c r="E781" s="83"/>
      <c r="F781" s="84"/>
      <c r="G781" s="83" t="str">
        <f>IFERROR(__xludf.DUMMYFUNCTION("IF(F781="""",""INCLUIR"",VLOOKUP($F781,IMPORTRANGE(""https://docs.google.com/spreadsheets/d/1vQSgNMJXdrs4S3uLfPKDLLwIaGIMAUdySOJkVaHnDLI/edit?gid=0#gid=0"",""RESUMEN!G:I""),2,0))"),"INCLUIR")</f>
        <v>INCLUIR</v>
      </c>
      <c r="H781" s="86" t="str">
        <f>IFERROR(__xludf.DUMMYFUNCTION("IF(F781="""",""INCLUIR"",VLOOKUP($F781,IMPORTRANGE(""https://docs.google.com/spreadsheets/d/1vQSgNMJXdrs4S3uLfPKDLLwIaGIMAUdySOJkVaHnDLI/edit?gid=0#gid=0"",""RESUMEN!G:I""),3,0))"),"INCLUIR")</f>
        <v>INCLUIR</v>
      </c>
      <c r="I781" s="87" t="str">
        <f t="shared" si="4"/>
        <v>#REF!</v>
      </c>
      <c r="J781" s="87" t="str">
        <f t="shared" si="5"/>
        <v>#REF!</v>
      </c>
      <c r="K781" s="86" t="str">
        <f>IFERROR(__xludf.DUMMYFUNCTION("VLOOKUP($F781,IMPORTRANGE(""https://docs.google.com/spreadsheets/d/1vQSgNMJXdrs4S3uLfPKDLLwIaGIMAUdySOJkVaHnDLI/edit?gid=0#gid=0"",""RESUMEN!G:J""),4,0)"),"#REF!")</f>
        <v>#REF!</v>
      </c>
      <c r="L781" s="88" t="str">
        <f t="shared" si="6"/>
        <v>#REF!</v>
      </c>
      <c r="M781" s="89"/>
      <c r="N781" s="90">
        <f t="shared" si="7"/>
        <v>0</v>
      </c>
      <c r="O781" s="19"/>
      <c r="P781" s="59"/>
      <c r="Q781" s="19"/>
      <c r="R781" s="79"/>
    </row>
    <row r="782" ht="15.75" customHeight="1">
      <c r="A782" s="82"/>
      <c r="B782" s="83" t="str">
        <f>IFERROR(__xludf.DUMMYFUNCTION("IFERROR(VLOOKUP(CONCATENATE(C782,D782,E782,F782,G782,H782),IMPORTRANGE(""https://docs.google.com/spreadsheets/d/1vQSgNMJXdrs4S3uLfPKDLLwIaGIMAUdySOJkVaHnDLI/edit?gid=0#gid=0"",""RESUMEN!B:C""),2,FALSE),""DEFINIR"")"),"DEFINIR")</f>
        <v>DEFINIR</v>
      </c>
      <c r="C782" s="84"/>
      <c r="D782" s="84"/>
      <c r="E782" s="83"/>
      <c r="F782" s="84"/>
      <c r="G782" s="83" t="str">
        <f>IFERROR(__xludf.DUMMYFUNCTION("IF(F782="""",""INCLUIR"",VLOOKUP($F782,IMPORTRANGE(""https://docs.google.com/spreadsheets/d/1vQSgNMJXdrs4S3uLfPKDLLwIaGIMAUdySOJkVaHnDLI/edit?gid=0#gid=0"",""RESUMEN!G:I""),2,0))"),"INCLUIR")</f>
        <v>INCLUIR</v>
      </c>
      <c r="H782" s="86" t="str">
        <f>IFERROR(__xludf.DUMMYFUNCTION("IF(F782="""",""INCLUIR"",VLOOKUP($F782,IMPORTRANGE(""https://docs.google.com/spreadsheets/d/1vQSgNMJXdrs4S3uLfPKDLLwIaGIMAUdySOJkVaHnDLI/edit?gid=0#gid=0"",""RESUMEN!G:I""),3,0))"),"INCLUIR")</f>
        <v>INCLUIR</v>
      </c>
      <c r="I782" s="87" t="str">
        <f t="shared" si="4"/>
        <v>#REF!</v>
      </c>
      <c r="J782" s="87" t="str">
        <f t="shared" si="5"/>
        <v>#REF!</v>
      </c>
      <c r="K782" s="86" t="str">
        <f>IFERROR(__xludf.DUMMYFUNCTION("VLOOKUP($F782,IMPORTRANGE(""https://docs.google.com/spreadsheets/d/1vQSgNMJXdrs4S3uLfPKDLLwIaGIMAUdySOJkVaHnDLI/edit?gid=0#gid=0"",""RESUMEN!G:J""),4,0)"),"#REF!")</f>
        <v>#REF!</v>
      </c>
      <c r="L782" s="88" t="str">
        <f t="shared" si="6"/>
        <v>#REF!</v>
      </c>
      <c r="M782" s="89"/>
      <c r="N782" s="90">
        <f t="shared" si="7"/>
        <v>0</v>
      </c>
      <c r="O782" s="19"/>
      <c r="P782" s="59"/>
      <c r="Q782" s="19"/>
      <c r="R782" s="79"/>
    </row>
    <row r="783" ht="15.75" customHeight="1">
      <c r="A783" s="82"/>
      <c r="B783" s="83" t="str">
        <f>IFERROR(__xludf.DUMMYFUNCTION("IFERROR(VLOOKUP(CONCATENATE(C783,D783,E783,F783,G783,H783),IMPORTRANGE(""https://docs.google.com/spreadsheets/d/1vQSgNMJXdrs4S3uLfPKDLLwIaGIMAUdySOJkVaHnDLI/edit?gid=0#gid=0"",""RESUMEN!B:C""),2,FALSE),""DEFINIR"")"),"DEFINIR")</f>
        <v>DEFINIR</v>
      </c>
      <c r="C783" s="84"/>
      <c r="D783" s="84"/>
      <c r="E783" s="83"/>
      <c r="F783" s="84"/>
      <c r="G783" s="83" t="str">
        <f>IFERROR(__xludf.DUMMYFUNCTION("IF(F783="""",""INCLUIR"",VLOOKUP($F783,IMPORTRANGE(""https://docs.google.com/spreadsheets/d/1vQSgNMJXdrs4S3uLfPKDLLwIaGIMAUdySOJkVaHnDLI/edit?gid=0#gid=0"",""RESUMEN!G:I""),2,0))"),"INCLUIR")</f>
        <v>INCLUIR</v>
      </c>
      <c r="H783" s="86" t="str">
        <f>IFERROR(__xludf.DUMMYFUNCTION("IF(F783="""",""INCLUIR"",VLOOKUP($F783,IMPORTRANGE(""https://docs.google.com/spreadsheets/d/1vQSgNMJXdrs4S3uLfPKDLLwIaGIMAUdySOJkVaHnDLI/edit?gid=0#gid=0"",""RESUMEN!G:I""),3,0))"),"INCLUIR")</f>
        <v>INCLUIR</v>
      </c>
      <c r="I783" s="87" t="str">
        <f t="shared" si="4"/>
        <v>#REF!</v>
      </c>
      <c r="J783" s="87" t="str">
        <f t="shared" si="5"/>
        <v>#REF!</v>
      </c>
      <c r="K783" s="86" t="str">
        <f>IFERROR(__xludf.DUMMYFUNCTION("VLOOKUP($F783,IMPORTRANGE(""https://docs.google.com/spreadsheets/d/1vQSgNMJXdrs4S3uLfPKDLLwIaGIMAUdySOJkVaHnDLI/edit?gid=0#gid=0"",""RESUMEN!G:J""),4,0)"),"#REF!")</f>
        <v>#REF!</v>
      </c>
      <c r="L783" s="88" t="str">
        <f t="shared" si="6"/>
        <v>#REF!</v>
      </c>
      <c r="M783" s="89"/>
      <c r="N783" s="90">
        <f t="shared" si="7"/>
        <v>0</v>
      </c>
      <c r="O783" s="19"/>
      <c r="P783" s="59"/>
      <c r="Q783" s="19"/>
      <c r="R783" s="79"/>
    </row>
    <row r="784" ht="15.75" customHeight="1">
      <c r="A784" s="82"/>
      <c r="B784" s="83" t="str">
        <f>IFERROR(__xludf.DUMMYFUNCTION("IFERROR(VLOOKUP(CONCATENATE(C784,D784,E784,F784,G784,H784),IMPORTRANGE(""https://docs.google.com/spreadsheets/d/1vQSgNMJXdrs4S3uLfPKDLLwIaGIMAUdySOJkVaHnDLI/edit?gid=0#gid=0"",""RESUMEN!B:C""),2,FALSE),""DEFINIR"")"),"DEFINIR")</f>
        <v>DEFINIR</v>
      </c>
      <c r="C784" s="84"/>
      <c r="D784" s="84"/>
      <c r="E784" s="83"/>
      <c r="F784" s="84"/>
      <c r="G784" s="83" t="str">
        <f>IFERROR(__xludf.DUMMYFUNCTION("IF(F784="""",""INCLUIR"",VLOOKUP($F784,IMPORTRANGE(""https://docs.google.com/spreadsheets/d/1vQSgNMJXdrs4S3uLfPKDLLwIaGIMAUdySOJkVaHnDLI/edit?gid=0#gid=0"",""RESUMEN!G:I""),2,0))"),"INCLUIR")</f>
        <v>INCLUIR</v>
      </c>
      <c r="H784" s="86" t="str">
        <f>IFERROR(__xludf.DUMMYFUNCTION("IF(F784="""",""INCLUIR"",VLOOKUP($F784,IMPORTRANGE(""https://docs.google.com/spreadsheets/d/1vQSgNMJXdrs4S3uLfPKDLLwIaGIMAUdySOJkVaHnDLI/edit?gid=0#gid=0"",""RESUMEN!G:I""),3,0))"),"INCLUIR")</f>
        <v>INCLUIR</v>
      </c>
      <c r="I784" s="87" t="str">
        <f t="shared" si="4"/>
        <v>#REF!</v>
      </c>
      <c r="J784" s="87" t="str">
        <f t="shared" si="5"/>
        <v>#REF!</v>
      </c>
      <c r="K784" s="86" t="str">
        <f>IFERROR(__xludf.DUMMYFUNCTION("VLOOKUP($F784,IMPORTRANGE(""https://docs.google.com/spreadsheets/d/1vQSgNMJXdrs4S3uLfPKDLLwIaGIMAUdySOJkVaHnDLI/edit?gid=0#gid=0"",""RESUMEN!G:J""),4,0)"),"#REF!")</f>
        <v>#REF!</v>
      </c>
      <c r="L784" s="88" t="str">
        <f t="shared" si="6"/>
        <v>#REF!</v>
      </c>
      <c r="M784" s="89"/>
      <c r="N784" s="90">
        <f t="shared" si="7"/>
        <v>0</v>
      </c>
      <c r="O784" s="19"/>
      <c r="P784" s="59"/>
      <c r="Q784" s="19"/>
      <c r="R784" s="79"/>
    </row>
    <row r="785" ht="15.75" customHeight="1">
      <c r="A785" s="82"/>
      <c r="B785" s="83" t="str">
        <f>IFERROR(__xludf.DUMMYFUNCTION("IFERROR(VLOOKUP(CONCATENATE(C785,D785,E785,F785,G785,H785),IMPORTRANGE(""https://docs.google.com/spreadsheets/d/1vQSgNMJXdrs4S3uLfPKDLLwIaGIMAUdySOJkVaHnDLI/edit?gid=0#gid=0"",""RESUMEN!B:C""),2,FALSE),""DEFINIR"")"),"DEFINIR")</f>
        <v>DEFINIR</v>
      </c>
      <c r="C785" s="84"/>
      <c r="D785" s="84"/>
      <c r="E785" s="83"/>
      <c r="F785" s="84"/>
      <c r="G785" s="83" t="str">
        <f>IFERROR(__xludf.DUMMYFUNCTION("IF(F785="""",""INCLUIR"",VLOOKUP($F785,IMPORTRANGE(""https://docs.google.com/spreadsheets/d/1vQSgNMJXdrs4S3uLfPKDLLwIaGIMAUdySOJkVaHnDLI/edit?gid=0#gid=0"",""RESUMEN!G:I""),2,0))"),"INCLUIR")</f>
        <v>INCLUIR</v>
      </c>
      <c r="H785" s="86" t="str">
        <f>IFERROR(__xludf.DUMMYFUNCTION("IF(F785="""",""INCLUIR"",VLOOKUP($F785,IMPORTRANGE(""https://docs.google.com/spreadsheets/d/1vQSgNMJXdrs4S3uLfPKDLLwIaGIMAUdySOJkVaHnDLI/edit?gid=0#gid=0"",""RESUMEN!G:I""),3,0))"),"INCLUIR")</f>
        <v>INCLUIR</v>
      </c>
      <c r="I785" s="87" t="str">
        <f t="shared" si="4"/>
        <v>#REF!</v>
      </c>
      <c r="J785" s="87" t="str">
        <f t="shared" si="5"/>
        <v>#REF!</v>
      </c>
      <c r="K785" s="86" t="str">
        <f>IFERROR(__xludf.DUMMYFUNCTION("VLOOKUP($F785,IMPORTRANGE(""https://docs.google.com/spreadsheets/d/1vQSgNMJXdrs4S3uLfPKDLLwIaGIMAUdySOJkVaHnDLI/edit?gid=0#gid=0"",""RESUMEN!G:J""),4,0)"),"#REF!")</f>
        <v>#REF!</v>
      </c>
      <c r="L785" s="88" t="str">
        <f t="shared" si="6"/>
        <v>#REF!</v>
      </c>
      <c r="M785" s="89"/>
      <c r="N785" s="90">
        <f t="shared" si="7"/>
        <v>0</v>
      </c>
      <c r="O785" s="19"/>
      <c r="P785" s="59"/>
      <c r="Q785" s="19"/>
      <c r="R785" s="79"/>
    </row>
    <row r="786" ht="15.75" customHeight="1">
      <c r="A786" s="82"/>
      <c r="B786" s="83" t="str">
        <f>IFERROR(__xludf.DUMMYFUNCTION("IFERROR(VLOOKUP(CONCATENATE(C786,D786,E786,F786,G786,H786),IMPORTRANGE(""https://docs.google.com/spreadsheets/d/1vQSgNMJXdrs4S3uLfPKDLLwIaGIMAUdySOJkVaHnDLI/edit?gid=0#gid=0"",""RESUMEN!B:C""),2,FALSE),""DEFINIR"")"),"DEFINIR")</f>
        <v>DEFINIR</v>
      </c>
      <c r="C786" s="84"/>
      <c r="D786" s="84"/>
      <c r="E786" s="83"/>
      <c r="F786" s="84"/>
      <c r="G786" s="83" t="str">
        <f>IFERROR(__xludf.DUMMYFUNCTION("IF(F786="""",""INCLUIR"",VLOOKUP($F786,IMPORTRANGE(""https://docs.google.com/spreadsheets/d/1vQSgNMJXdrs4S3uLfPKDLLwIaGIMAUdySOJkVaHnDLI/edit?gid=0#gid=0"",""RESUMEN!G:I""),2,0))"),"INCLUIR")</f>
        <v>INCLUIR</v>
      </c>
      <c r="H786" s="86" t="str">
        <f>IFERROR(__xludf.DUMMYFUNCTION("IF(F786="""",""INCLUIR"",VLOOKUP($F786,IMPORTRANGE(""https://docs.google.com/spreadsheets/d/1vQSgNMJXdrs4S3uLfPKDLLwIaGIMAUdySOJkVaHnDLI/edit?gid=0#gid=0"",""RESUMEN!G:I""),3,0))"),"INCLUIR")</f>
        <v>INCLUIR</v>
      </c>
      <c r="I786" s="87" t="str">
        <f t="shared" si="4"/>
        <v>#REF!</v>
      </c>
      <c r="J786" s="87" t="str">
        <f t="shared" si="5"/>
        <v>#REF!</v>
      </c>
      <c r="K786" s="86" t="str">
        <f>IFERROR(__xludf.DUMMYFUNCTION("VLOOKUP($F786,IMPORTRANGE(""https://docs.google.com/spreadsheets/d/1vQSgNMJXdrs4S3uLfPKDLLwIaGIMAUdySOJkVaHnDLI/edit?gid=0#gid=0"",""RESUMEN!G:J""),4,0)"),"#REF!")</f>
        <v>#REF!</v>
      </c>
      <c r="L786" s="88" t="str">
        <f t="shared" si="6"/>
        <v>#REF!</v>
      </c>
      <c r="M786" s="89"/>
      <c r="N786" s="90">
        <f t="shared" si="7"/>
        <v>0</v>
      </c>
      <c r="O786" s="19"/>
      <c r="P786" s="59"/>
      <c r="Q786" s="19"/>
      <c r="R786" s="79"/>
    </row>
    <row r="787" ht="15.75" customHeight="1">
      <c r="A787" s="82"/>
      <c r="B787" s="83" t="str">
        <f>IFERROR(__xludf.DUMMYFUNCTION("IFERROR(VLOOKUP(CONCATENATE(C787,D787,E787,F787,G787,H787),IMPORTRANGE(""https://docs.google.com/spreadsheets/d/1vQSgNMJXdrs4S3uLfPKDLLwIaGIMAUdySOJkVaHnDLI/edit?gid=0#gid=0"",""RESUMEN!B:C""),2,FALSE),""DEFINIR"")"),"DEFINIR")</f>
        <v>DEFINIR</v>
      </c>
      <c r="C787" s="84"/>
      <c r="D787" s="84"/>
      <c r="E787" s="83"/>
      <c r="F787" s="84"/>
      <c r="G787" s="83" t="str">
        <f>IFERROR(__xludf.DUMMYFUNCTION("IF(F787="""",""INCLUIR"",VLOOKUP($F787,IMPORTRANGE(""https://docs.google.com/spreadsheets/d/1vQSgNMJXdrs4S3uLfPKDLLwIaGIMAUdySOJkVaHnDLI/edit?gid=0#gid=0"",""RESUMEN!G:I""),2,0))"),"INCLUIR")</f>
        <v>INCLUIR</v>
      </c>
      <c r="H787" s="86" t="str">
        <f>IFERROR(__xludf.DUMMYFUNCTION("IF(F787="""",""INCLUIR"",VLOOKUP($F787,IMPORTRANGE(""https://docs.google.com/spreadsheets/d/1vQSgNMJXdrs4S3uLfPKDLLwIaGIMAUdySOJkVaHnDLI/edit?gid=0#gid=0"",""RESUMEN!G:I""),3,0))"),"INCLUIR")</f>
        <v>INCLUIR</v>
      </c>
      <c r="I787" s="87" t="str">
        <f t="shared" si="4"/>
        <v>#REF!</v>
      </c>
      <c r="J787" s="87" t="str">
        <f t="shared" si="5"/>
        <v>#REF!</v>
      </c>
      <c r="K787" s="86" t="str">
        <f>IFERROR(__xludf.DUMMYFUNCTION("VLOOKUP($F787,IMPORTRANGE(""https://docs.google.com/spreadsheets/d/1vQSgNMJXdrs4S3uLfPKDLLwIaGIMAUdySOJkVaHnDLI/edit?gid=0#gid=0"",""RESUMEN!G:J""),4,0)"),"#REF!")</f>
        <v>#REF!</v>
      </c>
      <c r="L787" s="88" t="str">
        <f t="shared" si="6"/>
        <v>#REF!</v>
      </c>
      <c r="M787" s="89"/>
      <c r="N787" s="90">
        <f t="shared" si="7"/>
        <v>0</v>
      </c>
      <c r="O787" s="19"/>
      <c r="P787" s="59"/>
      <c r="Q787" s="19"/>
      <c r="R787" s="79"/>
    </row>
    <row r="788" ht="15.75" customHeight="1">
      <c r="A788" s="82"/>
      <c r="B788" s="83" t="str">
        <f>IFERROR(__xludf.DUMMYFUNCTION("IFERROR(VLOOKUP(CONCATENATE(C788,D788,E788,F788,G788,H788),IMPORTRANGE(""https://docs.google.com/spreadsheets/d/1vQSgNMJXdrs4S3uLfPKDLLwIaGIMAUdySOJkVaHnDLI/edit?gid=0#gid=0"",""RESUMEN!B:C""),2,FALSE),""DEFINIR"")"),"DEFINIR")</f>
        <v>DEFINIR</v>
      </c>
      <c r="C788" s="84"/>
      <c r="D788" s="84"/>
      <c r="E788" s="83"/>
      <c r="F788" s="84"/>
      <c r="G788" s="83" t="str">
        <f>IFERROR(__xludf.DUMMYFUNCTION("IF(F788="""",""INCLUIR"",VLOOKUP($F788,IMPORTRANGE(""https://docs.google.com/spreadsheets/d/1vQSgNMJXdrs4S3uLfPKDLLwIaGIMAUdySOJkVaHnDLI/edit?gid=0#gid=0"",""RESUMEN!G:I""),2,0))"),"INCLUIR")</f>
        <v>INCLUIR</v>
      </c>
      <c r="H788" s="86" t="str">
        <f>IFERROR(__xludf.DUMMYFUNCTION("IF(F788="""",""INCLUIR"",VLOOKUP($F788,IMPORTRANGE(""https://docs.google.com/spreadsheets/d/1vQSgNMJXdrs4S3uLfPKDLLwIaGIMAUdySOJkVaHnDLI/edit?gid=0#gid=0"",""RESUMEN!G:I""),3,0))"),"INCLUIR")</f>
        <v>INCLUIR</v>
      </c>
      <c r="I788" s="87" t="str">
        <f t="shared" si="4"/>
        <v>#REF!</v>
      </c>
      <c r="J788" s="87" t="str">
        <f t="shared" si="5"/>
        <v>#REF!</v>
      </c>
      <c r="K788" s="86" t="str">
        <f>IFERROR(__xludf.DUMMYFUNCTION("VLOOKUP($F788,IMPORTRANGE(""https://docs.google.com/spreadsheets/d/1vQSgNMJXdrs4S3uLfPKDLLwIaGIMAUdySOJkVaHnDLI/edit?gid=0#gid=0"",""RESUMEN!G:J""),4,0)"),"#REF!")</f>
        <v>#REF!</v>
      </c>
      <c r="L788" s="88" t="str">
        <f t="shared" si="6"/>
        <v>#REF!</v>
      </c>
      <c r="M788" s="89"/>
      <c r="N788" s="90">
        <f t="shared" si="7"/>
        <v>0</v>
      </c>
      <c r="O788" s="19"/>
      <c r="P788" s="59"/>
      <c r="Q788" s="19"/>
      <c r="R788" s="79"/>
    </row>
    <row r="789" ht="15.75" customHeight="1">
      <c r="A789" s="82"/>
      <c r="B789" s="83" t="str">
        <f>IFERROR(__xludf.DUMMYFUNCTION("IFERROR(VLOOKUP(CONCATENATE(C789,D789,E789,F789,G789,H789),IMPORTRANGE(""https://docs.google.com/spreadsheets/d/1vQSgNMJXdrs4S3uLfPKDLLwIaGIMAUdySOJkVaHnDLI/edit?gid=0#gid=0"",""RESUMEN!B:C""),2,FALSE),""DEFINIR"")"),"DEFINIR")</f>
        <v>DEFINIR</v>
      </c>
      <c r="C789" s="84"/>
      <c r="D789" s="84"/>
      <c r="E789" s="83"/>
      <c r="F789" s="84"/>
      <c r="G789" s="83" t="str">
        <f>IFERROR(__xludf.DUMMYFUNCTION("IF(F789="""",""INCLUIR"",VLOOKUP($F789,IMPORTRANGE(""https://docs.google.com/spreadsheets/d/1vQSgNMJXdrs4S3uLfPKDLLwIaGIMAUdySOJkVaHnDLI/edit?gid=0#gid=0"",""RESUMEN!G:I""),2,0))"),"INCLUIR")</f>
        <v>INCLUIR</v>
      </c>
      <c r="H789" s="86" t="str">
        <f>IFERROR(__xludf.DUMMYFUNCTION("IF(F789="""",""INCLUIR"",VLOOKUP($F789,IMPORTRANGE(""https://docs.google.com/spreadsheets/d/1vQSgNMJXdrs4S3uLfPKDLLwIaGIMAUdySOJkVaHnDLI/edit?gid=0#gid=0"",""RESUMEN!G:I""),3,0))"),"INCLUIR")</f>
        <v>INCLUIR</v>
      </c>
      <c r="I789" s="87" t="str">
        <f t="shared" si="4"/>
        <v>#REF!</v>
      </c>
      <c r="J789" s="87" t="str">
        <f t="shared" si="5"/>
        <v>#REF!</v>
      </c>
      <c r="K789" s="86" t="str">
        <f>IFERROR(__xludf.DUMMYFUNCTION("VLOOKUP($F789,IMPORTRANGE(""https://docs.google.com/spreadsheets/d/1vQSgNMJXdrs4S3uLfPKDLLwIaGIMAUdySOJkVaHnDLI/edit?gid=0#gid=0"",""RESUMEN!G:J""),4,0)"),"#REF!")</f>
        <v>#REF!</v>
      </c>
      <c r="L789" s="88" t="str">
        <f t="shared" si="6"/>
        <v>#REF!</v>
      </c>
      <c r="M789" s="89"/>
      <c r="N789" s="90">
        <f t="shared" si="7"/>
        <v>0</v>
      </c>
      <c r="O789" s="19"/>
      <c r="P789" s="59"/>
      <c r="Q789" s="19"/>
      <c r="R789" s="79"/>
    </row>
    <row r="790" ht="15.75" customHeight="1">
      <c r="A790" s="82"/>
      <c r="B790" s="83" t="str">
        <f>IFERROR(__xludf.DUMMYFUNCTION("IFERROR(VLOOKUP(CONCATENATE(C790,D790,E790,F790,G790,H790),IMPORTRANGE(""https://docs.google.com/spreadsheets/d/1vQSgNMJXdrs4S3uLfPKDLLwIaGIMAUdySOJkVaHnDLI/edit?gid=0#gid=0"",""RESUMEN!B:C""),2,FALSE),""DEFINIR"")"),"DEFINIR")</f>
        <v>DEFINIR</v>
      </c>
      <c r="C790" s="84"/>
      <c r="D790" s="84"/>
      <c r="E790" s="83"/>
      <c r="F790" s="84"/>
      <c r="G790" s="83" t="str">
        <f>IFERROR(__xludf.DUMMYFUNCTION("IF(F790="""",""INCLUIR"",VLOOKUP($F790,IMPORTRANGE(""https://docs.google.com/spreadsheets/d/1vQSgNMJXdrs4S3uLfPKDLLwIaGIMAUdySOJkVaHnDLI/edit?gid=0#gid=0"",""RESUMEN!G:I""),2,0))"),"INCLUIR")</f>
        <v>INCLUIR</v>
      </c>
      <c r="H790" s="86" t="str">
        <f>IFERROR(__xludf.DUMMYFUNCTION("IF(F790="""",""INCLUIR"",VLOOKUP($F790,IMPORTRANGE(""https://docs.google.com/spreadsheets/d/1vQSgNMJXdrs4S3uLfPKDLLwIaGIMAUdySOJkVaHnDLI/edit?gid=0#gid=0"",""RESUMEN!G:I""),3,0))"),"INCLUIR")</f>
        <v>INCLUIR</v>
      </c>
      <c r="I790" s="87" t="str">
        <f t="shared" si="4"/>
        <v>#REF!</v>
      </c>
      <c r="J790" s="87" t="str">
        <f t="shared" si="5"/>
        <v>#REF!</v>
      </c>
      <c r="K790" s="86" t="str">
        <f>IFERROR(__xludf.DUMMYFUNCTION("VLOOKUP($F790,IMPORTRANGE(""https://docs.google.com/spreadsheets/d/1vQSgNMJXdrs4S3uLfPKDLLwIaGIMAUdySOJkVaHnDLI/edit?gid=0#gid=0"",""RESUMEN!G:J""),4,0)"),"#REF!")</f>
        <v>#REF!</v>
      </c>
      <c r="L790" s="88" t="str">
        <f t="shared" si="6"/>
        <v>#REF!</v>
      </c>
      <c r="M790" s="89"/>
      <c r="N790" s="90">
        <f t="shared" si="7"/>
        <v>0</v>
      </c>
      <c r="O790" s="19"/>
      <c r="P790" s="59"/>
      <c r="Q790" s="19"/>
      <c r="R790" s="79"/>
    </row>
    <row r="791" ht="15.75" customHeight="1">
      <c r="A791" s="82"/>
      <c r="B791" s="83" t="str">
        <f>IFERROR(__xludf.DUMMYFUNCTION("IFERROR(VLOOKUP(CONCATENATE(C791,D791,E791,F791,G791,H791),IMPORTRANGE(""https://docs.google.com/spreadsheets/d/1vQSgNMJXdrs4S3uLfPKDLLwIaGIMAUdySOJkVaHnDLI/edit?gid=0#gid=0"",""RESUMEN!B:C""),2,FALSE),""DEFINIR"")"),"DEFINIR")</f>
        <v>DEFINIR</v>
      </c>
      <c r="C791" s="84"/>
      <c r="D791" s="84"/>
      <c r="E791" s="83"/>
      <c r="F791" s="84"/>
      <c r="G791" s="83" t="str">
        <f>IFERROR(__xludf.DUMMYFUNCTION("IF(F791="""",""INCLUIR"",VLOOKUP($F791,IMPORTRANGE(""https://docs.google.com/spreadsheets/d/1vQSgNMJXdrs4S3uLfPKDLLwIaGIMAUdySOJkVaHnDLI/edit?gid=0#gid=0"",""RESUMEN!G:I""),2,0))"),"INCLUIR")</f>
        <v>INCLUIR</v>
      </c>
      <c r="H791" s="86" t="str">
        <f>IFERROR(__xludf.DUMMYFUNCTION("IF(F791="""",""INCLUIR"",VLOOKUP($F791,IMPORTRANGE(""https://docs.google.com/spreadsheets/d/1vQSgNMJXdrs4S3uLfPKDLLwIaGIMAUdySOJkVaHnDLI/edit?gid=0#gid=0"",""RESUMEN!G:I""),3,0))"),"INCLUIR")</f>
        <v>INCLUIR</v>
      </c>
      <c r="I791" s="87" t="str">
        <f t="shared" si="4"/>
        <v>#REF!</v>
      </c>
      <c r="J791" s="87" t="str">
        <f t="shared" si="5"/>
        <v>#REF!</v>
      </c>
      <c r="K791" s="86" t="str">
        <f>IFERROR(__xludf.DUMMYFUNCTION("VLOOKUP($F791,IMPORTRANGE(""https://docs.google.com/spreadsheets/d/1vQSgNMJXdrs4S3uLfPKDLLwIaGIMAUdySOJkVaHnDLI/edit?gid=0#gid=0"",""RESUMEN!G:J""),4,0)"),"#REF!")</f>
        <v>#REF!</v>
      </c>
      <c r="L791" s="88" t="str">
        <f t="shared" si="6"/>
        <v>#REF!</v>
      </c>
      <c r="M791" s="89"/>
      <c r="N791" s="90">
        <f t="shared" si="7"/>
        <v>0</v>
      </c>
      <c r="O791" s="19"/>
      <c r="P791" s="59"/>
      <c r="Q791" s="19"/>
      <c r="R791" s="79"/>
    </row>
    <row r="792" ht="15.75" customHeight="1">
      <c r="A792" s="82"/>
      <c r="B792" s="83" t="str">
        <f>IFERROR(__xludf.DUMMYFUNCTION("IFERROR(VLOOKUP(CONCATENATE(C792,D792,E792,F792,G792,H792),IMPORTRANGE(""https://docs.google.com/spreadsheets/d/1vQSgNMJXdrs4S3uLfPKDLLwIaGIMAUdySOJkVaHnDLI/edit?gid=0#gid=0"",""RESUMEN!B:C""),2,FALSE),""DEFINIR"")"),"DEFINIR")</f>
        <v>DEFINIR</v>
      </c>
      <c r="C792" s="84"/>
      <c r="D792" s="84"/>
      <c r="E792" s="83"/>
      <c r="F792" s="84"/>
      <c r="G792" s="83" t="str">
        <f>IFERROR(__xludf.DUMMYFUNCTION("IF(F792="""",""INCLUIR"",VLOOKUP($F792,IMPORTRANGE(""https://docs.google.com/spreadsheets/d/1vQSgNMJXdrs4S3uLfPKDLLwIaGIMAUdySOJkVaHnDLI/edit?gid=0#gid=0"",""RESUMEN!G:I""),2,0))"),"INCLUIR")</f>
        <v>INCLUIR</v>
      </c>
      <c r="H792" s="86" t="str">
        <f>IFERROR(__xludf.DUMMYFUNCTION("IF(F792="""",""INCLUIR"",VLOOKUP($F792,IMPORTRANGE(""https://docs.google.com/spreadsheets/d/1vQSgNMJXdrs4S3uLfPKDLLwIaGIMAUdySOJkVaHnDLI/edit?gid=0#gid=0"",""RESUMEN!G:I""),3,0))"),"INCLUIR")</f>
        <v>INCLUIR</v>
      </c>
      <c r="I792" s="87" t="str">
        <f t="shared" si="4"/>
        <v>#REF!</v>
      </c>
      <c r="J792" s="87" t="str">
        <f t="shared" si="5"/>
        <v>#REF!</v>
      </c>
      <c r="K792" s="86" t="str">
        <f>IFERROR(__xludf.DUMMYFUNCTION("VLOOKUP($F792,IMPORTRANGE(""https://docs.google.com/spreadsheets/d/1vQSgNMJXdrs4S3uLfPKDLLwIaGIMAUdySOJkVaHnDLI/edit?gid=0#gid=0"",""RESUMEN!G:J""),4,0)"),"#REF!")</f>
        <v>#REF!</v>
      </c>
      <c r="L792" s="88" t="str">
        <f t="shared" si="6"/>
        <v>#REF!</v>
      </c>
      <c r="M792" s="89"/>
      <c r="N792" s="90">
        <f t="shared" si="7"/>
        <v>0</v>
      </c>
      <c r="O792" s="19"/>
      <c r="P792" s="59"/>
      <c r="Q792" s="19"/>
      <c r="R792" s="79"/>
    </row>
    <row r="793" ht="15.75" customHeight="1">
      <c r="A793" s="82"/>
      <c r="B793" s="83" t="str">
        <f>IFERROR(__xludf.DUMMYFUNCTION("IFERROR(VLOOKUP(CONCATENATE(C793,D793,E793,F793,G793,H793),IMPORTRANGE(""https://docs.google.com/spreadsheets/d/1vQSgNMJXdrs4S3uLfPKDLLwIaGIMAUdySOJkVaHnDLI/edit?gid=0#gid=0"",""RESUMEN!B:C""),2,FALSE),""DEFINIR"")"),"DEFINIR")</f>
        <v>DEFINIR</v>
      </c>
      <c r="C793" s="84"/>
      <c r="D793" s="84"/>
      <c r="E793" s="83"/>
      <c r="F793" s="84"/>
      <c r="G793" s="83" t="str">
        <f>IFERROR(__xludf.DUMMYFUNCTION("IF(F793="""",""INCLUIR"",VLOOKUP($F793,IMPORTRANGE(""https://docs.google.com/spreadsheets/d/1vQSgNMJXdrs4S3uLfPKDLLwIaGIMAUdySOJkVaHnDLI/edit?gid=0#gid=0"",""RESUMEN!G:I""),2,0))"),"INCLUIR")</f>
        <v>INCLUIR</v>
      </c>
      <c r="H793" s="86" t="str">
        <f>IFERROR(__xludf.DUMMYFUNCTION("IF(F793="""",""INCLUIR"",VLOOKUP($F793,IMPORTRANGE(""https://docs.google.com/spreadsheets/d/1vQSgNMJXdrs4S3uLfPKDLLwIaGIMAUdySOJkVaHnDLI/edit?gid=0#gid=0"",""RESUMEN!G:I""),3,0))"),"INCLUIR")</f>
        <v>INCLUIR</v>
      </c>
      <c r="I793" s="87" t="str">
        <f t="shared" si="4"/>
        <v>#REF!</v>
      </c>
      <c r="J793" s="87" t="str">
        <f t="shared" si="5"/>
        <v>#REF!</v>
      </c>
      <c r="K793" s="86" t="str">
        <f>IFERROR(__xludf.DUMMYFUNCTION("VLOOKUP($F793,IMPORTRANGE(""https://docs.google.com/spreadsheets/d/1vQSgNMJXdrs4S3uLfPKDLLwIaGIMAUdySOJkVaHnDLI/edit?gid=0#gid=0"",""RESUMEN!G:J""),4,0)"),"#REF!")</f>
        <v>#REF!</v>
      </c>
      <c r="L793" s="88" t="str">
        <f t="shared" si="6"/>
        <v>#REF!</v>
      </c>
      <c r="M793" s="89"/>
      <c r="N793" s="90">
        <f t="shared" si="7"/>
        <v>0</v>
      </c>
      <c r="O793" s="19"/>
      <c r="P793" s="59"/>
      <c r="Q793" s="19"/>
      <c r="R793" s="79"/>
    </row>
    <row r="794" ht="15.75" customHeight="1">
      <c r="A794" s="82"/>
      <c r="B794" s="83" t="str">
        <f>IFERROR(__xludf.DUMMYFUNCTION("IFERROR(VLOOKUP(CONCATENATE(C794,D794,E794,F794,G794,H794),IMPORTRANGE(""https://docs.google.com/spreadsheets/d/1vQSgNMJXdrs4S3uLfPKDLLwIaGIMAUdySOJkVaHnDLI/edit?gid=0#gid=0"",""RESUMEN!B:C""),2,FALSE),""DEFINIR"")"),"DEFINIR")</f>
        <v>DEFINIR</v>
      </c>
      <c r="C794" s="84"/>
      <c r="D794" s="84"/>
      <c r="E794" s="83"/>
      <c r="F794" s="84"/>
      <c r="G794" s="83" t="str">
        <f>IFERROR(__xludf.DUMMYFUNCTION("IF(F794="""",""INCLUIR"",VLOOKUP($F794,IMPORTRANGE(""https://docs.google.com/spreadsheets/d/1vQSgNMJXdrs4S3uLfPKDLLwIaGIMAUdySOJkVaHnDLI/edit?gid=0#gid=0"",""RESUMEN!G:I""),2,0))"),"INCLUIR")</f>
        <v>INCLUIR</v>
      </c>
      <c r="H794" s="86" t="str">
        <f>IFERROR(__xludf.DUMMYFUNCTION("IF(F794="""",""INCLUIR"",VLOOKUP($F794,IMPORTRANGE(""https://docs.google.com/spreadsheets/d/1vQSgNMJXdrs4S3uLfPKDLLwIaGIMAUdySOJkVaHnDLI/edit?gid=0#gid=0"",""RESUMEN!G:I""),3,0))"),"INCLUIR")</f>
        <v>INCLUIR</v>
      </c>
      <c r="I794" s="87" t="str">
        <f t="shared" si="4"/>
        <v>#REF!</v>
      </c>
      <c r="J794" s="87" t="str">
        <f t="shared" si="5"/>
        <v>#REF!</v>
      </c>
      <c r="K794" s="86" t="str">
        <f>IFERROR(__xludf.DUMMYFUNCTION("VLOOKUP($F794,IMPORTRANGE(""https://docs.google.com/spreadsheets/d/1vQSgNMJXdrs4S3uLfPKDLLwIaGIMAUdySOJkVaHnDLI/edit?gid=0#gid=0"",""RESUMEN!G:J""),4,0)"),"#REF!")</f>
        <v>#REF!</v>
      </c>
      <c r="L794" s="88" t="str">
        <f t="shared" si="6"/>
        <v>#REF!</v>
      </c>
      <c r="M794" s="89"/>
      <c r="N794" s="90">
        <f t="shared" si="7"/>
        <v>0</v>
      </c>
      <c r="O794" s="19"/>
      <c r="P794" s="59"/>
      <c r="Q794" s="19"/>
      <c r="R794" s="79"/>
    </row>
    <row r="795" ht="15.75" customHeight="1">
      <c r="A795" s="82"/>
      <c r="B795" s="83" t="str">
        <f>IFERROR(__xludf.DUMMYFUNCTION("IFERROR(VLOOKUP(CONCATENATE(C795,D795,E795,F795,G795,H795),IMPORTRANGE(""https://docs.google.com/spreadsheets/d/1vQSgNMJXdrs4S3uLfPKDLLwIaGIMAUdySOJkVaHnDLI/edit?gid=0#gid=0"",""RESUMEN!B:C""),2,FALSE),""DEFINIR"")"),"DEFINIR")</f>
        <v>DEFINIR</v>
      </c>
      <c r="C795" s="84"/>
      <c r="D795" s="84"/>
      <c r="E795" s="83"/>
      <c r="F795" s="84"/>
      <c r="G795" s="83" t="str">
        <f>IFERROR(__xludf.DUMMYFUNCTION("IF(F795="""",""INCLUIR"",VLOOKUP($F795,IMPORTRANGE(""https://docs.google.com/spreadsheets/d/1vQSgNMJXdrs4S3uLfPKDLLwIaGIMAUdySOJkVaHnDLI/edit?gid=0#gid=0"",""RESUMEN!G:I""),2,0))"),"INCLUIR")</f>
        <v>INCLUIR</v>
      </c>
      <c r="H795" s="86" t="str">
        <f>IFERROR(__xludf.DUMMYFUNCTION("IF(F795="""",""INCLUIR"",VLOOKUP($F795,IMPORTRANGE(""https://docs.google.com/spreadsheets/d/1vQSgNMJXdrs4S3uLfPKDLLwIaGIMAUdySOJkVaHnDLI/edit?gid=0#gid=0"",""RESUMEN!G:I""),3,0))"),"INCLUIR")</f>
        <v>INCLUIR</v>
      </c>
      <c r="I795" s="87" t="str">
        <f t="shared" si="4"/>
        <v>#REF!</v>
      </c>
      <c r="J795" s="87" t="str">
        <f t="shared" si="5"/>
        <v>#REF!</v>
      </c>
      <c r="K795" s="86" t="str">
        <f>IFERROR(__xludf.DUMMYFUNCTION("VLOOKUP($F795,IMPORTRANGE(""https://docs.google.com/spreadsheets/d/1vQSgNMJXdrs4S3uLfPKDLLwIaGIMAUdySOJkVaHnDLI/edit?gid=0#gid=0"",""RESUMEN!G:J""),4,0)"),"#REF!")</f>
        <v>#REF!</v>
      </c>
      <c r="L795" s="88" t="str">
        <f t="shared" si="6"/>
        <v>#REF!</v>
      </c>
      <c r="M795" s="89"/>
      <c r="N795" s="90">
        <f t="shared" si="7"/>
        <v>0</v>
      </c>
      <c r="O795" s="19"/>
      <c r="P795" s="59"/>
      <c r="Q795" s="19"/>
      <c r="R795" s="79"/>
    </row>
    <row r="796" ht="15.75" customHeight="1">
      <c r="A796" s="82"/>
      <c r="B796" s="83" t="str">
        <f>IFERROR(__xludf.DUMMYFUNCTION("IFERROR(VLOOKUP(CONCATENATE(C796,D796,E796,F796,G796,H796),IMPORTRANGE(""https://docs.google.com/spreadsheets/d/1vQSgNMJXdrs4S3uLfPKDLLwIaGIMAUdySOJkVaHnDLI/edit?gid=0#gid=0"",""RESUMEN!B:C""),2,FALSE),""DEFINIR"")"),"DEFINIR")</f>
        <v>DEFINIR</v>
      </c>
      <c r="C796" s="84"/>
      <c r="D796" s="84"/>
      <c r="E796" s="83"/>
      <c r="F796" s="84"/>
      <c r="G796" s="83" t="str">
        <f>IFERROR(__xludf.DUMMYFUNCTION("IF(F796="""",""INCLUIR"",VLOOKUP($F796,IMPORTRANGE(""https://docs.google.com/spreadsheets/d/1vQSgNMJXdrs4S3uLfPKDLLwIaGIMAUdySOJkVaHnDLI/edit?gid=0#gid=0"",""RESUMEN!G:I""),2,0))"),"INCLUIR")</f>
        <v>INCLUIR</v>
      </c>
      <c r="H796" s="86" t="str">
        <f>IFERROR(__xludf.DUMMYFUNCTION("IF(F796="""",""INCLUIR"",VLOOKUP($F796,IMPORTRANGE(""https://docs.google.com/spreadsheets/d/1vQSgNMJXdrs4S3uLfPKDLLwIaGIMAUdySOJkVaHnDLI/edit?gid=0#gid=0"",""RESUMEN!G:I""),3,0))"),"INCLUIR")</f>
        <v>INCLUIR</v>
      </c>
      <c r="I796" s="87" t="str">
        <f t="shared" si="4"/>
        <v>#REF!</v>
      </c>
      <c r="J796" s="87" t="str">
        <f t="shared" si="5"/>
        <v>#REF!</v>
      </c>
      <c r="K796" s="86" t="str">
        <f>IFERROR(__xludf.DUMMYFUNCTION("VLOOKUP($F796,IMPORTRANGE(""https://docs.google.com/spreadsheets/d/1vQSgNMJXdrs4S3uLfPKDLLwIaGIMAUdySOJkVaHnDLI/edit?gid=0#gid=0"",""RESUMEN!G:J""),4,0)"),"#REF!")</f>
        <v>#REF!</v>
      </c>
      <c r="L796" s="88" t="str">
        <f t="shared" si="6"/>
        <v>#REF!</v>
      </c>
      <c r="M796" s="89"/>
      <c r="N796" s="90">
        <f t="shared" si="7"/>
        <v>0</v>
      </c>
      <c r="O796" s="19"/>
      <c r="P796" s="59"/>
      <c r="Q796" s="19"/>
      <c r="R796" s="79"/>
    </row>
    <row r="797" ht="15.75" customHeight="1">
      <c r="A797" s="82"/>
      <c r="B797" s="83" t="str">
        <f>IFERROR(__xludf.DUMMYFUNCTION("IFERROR(VLOOKUP(CONCATENATE(C797,D797,E797,F797,G797,H797),IMPORTRANGE(""https://docs.google.com/spreadsheets/d/1vQSgNMJXdrs4S3uLfPKDLLwIaGIMAUdySOJkVaHnDLI/edit?gid=0#gid=0"",""RESUMEN!B:C""),2,FALSE),""DEFINIR"")"),"DEFINIR")</f>
        <v>DEFINIR</v>
      </c>
      <c r="C797" s="84"/>
      <c r="D797" s="84"/>
      <c r="E797" s="83"/>
      <c r="F797" s="84"/>
      <c r="G797" s="83" t="str">
        <f>IFERROR(__xludf.DUMMYFUNCTION("IF(F797="""",""INCLUIR"",VLOOKUP($F797,IMPORTRANGE(""https://docs.google.com/spreadsheets/d/1vQSgNMJXdrs4S3uLfPKDLLwIaGIMAUdySOJkVaHnDLI/edit?gid=0#gid=0"",""RESUMEN!G:I""),2,0))"),"INCLUIR")</f>
        <v>INCLUIR</v>
      </c>
      <c r="H797" s="86" t="str">
        <f>IFERROR(__xludf.DUMMYFUNCTION("IF(F797="""",""INCLUIR"",VLOOKUP($F797,IMPORTRANGE(""https://docs.google.com/spreadsheets/d/1vQSgNMJXdrs4S3uLfPKDLLwIaGIMAUdySOJkVaHnDLI/edit?gid=0#gid=0"",""RESUMEN!G:I""),3,0))"),"INCLUIR")</f>
        <v>INCLUIR</v>
      </c>
      <c r="I797" s="87" t="str">
        <f t="shared" si="4"/>
        <v>#REF!</v>
      </c>
      <c r="J797" s="87" t="str">
        <f t="shared" si="5"/>
        <v>#REF!</v>
      </c>
      <c r="K797" s="86" t="str">
        <f>IFERROR(__xludf.DUMMYFUNCTION("VLOOKUP($F797,IMPORTRANGE(""https://docs.google.com/spreadsheets/d/1vQSgNMJXdrs4S3uLfPKDLLwIaGIMAUdySOJkVaHnDLI/edit?gid=0#gid=0"",""RESUMEN!G:J""),4,0)"),"#REF!")</f>
        <v>#REF!</v>
      </c>
      <c r="L797" s="88" t="str">
        <f t="shared" si="6"/>
        <v>#REF!</v>
      </c>
      <c r="M797" s="89"/>
      <c r="N797" s="90">
        <f t="shared" si="7"/>
        <v>0</v>
      </c>
      <c r="O797" s="19"/>
      <c r="P797" s="59"/>
      <c r="Q797" s="19"/>
      <c r="R797" s="79"/>
    </row>
    <row r="798" ht="15.75" customHeight="1">
      <c r="A798" s="82"/>
      <c r="B798" s="83" t="str">
        <f>IFERROR(__xludf.DUMMYFUNCTION("IFERROR(VLOOKUP(CONCATENATE(C798,D798,E798,F798,G798,H798),IMPORTRANGE(""https://docs.google.com/spreadsheets/d/1vQSgNMJXdrs4S3uLfPKDLLwIaGIMAUdySOJkVaHnDLI/edit?gid=0#gid=0"",""RESUMEN!B:C""),2,FALSE),""DEFINIR"")"),"DEFINIR")</f>
        <v>DEFINIR</v>
      </c>
      <c r="C798" s="84"/>
      <c r="D798" s="84"/>
      <c r="E798" s="83"/>
      <c r="F798" s="84"/>
      <c r="G798" s="83" t="str">
        <f>IFERROR(__xludf.DUMMYFUNCTION("IF(F798="""",""INCLUIR"",VLOOKUP($F798,IMPORTRANGE(""https://docs.google.com/spreadsheets/d/1vQSgNMJXdrs4S3uLfPKDLLwIaGIMAUdySOJkVaHnDLI/edit?gid=0#gid=0"",""RESUMEN!G:I""),2,0))"),"INCLUIR")</f>
        <v>INCLUIR</v>
      </c>
      <c r="H798" s="86" t="str">
        <f>IFERROR(__xludf.DUMMYFUNCTION("IF(F798="""",""INCLUIR"",VLOOKUP($F798,IMPORTRANGE(""https://docs.google.com/spreadsheets/d/1vQSgNMJXdrs4S3uLfPKDLLwIaGIMAUdySOJkVaHnDLI/edit?gid=0#gid=0"",""RESUMEN!G:I""),3,0))"),"INCLUIR")</f>
        <v>INCLUIR</v>
      </c>
      <c r="I798" s="87" t="str">
        <f t="shared" si="4"/>
        <v>#REF!</v>
      </c>
      <c r="J798" s="87" t="str">
        <f t="shared" si="5"/>
        <v>#REF!</v>
      </c>
      <c r="K798" s="86" t="str">
        <f>IFERROR(__xludf.DUMMYFUNCTION("VLOOKUP($F798,IMPORTRANGE(""https://docs.google.com/spreadsheets/d/1vQSgNMJXdrs4S3uLfPKDLLwIaGIMAUdySOJkVaHnDLI/edit?gid=0#gid=0"",""RESUMEN!G:J""),4,0)"),"#REF!")</f>
        <v>#REF!</v>
      </c>
      <c r="L798" s="88" t="str">
        <f t="shared" si="6"/>
        <v>#REF!</v>
      </c>
      <c r="M798" s="89"/>
      <c r="N798" s="90">
        <f t="shared" si="7"/>
        <v>0</v>
      </c>
      <c r="O798" s="19"/>
      <c r="P798" s="59"/>
      <c r="Q798" s="19"/>
      <c r="R798" s="79"/>
    </row>
    <row r="799" ht="15.75" customHeight="1">
      <c r="A799" s="82"/>
      <c r="B799" s="83" t="str">
        <f>IFERROR(__xludf.DUMMYFUNCTION("IFERROR(VLOOKUP(CONCATENATE(C799,D799,E799,F799,G799,H799),IMPORTRANGE(""https://docs.google.com/spreadsheets/d/1vQSgNMJXdrs4S3uLfPKDLLwIaGIMAUdySOJkVaHnDLI/edit?gid=0#gid=0"",""RESUMEN!B:C""),2,FALSE),""DEFINIR"")"),"DEFINIR")</f>
        <v>DEFINIR</v>
      </c>
      <c r="C799" s="84"/>
      <c r="D799" s="84"/>
      <c r="E799" s="83"/>
      <c r="F799" s="84"/>
      <c r="G799" s="83" t="str">
        <f>IFERROR(__xludf.DUMMYFUNCTION("IF(F799="""",""INCLUIR"",VLOOKUP($F799,IMPORTRANGE(""https://docs.google.com/spreadsheets/d/1vQSgNMJXdrs4S3uLfPKDLLwIaGIMAUdySOJkVaHnDLI/edit?gid=0#gid=0"",""RESUMEN!G:I""),2,0))"),"INCLUIR")</f>
        <v>INCLUIR</v>
      </c>
      <c r="H799" s="86" t="str">
        <f>IFERROR(__xludf.DUMMYFUNCTION("IF(F799="""",""INCLUIR"",VLOOKUP($F799,IMPORTRANGE(""https://docs.google.com/spreadsheets/d/1vQSgNMJXdrs4S3uLfPKDLLwIaGIMAUdySOJkVaHnDLI/edit?gid=0#gid=0"",""RESUMEN!G:I""),3,0))"),"INCLUIR")</f>
        <v>INCLUIR</v>
      </c>
      <c r="I799" s="87" t="str">
        <f t="shared" si="4"/>
        <v>#REF!</v>
      </c>
      <c r="J799" s="87" t="str">
        <f t="shared" si="5"/>
        <v>#REF!</v>
      </c>
      <c r="K799" s="86" t="str">
        <f>IFERROR(__xludf.DUMMYFUNCTION("VLOOKUP($F799,IMPORTRANGE(""https://docs.google.com/spreadsheets/d/1vQSgNMJXdrs4S3uLfPKDLLwIaGIMAUdySOJkVaHnDLI/edit?gid=0#gid=0"",""RESUMEN!G:J""),4,0)"),"#REF!")</f>
        <v>#REF!</v>
      </c>
      <c r="L799" s="88" t="str">
        <f t="shared" si="6"/>
        <v>#REF!</v>
      </c>
      <c r="M799" s="89"/>
      <c r="N799" s="90">
        <f t="shared" si="7"/>
        <v>0</v>
      </c>
      <c r="O799" s="19"/>
      <c r="P799" s="59"/>
      <c r="Q799" s="19"/>
      <c r="R799" s="79"/>
    </row>
    <row r="800" ht="15.75" customHeight="1">
      <c r="A800" s="82"/>
      <c r="B800" s="83" t="str">
        <f>IFERROR(__xludf.DUMMYFUNCTION("IFERROR(VLOOKUP(CONCATENATE(C800,D800,E800,F800,G800,H800),IMPORTRANGE(""https://docs.google.com/spreadsheets/d/1vQSgNMJXdrs4S3uLfPKDLLwIaGIMAUdySOJkVaHnDLI/edit?gid=0#gid=0"",""RESUMEN!B:C""),2,FALSE),""DEFINIR"")"),"DEFINIR")</f>
        <v>DEFINIR</v>
      </c>
      <c r="C800" s="84"/>
      <c r="D800" s="84"/>
      <c r="E800" s="83"/>
      <c r="F800" s="84"/>
      <c r="G800" s="83" t="str">
        <f>IFERROR(__xludf.DUMMYFUNCTION("IF(F800="""",""INCLUIR"",VLOOKUP($F800,IMPORTRANGE(""https://docs.google.com/spreadsheets/d/1vQSgNMJXdrs4S3uLfPKDLLwIaGIMAUdySOJkVaHnDLI/edit?gid=0#gid=0"",""RESUMEN!G:I""),2,0))"),"INCLUIR")</f>
        <v>INCLUIR</v>
      </c>
      <c r="H800" s="86" t="str">
        <f>IFERROR(__xludf.DUMMYFUNCTION("IF(F800="""",""INCLUIR"",VLOOKUP($F800,IMPORTRANGE(""https://docs.google.com/spreadsheets/d/1vQSgNMJXdrs4S3uLfPKDLLwIaGIMAUdySOJkVaHnDLI/edit?gid=0#gid=0"",""RESUMEN!G:I""),3,0))"),"INCLUIR")</f>
        <v>INCLUIR</v>
      </c>
      <c r="I800" s="87" t="str">
        <f t="shared" si="4"/>
        <v>#REF!</v>
      </c>
      <c r="J800" s="87" t="str">
        <f t="shared" si="5"/>
        <v>#REF!</v>
      </c>
      <c r="K800" s="86" t="str">
        <f>IFERROR(__xludf.DUMMYFUNCTION("VLOOKUP($F800,IMPORTRANGE(""https://docs.google.com/spreadsheets/d/1vQSgNMJXdrs4S3uLfPKDLLwIaGIMAUdySOJkVaHnDLI/edit?gid=0#gid=0"",""RESUMEN!G:J""),4,0)"),"#REF!")</f>
        <v>#REF!</v>
      </c>
      <c r="L800" s="88" t="str">
        <f t="shared" si="6"/>
        <v>#REF!</v>
      </c>
      <c r="M800" s="89"/>
      <c r="N800" s="90">
        <f t="shared" si="7"/>
        <v>0</v>
      </c>
      <c r="O800" s="19"/>
      <c r="P800" s="59"/>
      <c r="Q800" s="19"/>
      <c r="R800" s="79"/>
    </row>
    <row r="801" ht="15.75" customHeight="1">
      <c r="A801" s="82"/>
      <c r="B801" s="83" t="str">
        <f>IFERROR(__xludf.DUMMYFUNCTION("IFERROR(VLOOKUP(CONCATENATE(C801,D801,E801,F801,G801,H801),IMPORTRANGE(""https://docs.google.com/spreadsheets/d/1vQSgNMJXdrs4S3uLfPKDLLwIaGIMAUdySOJkVaHnDLI/edit?gid=0#gid=0"",""RESUMEN!B:C""),2,FALSE),""DEFINIR"")"),"DEFINIR")</f>
        <v>DEFINIR</v>
      </c>
      <c r="C801" s="84"/>
      <c r="D801" s="84"/>
      <c r="E801" s="83"/>
      <c r="F801" s="84"/>
      <c r="G801" s="83" t="str">
        <f>IFERROR(__xludf.DUMMYFUNCTION("IF(F801="""",""INCLUIR"",VLOOKUP($F801,IMPORTRANGE(""https://docs.google.com/spreadsheets/d/1vQSgNMJXdrs4S3uLfPKDLLwIaGIMAUdySOJkVaHnDLI/edit?gid=0#gid=0"",""RESUMEN!G:I""),2,0))"),"INCLUIR")</f>
        <v>INCLUIR</v>
      </c>
      <c r="H801" s="86" t="str">
        <f>IFERROR(__xludf.DUMMYFUNCTION("IF(F801="""",""INCLUIR"",VLOOKUP($F801,IMPORTRANGE(""https://docs.google.com/spreadsheets/d/1vQSgNMJXdrs4S3uLfPKDLLwIaGIMAUdySOJkVaHnDLI/edit?gid=0#gid=0"",""RESUMEN!G:I""),3,0))"),"INCLUIR")</f>
        <v>INCLUIR</v>
      </c>
      <c r="I801" s="87" t="str">
        <f t="shared" si="4"/>
        <v>#REF!</v>
      </c>
      <c r="J801" s="87" t="str">
        <f t="shared" si="5"/>
        <v>#REF!</v>
      </c>
      <c r="K801" s="86" t="str">
        <f>IFERROR(__xludf.DUMMYFUNCTION("VLOOKUP($F801,IMPORTRANGE(""https://docs.google.com/spreadsheets/d/1vQSgNMJXdrs4S3uLfPKDLLwIaGIMAUdySOJkVaHnDLI/edit?gid=0#gid=0"",""RESUMEN!G:J""),4,0)"),"#REF!")</f>
        <v>#REF!</v>
      </c>
      <c r="L801" s="88" t="str">
        <f t="shared" si="6"/>
        <v>#REF!</v>
      </c>
      <c r="M801" s="89"/>
      <c r="N801" s="90">
        <f t="shared" si="7"/>
        <v>0</v>
      </c>
      <c r="O801" s="19"/>
      <c r="P801" s="59"/>
      <c r="Q801" s="19"/>
      <c r="R801" s="79"/>
    </row>
    <row r="802" ht="15.75" customHeight="1">
      <c r="A802" s="82"/>
      <c r="B802" s="83" t="str">
        <f>IFERROR(__xludf.DUMMYFUNCTION("IFERROR(VLOOKUP(CONCATENATE(C802,D802,E802,F802,G802,H802),IMPORTRANGE(""https://docs.google.com/spreadsheets/d/1vQSgNMJXdrs4S3uLfPKDLLwIaGIMAUdySOJkVaHnDLI/edit?gid=0#gid=0"",""RESUMEN!B:C""),2,FALSE),""DEFINIR"")"),"DEFINIR")</f>
        <v>DEFINIR</v>
      </c>
      <c r="C802" s="84"/>
      <c r="D802" s="84"/>
      <c r="E802" s="83"/>
      <c r="F802" s="84"/>
      <c r="G802" s="83" t="str">
        <f>IFERROR(__xludf.DUMMYFUNCTION("IF(F802="""",""INCLUIR"",VLOOKUP($F802,IMPORTRANGE(""https://docs.google.com/spreadsheets/d/1vQSgNMJXdrs4S3uLfPKDLLwIaGIMAUdySOJkVaHnDLI/edit?gid=0#gid=0"",""RESUMEN!G:I""),2,0))"),"INCLUIR")</f>
        <v>INCLUIR</v>
      </c>
      <c r="H802" s="86" t="str">
        <f>IFERROR(__xludf.DUMMYFUNCTION("IF(F802="""",""INCLUIR"",VLOOKUP($F802,IMPORTRANGE(""https://docs.google.com/spreadsheets/d/1vQSgNMJXdrs4S3uLfPKDLLwIaGIMAUdySOJkVaHnDLI/edit?gid=0#gid=0"",""RESUMEN!G:I""),3,0))"),"INCLUIR")</f>
        <v>INCLUIR</v>
      </c>
      <c r="I802" s="87" t="str">
        <f t="shared" si="4"/>
        <v>#REF!</v>
      </c>
      <c r="J802" s="87" t="str">
        <f t="shared" si="5"/>
        <v>#REF!</v>
      </c>
      <c r="K802" s="86" t="str">
        <f>IFERROR(__xludf.DUMMYFUNCTION("VLOOKUP($F802,IMPORTRANGE(""https://docs.google.com/spreadsheets/d/1vQSgNMJXdrs4S3uLfPKDLLwIaGIMAUdySOJkVaHnDLI/edit?gid=0#gid=0"",""RESUMEN!G:J""),4,0)"),"#REF!")</f>
        <v>#REF!</v>
      </c>
      <c r="L802" s="88" t="str">
        <f t="shared" si="6"/>
        <v>#REF!</v>
      </c>
      <c r="M802" s="89"/>
      <c r="N802" s="90">
        <f t="shared" si="7"/>
        <v>0</v>
      </c>
      <c r="O802" s="19"/>
      <c r="P802" s="59"/>
      <c r="Q802" s="19"/>
      <c r="R802" s="79"/>
    </row>
    <row r="803" ht="15.75" customHeight="1">
      <c r="A803" s="82"/>
      <c r="B803" s="83" t="str">
        <f>IFERROR(__xludf.DUMMYFUNCTION("IFERROR(VLOOKUP(CONCATENATE(C803,D803,E803,F803,G803,H803),IMPORTRANGE(""https://docs.google.com/spreadsheets/d/1vQSgNMJXdrs4S3uLfPKDLLwIaGIMAUdySOJkVaHnDLI/edit?gid=0#gid=0"",""RESUMEN!B:C""),2,FALSE),""DEFINIR"")"),"DEFINIR")</f>
        <v>DEFINIR</v>
      </c>
      <c r="C803" s="84"/>
      <c r="D803" s="84"/>
      <c r="E803" s="83"/>
      <c r="F803" s="84"/>
      <c r="G803" s="83" t="str">
        <f>IFERROR(__xludf.DUMMYFUNCTION("IF(F803="""",""INCLUIR"",VLOOKUP($F803,IMPORTRANGE(""https://docs.google.com/spreadsheets/d/1vQSgNMJXdrs4S3uLfPKDLLwIaGIMAUdySOJkVaHnDLI/edit?gid=0#gid=0"",""RESUMEN!G:I""),2,0))"),"INCLUIR")</f>
        <v>INCLUIR</v>
      </c>
      <c r="H803" s="86" t="str">
        <f>IFERROR(__xludf.DUMMYFUNCTION("IF(F803="""",""INCLUIR"",VLOOKUP($F803,IMPORTRANGE(""https://docs.google.com/spreadsheets/d/1vQSgNMJXdrs4S3uLfPKDLLwIaGIMAUdySOJkVaHnDLI/edit?gid=0#gid=0"",""RESUMEN!G:I""),3,0))"),"INCLUIR")</f>
        <v>INCLUIR</v>
      </c>
      <c r="I803" s="87" t="str">
        <f t="shared" si="4"/>
        <v>#REF!</v>
      </c>
      <c r="J803" s="87" t="str">
        <f t="shared" si="5"/>
        <v>#REF!</v>
      </c>
      <c r="K803" s="86" t="str">
        <f>IFERROR(__xludf.DUMMYFUNCTION("VLOOKUP($F803,IMPORTRANGE(""https://docs.google.com/spreadsheets/d/1vQSgNMJXdrs4S3uLfPKDLLwIaGIMAUdySOJkVaHnDLI/edit?gid=0#gid=0"",""RESUMEN!G:J""),4,0)"),"#REF!")</f>
        <v>#REF!</v>
      </c>
      <c r="L803" s="88" t="str">
        <f t="shared" si="6"/>
        <v>#REF!</v>
      </c>
      <c r="M803" s="89"/>
      <c r="N803" s="90">
        <f t="shared" si="7"/>
        <v>0</v>
      </c>
      <c r="O803" s="19"/>
      <c r="P803" s="59"/>
      <c r="Q803" s="19"/>
      <c r="R803" s="79"/>
    </row>
    <row r="804" ht="15.75" customHeight="1">
      <c r="A804" s="82"/>
      <c r="B804" s="83" t="str">
        <f>IFERROR(__xludf.DUMMYFUNCTION("IFERROR(VLOOKUP(CONCATENATE(C804,D804,E804,F804,G804,H804),IMPORTRANGE(""https://docs.google.com/spreadsheets/d/1vQSgNMJXdrs4S3uLfPKDLLwIaGIMAUdySOJkVaHnDLI/edit?gid=0#gid=0"",""RESUMEN!B:C""),2,FALSE),""DEFINIR"")"),"DEFINIR")</f>
        <v>DEFINIR</v>
      </c>
      <c r="C804" s="84"/>
      <c r="D804" s="84"/>
      <c r="E804" s="83"/>
      <c r="F804" s="84"/>
      <c r="G804" s="83" t="str">
        <f>IFERROR(__xludf.DUMMYFUNCTION("IF(F804="""",""INCLUIR"",VLOOKUP($F804,IMPORTRANGE(""https://docs.google.com/spreadsheets/d/1vQSgNMJXdrs4S3uLfPKDLLwIaGIMAUdySOJkVaHnDLI/edit?gid=0#gid=0"",""RESUMEN!G:I""),2,0))"),"INCLUIR")</f>
        <v>INCLUIR</v>
      </c>
      <c r="H804" s="86" t="str">
        <f>IFERROR(__xludf.DUMMYFUNCTION("IF(F804="""",""INCLUIR"",VLOOKUP($F804,IMPORTRANGE(""https://docs.google.com/spreadsheets/d/1vQSgNMJXdrs4S3uLfPKDLLwIaGIMAUdySOJkVaHnDLI/edit?gid=0#gid=0"",""RESUMEN!G:I""),3,0))"),"INCLUIR")</f>
        <v>INCLUIR</v>
      </c>
      <c r="I804" s="87" t="str">
        <f t="shared" si="4"/>
        <v>#REF!</v>
      </c>
      <c r="J804" s="87" t="str">
        <f t="shared" si="5"/>
        <v>#REF!</v>
      </c>
      <c r="K804" s="86" t="str">
        <f>IFERROR(__xludf.DUMMYFUNCTION("VLOOKUP($F804,IMPORTRANGE(""https://docs.google.com/spreadsheets/d/1vQSgNMJXdrs4S3uLfPKDLLwIaGIMAUdySOJkVaHnDLI/edit?gid=0#gid=0"",""RESUMEN!G:J""),4,0)"),"#REF!")</f>
        <v>#REF!</v>
      </c>
      <c r="L804" s="88" t="str">
        <f t="shared" si="6"/>
        <v>#REF!</v>
      </c>
      <c r="M804" s="89"/>
      <c r="N804" s="90">
        <f t="shared" si="7"/>
        <v>0</v>
      </c>
      <c r="O804" s="19"/>
      <c r="P804" s="59"/>
      <c r="Q804" s="19"/>
      <c r="R804" s="79"/>
    </row>
    <row r="805" ht="15.75" customHeight="1">
      <c r="A805" s="82"/>
      <c r="B805" s="83" t="str">
        <f>IFERROR(__xludf.DUMMYFUNCTION("IFERROR(VLOOKUP(CONCATENATE(C805,D805,E805,F805,G805,H805),IMPORTRANGE(""https://docs.google.com/spreadsheets/d/1vQSgNMJXdrs4S3uLfPKDLLwIaGIMAUdySOJkVaHnDLI/edit?gid=0#gid=0"",""RESUMEN!B:C""),2,FALSE),""DEFINIR"")"),"DEFINIR")</f>
        <v>DEFINIR</v>
      </c>
      <c r="C805" s="84"/>
      <c r="D805" s="84"/>
      <c r="E805" s="83"/>
      <c r="F805" s="84"/>
      <c r="G805" s="83" t="str">
        <f>IFERROR(__xludf.DUMMYFUNCTION("IF(F805="""",""INCLUIR"",VLOOKUP($F805,IMPORTRANGE(""https://docs.google.com/spreadsheets/d/1vQSgNMJXdrs4S3uLfPKDLLwIaGIMAUdySOJkVaHnDLI/edit?gid=0#gid=0"",""RESUMEN!G:I""),2,0))"),"INCLUIR")</f>
        <v>INCLUIR</v>
      </c>
      <c r="H805" s="86" t="str">
        <f>IFERROR(__xludf.DUMMYFUNCTION("IF(F805="""",""INCLUIR"",VLOOKUP($F805,IMPORTRANGE(""https://docs.google.com/spreadsheets/d/1vQSgNMJXdrs4S3uLfPKDLLwIaGIMAUdySOJkVaHnDLI/edit?gid=0#gid=0"",""RESUMEN!G:I""),3,0))"),"INCLUIR")</f>
        <v>INCLUIR</v>
      </c>
      <c r="I805" s="87" t="str">
        <f t="shared" si="4"/>
        <v>#REF!</v>
      </c>
      <c r="J805" s="87" t="str">
        <f t="shared" si="5"/>
        <v>#REF!</v>
      </c>
      <c r="K805" s="86" t="str">
        <f>IFERROR(__xludf.DUMMYFUNCTION("VLOOKUP($F805,IMPORTRANGE(""https://docs.google.com/spreadsheets/d/1vQSgNMJXdrs4S3uLfPKDLLwIaGIMAUdySOJkVaHnDLI/edit?gid=0#gid=0"",""RESUMEN!G:J""),4,0)"),"#REF!")</f>
        <v>#REF!</v>
      </c>
      <c r="L805" s="88" t="str">
        <f t="shared" si="6"/>
        <v>#REF!</v>
      </c>
      <c r="M805" s="89"/>
      <c r="N805" s="90">
        <f t="shared" si="7"/>
        <v>0</v>
      </c>
      <c r="O805" s="19"/>
      <c r="P805" s="59"/>
      <c r="Q805" s="19"/>
      <c r="R805" s="79"/>
    </row>
    <row r="806" ht="15.75" customHeight="1">
      <c r="A806" s="82"/>
      <c r="B806" s="83" t="str">
        <f>IFERROR(__xludf.DUMMYFUNCTION("IFERROR(VLOOKUP(CONCATENATE(C806,D806,E806,F806,G806,H806),IMPORTRANGE(""https://docs.google.com/spreadsheets/d/1vQSgNMJXdrs4S3uLfPKDLLwIaGIMAUdySOJkVaHnDLI/edit?gid=0#gid=0"",""RESUMEN!B:C""),2,FALSE),""DEFINIR"")"),"DEFINIR")</f>
        <v>DEFINIR</v>
      </c>
      <c r="C806" s="84"/>
      <c r="D806" s="84"/>
      <c r="E806" s="83"/>
      <c r="F806" s="84"/>
      <c r="G806" s="83" t="str">
        <f>IFERROR(__xludf.DUMMYFUNCTION("IF(F806="""",""INCLUIR"",VLOOKUP($F806,IMPORTRANGE(""https://docs.google.com/spreadsheets/d/1vQSgNMJXdrs4S3uLfPKDLLwIaGIMAUdySOJkVaHnDLI/edit?gid=0#gid=0"",""RESUMEN!G:I""),2,0))"),"INCLUIR")</f>
        <v>INCLUIR</v>
      </c>
      <c r="H806" s="86" t="str">
        <f>IFERROR(__xludf.DUMMYFUNCTION("IF(F806="""",""INCLUIR"",VLOOKUP($F806,IMPORTRANGE(""https://docs.google.com/spreadsheets/d/1vQSgNMJXdrs4S3uLfPKDLLwIaGIMAUdySOJkVaHnDLI/edit?gid=0#gid=0"",""RESUMEN!G:I""),3,0))"),"INCLUIR")</f>
        <v>INCLUIR</v>
      </c>
      <c r="I806" s="87" t="str">
        <f t="shared" si="4"/>
        <v>#REF!</v>
      </c>
      <c r="J806" s="87" t="str">
        <f t="shared" si="5"/>
        <v>#REF!</v>
      </c>
      <c r="K806" s="86" t="str">
        <f>IFERROR(__xludf.DUMMYFUNCTION("VLOOKUP($F806,IMPORTRANGE(""https://docs.google.com/spreadsheets/d/1vQSgNMJXdrs4S3uLfPKDLLwIaGIMAUdySOJkVaHnDLI/edit?gid=0#gid=0"",""RESUMEN!G:J""),4,0)"),"#REF!")</f>
        <v>#REF!</v>
      </c>
      <c r="L806" s="88" t="str">
        <f t="shared" si="6"/>
        <v>#REF!</v>
      </c>
      <c r="M806" s="89"/>
      <c r="N806" s="90">
        <f t="shared" si="7"/>
        <v>0</v>
      </c>
      <c r="O806" s="19"/>
      <c r="P806" s="59"/>
      <c r="Q806" s="19"/>
      <c r="R806" s="79"/>
    </row>
    <row r="807" ht="15.75" customHeight="1">
      <c r="A807" s="82"/>
      <c r="B807" s="83" t="str">
        <f>IFERROR(__xludf.DUMMYFUNCTION("IFERROR(VLOOKUP(CONCATENATE(C807,D807,E807,F807,G807,H807),IMPORTRANGE(""https://docs.google.com/spreadsheets/d/1vQSgNMJXdrs4S3uLfPKDLLwIaGIMAUdySOJkVaHnDLI/edit?gid=0#gid=0"",""RESUMEN!B:C""),2,FALSE),""DEFINIR"")"),"DEFINIR")</f>
        <v>DEFINIR</v>
      </c>
      <c r="C807" s="84"/>
      <c r="D807" s="84"/>
      <c r="E807" s="83"/>
      <c r="F807" s="84"/>
      <c r="G807" s="83" t="str">
        <f>IFERROR(__xludf.DUMMYFUNCTION("IF(F807="""",""INCLUIR"",VLOOKUP($F807,IMPORTRANGE(""https://docs.google.com/spreadsheets/d/1vQSgNMJXdrs4S3uLfPKDLLwIaGIMAUdySOJkVaHnDLI/edit?gid=0#gid=0"",""RESUMEN!G:I""),2,0))"),"INCLUIR")</f>
        <v>INCLUIR</v>
      </c>
      <c r="H807" s="86" t="str">
        <f>IFERROR(__xludf.DUMMYFUNCTION("IF(F807="""",""INCLUIR"",VLOOKUP($F807,IMPORTRANGE(""https://docs.google.com/spreadsheets/d/1vQSgNMJXdrs4S3uLfPKDLLwIaGIMAUdySOJkVaHnDLI/edit?gid=0#gid=0"",""RESUMEN!G:I""),3,0))"),"INCLUIR")</f>
        <v>INCLUIR</v>
      </c>
      <c r="I807" s="87" t="str">
        <f t="shared" si="4"/>
        <v>#REF!</v>
      </c>
      <c r="J807" s="87" t="str">
        <f t="shared" si="5"/>
        <v>#REF!</v>
      </c>
      <c r="K807" s="86" t="str">
        <f>IFERROR(__xludf.DUMMYFUNCTION("VLOOKUP($F807,IMPORTRANGE(""https://docs.google.com/spreadsheets/d/1vQSgNMJXdrs4S3uLfPKDLLwIaGIMAUdySOJkVaHnDLI/edit?gid=0#gid=0"",""RESUMEN!G:J""),4,0)"),"#REF!")</f>
        <v>#REF!</v>
      </c>
      <c r="L807" s="88" t="str">
        <f t="shared" si="6"/>
        <v>#REF!</v>
      </c>
      <c r="M807" s="89"/>
      <c r="N807" s="90">
        <f t="shared" si="7"/>
        <v>0</v>
      </c>
      <c r="O807" s="19"/>
      <c r="P807" s="59"/>
      <c r="Q807" s="19"/>
      <c r="R807" s="79"/>
    </row>
    <row r="808" ht="15.75" customHeight="1">
      <c r="A808" s="82"/>
      <c r="B808" s="83" t="str">
        <f>IFERROR(__xludf.DUMMYFUNCTION("IFERROR(VLOOKUP(CONCATENATE(C808,D808,E808,F808,G808,H808),IMPORTRANGE(""https://docs.google.com/spreadsheets/d/1vQSgNMJXdrs4S3uLfPKDLLwIaGIMAUdySOJkVaHnDLI/edit?gid=0#gid=0"",""RESUMEN!B:C""),2,FALSE),""DEFINIR"")"),"DEFINIR")</f>
        <v>DEFINIR</v>
      </c>
      <c r="C808" s="84"/>
      <c r="D808" s="84"/>
      <c r="E808" s="83"/>
      <c r="F808" s="84"/>
      <c r="G808" s="83" t="str">
        <f>IFERROR(__xludf.DUMMYFUNCTION("IF(F808="""",""INCLUIR"",VLOOKUP($F808,IMPORTRANGE(""https://docs.google.com/spreadsheets/d/1vQSgNMJXdrs4S3uLfPKDLLwIaGIMAUdySOJkVaHnDLI/edit?gid=0#gid=0"",""RESUMEN!G:I""),2,0))"),"INCLUIR")</f>
        <v>INCLUIR</v>
      </c>
      <c r="H808" s="86" t="str">
        <f>IFERROR(__xludf.DUMMYFUNCTION("IF(F808="""",""INCLUIR"",VLOOKUP($F808,IMPORTRANGE(""https://docs.google.com/spreadsheets/d/1vQSgNMJXdrs4S3uLfPKDLLwIaGIMAUdySOJkVaHnDLI/edit?gid=0#gid=0"",""RESUMEN!G:I""),3,0))"),"INCLUIR")</f>
        <v>INCLUIR</v>
      </c>
      <c r="I808" s="87" t="str">
        <f t="shared" si="4"/>
        <v>#REF!</v>
      </c>
      <c r="J808" s="87" t="str">
        <f t="shared" si="5"/>
        <v>#REF!</v>
      </c>
      <c r="K808" s="86" t="str">
        <f>IFERROR(__xludf.DUMMYFUNCTION("VLOOKUP($F808,IMPORTRANGE(""https://docs.google.com/spreadsheets/d/1vQSgNMJXdrs4S3uLfPKDLLwIaGIMAUdySOJkVaHnDLI/edit?gid=0#gid=0"",""RESUMEN!G:J""),4,0)"),"#REF!")</f>
        <v>#REF!</v>
      </c>
      <c r="L808" s="88" t="str">
        <f t="shared" si="6"/>
        <v>#REF!</v>
      </c>
      <c r="M808" s="89"/>
      <c r="N808" s="90">
        <f t="shared" si="7"/>
        <v>0</v>
      </c>
      <c r="O808" s="19"/>
      <c r="P808" s="59"/>
      <c r="Q808" s="19"/>
      <c r="R808" s="79"/>
    </row>
    <row r="809" ht="15.75" customHeight="1">
      <c r="A809" s="82"/>
      <c r="B809" s="83" t="str">
        <f>IFERROR(__xludf.DUMMYFUNCTION("IFERROR(VLOOKUP(CONCATENATE(C809,D809,E809,F809,G809,H809),IMPORTRANGE(""https://docs.google.com/spreadsheets/d/1vQSgNMJXdrs4S3uLfPKDLLwIaGIMAUdySOJkVaHnDLI/edit?gid=0#gid=0"",""RESUMEN!B:C""),2,FALSE),""DEFINIR"")"),"DEFINIR")</f>
        <v>DEFINIR</v>
      </c>
      <c r="C809" s="84"/>
      <c r="D809" s="84"/>
      <c r="E809" s="83"/>
      <c r="F809" s="84"/>
      <c r="G809" s="83" t="str">
        <f>IFERROR(__xludf.DUMMYFUNCTION("IF(F809="""",""INCLUIR"",VLOOKUP($F809,IMPORTRANGE(""https://docs.google.com/spreadsheets/d/1vQSgNMJXdrs4S3uLfPKDLLwIaGIMAUdySOJkVaHnDLI/edit?gid=0#gid=0"",""RESUMEN!G:I""),2,0))"),"INCLUIR")</f>
        <v>INCLUIR</v>
      </c>
      <c r="H809" s="86" t="str">
        <f>IFERROR(__xludf.DUMMYFUNCTION("IF(F809="""",""INCLUIR"",VLOOKUP($F809,IMPORTRANGE(""https://docs.google.com/spreadsheets/d/1vQSgNMJXdrs4S3uLfPKDLLwIaGIMAUdySOJkVaHnDLI/edit?gid=0#gid=0"",""RESUMEN!G:I""),3,0))"),"INCLUIR")</f>
        <v>INCLUIR</v>
      </c>
      <c r="I809" s="87" t="str">
        <f t="shared" si="4"/>
        <v>#REF!</v>
      </c>
      <c r="J809" s="87" t="str">
        <f t="shared" si="5"/>
        <v>#REF!</v>
      </c>
      <c r="K809" s="86" t="str">
        <f>IFERROR(__xludf.DUMMYFUNCTION("VLOOKUP($F809,IMPORTRANGE(""https://docs.google.com/spreadsheets/d/1vQSgNMJXdrs4S3uLfPKDLLwIaGIMAUdySOJkVaHnDLI/edit?gid=0#gid=0"",""RESUMEN!G:J""),4,0)"),"#REF!")</f>
        <v>#REF!</v>
      </c>
      <c r="L809" s="88" t="str">
        <f t="shared" si="6"/>
        <v>#REF!</v>
      </c>
      <c r="M809" s="89"/>
      <c r="N809" s="90">
        <f t="shared" si="7"/>
        <v>0</v>
      </c>
      <c r="O809" s="19"/>
      <c r="P809" s="59"/>
      <c r="Q809" s="19"/>
      <c r="R809" s="79"/>
    </row>
    <row r="810" ht="15.75" customHeight="1">
      <c r="A810" s="82"/>
      <c r="B810" s="83" t="str">
        <f>IFERROR(__xludf.DUMMYFUNCTION("IFERROR(VLOOKUP(CONCATENATE(C810,D810,E810,F810,G810,H810),IMPORTRANGE(""https://docs.google.com/spreadsheets/d/1vQSgNMJXdrs4S3uLfPKDLLwIaGIMAUdySOJkVaHnDLI/edit?gid=0#gid=0"",""RESUMEN!B:C""),2,FALSE),""DEFINIR"")"),"DEFINIR")</f>
        <v>DEFINIR</v>
      </c>
      <c r="C810" s="84"/>
      <c r="D810" s="84"/>
      <c r="E810" s="83"/>
      <c r="F810" s="84"/>
      <c r="G810" s="83" t="str">
        <f>IFERROR(__xludf.DUMMYFUNCTION("IF(F810="""",""INCLUIR"",VLOOKUP($F810,IMPORTRANGE(""https://docs.google.com/spreadsheets/d/1vQSgNMJXdrs4S3uLfPKDLLwIaGIMAUdySOJkVaHnDLI/edit?gid=0#gid=0"",""RESUMEN!G:I""),2,0))"),"INCLUIR")</f>
        <v>INCLUIR</v>
      </c>
      <c r="H810" s="86" t="str">
        <f>IFERROR(__xludf.DUMMYFUNCTION("IF(F810="""",""INCLUIR"",VLOOKUP($F810,IMPORTRANGE(""https://docs.google.com/spreadsheets/d/1vQSgNMJXdrs4S3uLfPKDLLwIaGIMAUdySOJkVaHnDLI/edit?gid=0#gid=0"",""RESUMEN!G:I""),3,0))"),"INCLUIR")</f>
        <v>INCLUIR</v>
      </c>
      <c r="I810" s="87" t="str">
        <f t="shared" si="4"/>
        <v>#REF!</v>
      </c>
      <c r="J810" s="87" t="str">
        <f t="shared" si="5"/>
        <v>#REF!</v>
      </c>
      <c r="K810" s="86" t="str">
        <f>IFERROR(__xludf.DUMMYFUNCTION("VLOOKUP($F810,IMPORTRANGE(""https://docs.google.com/spreadsheets/d/1vQSgNMJXdrs4S3uLfPKDLLwIaGIMAUdySOJkVaHnDLI/edit?gid=0#gid=0"",""RESUMEN!G:J""),4,0)"),"#REF!")</f>
        <v>#REF!</v>
      </c>
      <c r="L810" s="88" t="str">
        <f t="shared" si="6"/>
        <v>#REF!</v>
      </c>
      <c r="M810" s="89"/>
      <c r="N810" s="90">
        <f t="shared" si="7"/>
        <v>0</v>
      </c>
      <c r="O810" s="19"/>
      <c r="P810" s="59"/>
      <c r="Q810" s="19"/>
      <c r="R810" s="79"/>
    </row>
    <row r="811" ht="15.75" customHeight="1">
      <c r="A811" s="82"/>
      <c r="B811" s="83" t="str">
        <f>IFERROR(__xludf.DUMMYFUNCTION("IFERROR(VLOOKUP(CONCATENATE(C811,D811,E811,F811,G811,H811),IMPORTRANGE(""https://docs.google.com/spreadsheets/d/1vQSgNMJXdrs4S3uLfPKDLLwIaGIMAUdySOJkVaHnDLI/edit?gid=0#gid=0"",""RESUMEN!B:C""),2,FALSE),""DEFINIR"")"),"DEFINIR")</f>
        <v>DEFINIR</v>
      </c>
      <c r="C811" s="84"/>
      <c r="D811" s="84"/>
      <c r="E811" s="83"/>
      <c r="F811" s="84"/>
      <c r="G811" s="83" t="str">
        <f>IFERROR(__xludf.DUMMYFUNCTION("IF(F811="""",""INCLUIR"",VLOOKUP($F811,IMPORTRANGE(""https://docs.google.com/spreadsheets/d/1vQSgNMJXdrs4S3uLfPKDLLwIaGIMAUdySOJkVaHnDLI/edit?gid=0#gid=0"",""RESUMEN!G:I""),2,0))"),"INCLUIR")</f>
        <v>INCLUIR</v>
      </c>
      <c r="H811" s="86" t="str">
        <f>IFERROR(__xludf.DUMMYFUNCTION("IF(F811="""",""INCLUIR"",VLOOKUP($F811,IMPORTRANGE(""https://docs.google.com/spreadsheets/d/1vQSgNMJXdrs4S3uLfPKDLLwIaGIMAUdySOJkVaHnDLI/edit?gid=0#gid=0"",""RESUMEN!G:I""),3,0))"),"INCLUIR")</f>
        <v>INCLUIR</v>
      </c>
      <c r="I811" s="87" t="str">
        <f t="shared" si="4"/>
        <v>#REF!</v>
      </c>
      <c r="J811" s="87" t="str">
        <f t="shared" si="5"/>
        <v>#REF!</v>
      </c>
      <c r="K811" s="86" t="str">
        <f>IFERROR(__xludf.DUMMYFUNCTION("VLOOKUP($F811,IMPORTRANGE(""https://docs.google.com/spreadsheets/d/1vQSgNMJXdrs4S3uLfPKDLLwIaGIMAUdySOJkVaHnDLI/edit?gid=0#gid=0"",""RESUMEN!G:J""),4,0)"),"#REF!")</f>
        <v>#REF!</v>
      </c>
      <c r="L811" s="88" t="str">
        <f t="shared" si="6"/>
        <v>#REF!</v>
      </c>
      <c r="M811" s="89"/>
      <c r="N811" s="90">
        <f t="shared" si="7"/>
        <v>0</v>
      </c>
      <c r="O811" s="19"/>
      <c r="P811" s="59"/>
      <c r="Q811" s="19"/>
      <c r="R811" s="79"/>
    </row>
    <row r="812" ht="15.75" customHeight="1">
      <c r="A812" s="82"/>
      <c r="B812" s="83" t="str">
        <f>IFERROR(__xludf.DUMMYFUNCTION("IFERROR(VLOOKUP(CONCATENATE(C812,D812,E812,F812,G812,H812),IMPORTRANGE(""https://docs.google.com/spreadsheets/d/1vQSgNMJXdrs4S3uLfPKDLLwIaGIMAUdySOJkVaHnDLI/edit?gid=0#gid=0"",""RESUMEN!B:C""),2,FALSE),""DEFINIR"")"),"DEFINIR")</f>
        <v>DEFINIR</v>
      </c>
      <c r="C812" s="84"/>
      <c r="D812" s="84"/>
      <c r="E812" s="83"/>
      <c r="F812" s="84"/>
      <c r="G812" s="83" t="str">
        <f>IFERROR(__xludf.DUMMYFUNCTION("IF(F812="""",""INCLUIR"",VLOOKUP($F812,IMPORTRANGE(""https://docs.google.com/spreadsheets/d/1vQSgNMJXdrs4S3uLfPKDLLwIaGIMAUdySOJkVaHnDLI/edit?gid=0#gid=0"",""RESUMEN!G:I""),2,0))"),"INCLUIR")</f>
        <v>INCLUIR</v>
      </c>
      <c r="H812" s="86" t="str">
        <f>IFERROR(__xludf.DUMMYFUNCTION("IF(F812="""",""INCLUIR"",VLOOKUP($F812,IMPORTRANGE(""https://docs.google.com/spreadsheets/d/1vQSgNMJXdrs4S3uLfPKDLLwIaGIMAUdySOJkVaHnDLI/edit?gid=0#gid=0"",""RESUMEN!G:I""),3,0))"),"INCLUIR")</f>
        <v>INCLUIR</v>
      </c>
      <c r="I812" s="87" t="str">
        <f t="shared" si="4"/>
        <v>#REF!</v>
      </c>
      <c r="J812" s="87" t="str">
        <f t="shared" si="5"/>
        <v>#REF!</v>
      </c>
      <c r="K812" s="86" t="str">
        <f>IFERROR(__xludf.DUMMYFUNCTION("VLOOKUP($F812,IMPORTRANGE(""https://docs.google.com/spreadsheets/d/1vQSgNMJXdrs4S3uLfPKDLLwIaGIMAUdySOJkVaHnDLI/edit?gid=0#gid=0"",""RESUMEN!G:J""),4,0)"),"#REF!")</f>
        <v>#REF!</v>
      </c>
      <c r="L812" s="88" t="str">
        <f t="shared" si="6"/>
        <v>#REF!</v>
      </c>
      <c r="M812" s="89"/>
      <c r="N812" s="90">
        <f t="shared" si="7"/>
        <v>0</v>
      </c>
      <c r="O812" s="19"/>
      <c r="P812" s="59"/>
      <c r="Q812" s="19"/>
      <c r="R812" s="79"/>
    </row>
    <row r="813" ht="15.75" customHeight="1">
      <c r="A813" s="82"/>
      <c r="B813" s="83" t="str">
        <f>IFERROR(__xludf.DUMMYFUNCTION("IFERROR(VLOOKUP(CONCATENATE(C813,D813,E813,F813,G813,H813),IMPORTRANGE(""https://docs.google.com/spreadsheets/d/1vQSgNMJXdrs4S3uLfPKDLLwIaGIMAUdySOJkVaHnDLI/edit?gid=0#gid=0"",""RESUMEN!B:C""),2,FALSE),""DEFINIR"")"),"DEFINIR")</f>
        <v>DEFINIR</v>
      </c>
      <c r="C813" s="84"/>
      <c r="D813" s="84"/>
      <c r="E813" s="83"/>
      <c r="F813" s="84"/>
      <c r="G813" s="83" t="str">
        <f>IFERROR(__xludf.DUMMYFUNCTION("IF(F813="""",""INCLUIR"",VLOOKUP($F813,IMPORTRANGE(""https://docs.google.com/spreadsheets/d/1vQSgNMJXdrs4S3uLfPKDLLwIaGIMAUdySOJkVaHnDLI/edit?gid=0#gid=0"",""RESUMEN!G:I""),2,0))"),"INCLUIR")</f>
        <v>INCLUIR</v>
      </c>
      <c r="H813" s="86" t="str">
        <f>IFERROR(__xludf.DUMMYFUNCTION("IF(F813="""",""INCLUIR"",VLOOKUP($F813,IMPORTRANGE(""https://docs.google.com/spreadsheets/d/1vQSgNMJXdrs4S3uLfPKDLLwIaGIMAUdySOJkVaHnDLI/edit?gid=0#gid=0"",""RESUMEN!G:I""),3,0))"),"INCLUIR")</f>
        <v>INCLUIR</v>
      </c>
      <c r="I813" s="87" t="str">
        <f t="shared" si="4"/>
        <v>#REF!</v>
      </c>
      <c r="J813" s="87" t="str">
        <f t="shared" si="5"/>
        <v>#REF!</v>
      </c>
      <c r="K813" s="86" t="str">
        <f>IFERROR(__xludf.DUMMYFUNCTION("VLOOKUP($F813,IMPORTRANGE(""https://docs.google.com/spreadsheets/d/1vQSgNMJXdrs4S3uLfPKDLLwIaGIMAUdySOJkVaHnDLI/edit?gid=0#gid=0"",""RESUMEN!G:J""),4,0)"),"#REF!")</f>
        <v>#REF!</v>
      </c>
      <c r="L813" s="88" t="str">
        <f t="shared" si="6"/>
        <v>#REF!</v>
      </c>
      <c r="M813" s="89"/>
      <c r="N813" s="90">
        <f t="shared" si="7"/>
        <v>0</v>
      </c>
      <c r="O813" s="19"/>
      <c r="P813" s="59"/>
      <c r="Q813" s="19"/>
      <c r="R813" s="79"/>
    </row>
    <row r="814" ht="15.75" customHeight="1">
      <c r="A814" s="82"/>
      <c r="B814" s="83" t="str">
        <f>IFERROR(__xludf.DUMMYFUNCTION("IFERROR(VLOOKUP(CONCATENATE(C814,D814,E814,F814,G814,H814),IMPORTRANGE(""https://docs.google.com/spreadsheets/d/1vQSgNMJXdrs4S3uLfPKDLLwIaGIMAUdySOJkVaHnDLI/edit?gid=0#gid=0"",""RESUMEN!B:C""),2,FALSE),""DEFINIR"")"),"DEFINIR")</f>
        <v>DEFINIR</v>
      </c>
      <c r="C814" s="84"/>
      <c r="D814" s="84"/>
      <c r="E814" s="83"/>
      <c r="F814" s="84"/>
      <c r="G814" s="83" t="str">
        <f>IFERROR(__xludf.DUMMYFUNCTION("IF(F814="""",""INCLUIR"",VLOOKUP($F814,IMPORTRANGE(""https://docs.google.com/spreadsheets/d/1vQSgNMJXdrs4S3uLfPKDLLwIaGIMAUdySOJkVaHnDLI/edit?gid=0#gid=0"",""RESUMEN!G:I""),2,0))"),"INCLUIR")</f>
        <v>INCLUIR</v>
      </c>
      <c r="H814" s="86" t="str">
        <f>IFERROR(__xludf.DUMMYFUNCTION("IF(F814="""",""INCLUIR"",VLOOKUP($F814,IMPORTRANGE(""https://docs.google.com/spreadsheets/d/1vQSgNMJXdrs4S3uLfPKDLLwIaGIMAUdySOJkVaHnDLI/edit?gid=0#gid=0"",""RESUMEN!G:I""),3,0))"),"INCLUIR")</f>
        <v>INCLUIR</v>
      </c>
      <c r="I814" s="87" t="str">
        <f t="shared" si="4"/>
        <v>#REF!</v>
      </c>
      <c r="J814" s="87" t="str">
        <f t="shared" si="5"/>
        <v>#REF!</v>
      </c>
      <c r="K814" s="86" t="str">
        <f>IFERROR(__xludf.DUMMYFUNCTION("VLOOKUP($F814,IMPORTRANGE(""https://docs.google.com/spreadsheets/d/1vQSgNMJXdrs4S3uLfPKDLLwIaGIMAUdySOJkVaHnDLI/edit?gid=0#gid=0"",""RESUMEN!G:J""),4,0)"),"#REF!")</f>
        <v>#REF!</v>
      </c>
      <c r="L814" s="88" t="str">
        <f t="shared" si="6"/>
        <v>#REF!</v>
      </c>
      <c r="M814" s="89"/>
      <c r="N814" s="90">
        <f t="shared" si="7"/>
        <v>0</v>
      </c>
      <c r="O814" s="19"/>
      <c r="P814" s="59"/>
      <c r="Q814" s="19"/>
      <c r="R814" s="79"/>
    </row>
    <row r="815" ht="15.75" customHeight="1">
      <c r="A815" s="82"/>
      <c r="B815" s="83" t="str">
        <f>IFERROR(__xludf.DUMMYFUNCTION("IFERROR(VLOOKUP(CONCATENATE(C815,D815,E815,F815,G815,H815),IMPORTRANGE(""https://docs.google.com/spreadsheets/d/1vQSgNMJXdrs4S3uLfPKDLLwIaGIMAUdySOJkVaHnDLI/edit?gid=0#gid=0"",""RESUMEN!B:C""),2,FALSE),""DEFINIR"")"),"DEFINIR")</f>
        <v>DEFINIR</v>
      </c>
      <c r="C815" s="84"/>
      <c r="D815" s="84"/>
      <c r="E815" s="83"/>
      <c r="F815" s="84"/>
      <c r="G815" s="83" t="str">
        <f>IFERROR(__xludf.DUMMYFUNCTION("IF(F815="""",""INCLUIR"",VLOOKUP($F815,IMPORTRANGE(""https://docs.google.com/spreadsheets/d/1vQSgNMJXdrs4S3uLfPKDLLwIaGIMAUdySOJkVaHnDLI/edit?gid=0#gid=0"",""RESUMEN!G:I""),2,0))"),"INCLUIR")</f>
        <v>INCLUIR</v>
      </c>
      <c r="H815" s="86" t="str">
        <f>IFERROR(__xludf.DUMMYFUNCTION("IF(F815="""",""INCLUIR"",VLOOKUP($F815,IMPORTRANGE(""https://docs.google.com/spreadsheets/d/1vQSgNMJXdrs4S3uLfPKDLLwIaGIMAUdySOJkVaHnDLI/edit?gid=0#gid=0"",""RESUMEN!G:I""),3,0))"),"INCLUIR")</f>
        <v>INCLUIR</v>
      </c>
      <c r="I815" s="87" t="str">
        <f t="shared" si="4"/>
        <v>#REF!</v>
      </c>
      <c r="J815" s="87" t="str">
        <f t="shared" si="5"/>
        <v>#REF!</v>
      </c>
      <c r="K815" s="86" t="str">
        <f>IFERROR(__xludf.DUMMYFUNCTION("VLOOKUP($F815,IMPORTRANGE(""https://docs.google.com/spreadsheets/d/1vQSgNMJXdrs4S3uLfPKDLLwIaGIMAUdySOJkVaHnDLI/edit?gid=0#gid=0"",""RESUMEN!G:J""),4,0)"),"#REF!")</f>
        <v>#REF!</v>
      </c>
      <c r="L815" s="88" t="str">
        <f t="shared" si="6"/>
        <v>#REF!</v>
      </c>
      <c r="M815" s="89"/>
      <c r="N815" s="90">
        <f t="shared" si="7"/>
        <v>0</v>
      </c>
      <c r="O815" s="19"/>
      <c r="P815" s="59"/>
      <c r="Q815" s="19"/>
      <c r="R815" s="79"/>
    </row>
    <row r="816" ht="15.75" customHeight="1">
      <c r="A816" s="82"/>
      <c r="B816" s="83" t="str">
        <f>IFERROR(__xludf.DUMMYFUNCTION("IFERROR(VLOOKUP(CONCATENATE(C816,D816,E816,F816,G816,H816),IMPORTRANGE(""https://docs.google.com/spreadsheets/d/1vQSgNMJXdrs4S3uLfPKDLLwIaGIMAUdySOJkVaHnDLI/edit?gid=0#gid=0"",""RESUMEN!B:C""),2,FALSE),""DEFINIR"")"),"DEFINIR")</f>
        <v>DEFINIR</v>
      </c>
      <c r="C816" s="84"/>
      <c r="D816" s="84"/>
      <c r="E816" s="83"/>
      <c r="F816" s="84"/>
      <c r="G816" s="83" t="str">
        <f>IFERROR(__xludf.DUMMYFUNCTION("IF(F816="""",""INCLUIR"",VLOOKUP($F816,IMPORTRANGE(""https://docs.google.com/spreadsheets/d/1vQSgNMJXdrs4S3uLfPKDLLwIaGIMAUdySOJkVaHnDLI/edit?gid=0#gid=0"",""RESUMEN!G:I""),2,0))"),"INCLUIR")</f>
        <v>INCLUIR</v>
      </c>
      <c r="H816" s="86" t="str">
        <f>IFERROR(__xludf.DUMMYFUNCTION("IF(F816="""",""INCLUIR"",VLOOKUP($F816,IMPORTRANGE(""https://docs.google.com/spreadsheets/d/1vQSgNMJXdrs4S3uLfPKDLLwIaGIMAUdySOJkVaHnDLI/edit?gid=0#gid=0"",""RESUMEN!G:I""),3,0))"),"INCLUIR")</f>
        <v>INCLUIR</v>
      </c>
      <c r="I816" s="87" t="str">
        <f t="shared" si="4"/>
        <v>#REF!</v>
      </c>
      <c r="J816" s="87" t="str">
        <f t="shared" si="5"/>
        <v>#REF!</v>
      </c>
      <c r="K816" s="86" t="str">
        <f>IFERROR(__xludf.DUMMYFUNCTION("VLOOKUP($F816,IMPORTRANGE(""https://docs.google.com/spreadsheets/d/1vQSgNMJXdrs4S3uLfPKDLLwIaGIMAUdySOJkVaHnDLI/edit?gid=0#gid=0"",""RESUMEN!G:J""),4,0)"),"#REF!")</f>
        <v>#REF!</v>
      </c>
      <c r="L816" s="88" t="str">
        <f t="shared" si="6"/>
        <v>#REF!</v>
      </c>
      <c r="M816" s="89"/>
      <c r="N816" s="90">
        <f t="shared" si="7"/>
        <v>0</v>
      </c>
      <c r="O816" s="19"/>
      <c r="P816" s="59"/>
      <c r="Q816" s="19"/>
      <c r="R816" s="79"/>
    </row>
    <row r="817" ht="15.75" customHeight="1">
      <c r="A817" s="82"/>
      <c r="B817" s="83" t="str">
        <f>IFERROR(__xludf.DUMMYFUNCTION("IFERROR(VLOOKUP(CONCATENATE(C817,D817,E817,F817,G817,H817),IMPORTRANGE(""https://docs.google.com/spreadsheets/d/1vQSgNMJXdrs4S3uLfPKDLLwIaGIMAUdySOJkVaHnDLI/edit?gid=0#gid=0"",""RESUMEN!B:C""),2,FALSE),""DEFINIR"")"),"DEFINIR")</f>
        <v>DEFINIR</v>
      </c>
      <c r="C817" s="84"/>
      <c r="D817" s="84"/>
      <c r="E817" s="83"/>
      <c r="F817" s="84"/>
      <c r="G817" s="83" t="str">
        <f>IFERROR(__xludf.DUMMYFUNCTION("IF(F817="""",""INCLUIR"",VLOOKUP($F817,IMPORTRANGE(""https://docs.google.com/spreadsheets/d/1vQSgNMJXdrs4S3uLfPKDLLwIaGIMAUdySOJkVaHnDLI/edit?gid=0#gid=0"",""RESUMEN!G:I""),2,0))"),"INCLUIR")</f>
        <v>INCLUIR</v>
      </c>
      <c r="H817" s="86" t="str">
        <f>IFERROR(__xludf.DUMMYFUNCTION("IF(F817="""",""INCLUIR"",VLOOKUP($F817,IMPORTRANGE(""https://docs.google.com/spreadsheets/d/1vQSgNMJXdrs4S3uLfPKDLLwIaGIMAUdySOJkVaHnDLI/edit?gid=0#gid=0"",""RESUMEN!G:I""),3,0))"),"INCLUIR")</f>
        <v>INCLUIR</v>
      </c>
      <c r="I817" s="87" t="str">
        <f t="shared" si="4"/>
        <v>#REF!</v>
      </c>
      <c r="J817" s="87" t="str">
        <f t="shared" si="5"/>
        <v>#REF!</v>
      </c>
      <c r="K817" s="86" t="str">
        <f>IFERROR(__xludf.DUMMYFUNCTION("VLOOKUP($F817,IMPORTRANGE(""https://docs.google.com/spreadsheets/d/1vQSgNMJXdrs4S3uLfPKDLLwIaGIMAUdySOJkVaHnDLI/edit?gid=0#gid=0"",""RESUMEN!G:J""),4,0)"),"#REF!")</f>
        <v>#REF!</v>
      </c>
      <c r="L817" s="88" t="str">
        <f t="shared" si="6"/>
        <v>#REF!</v>
      </c>
      <c r="M817" s="89"/>
      <c r="N817" s="90">
        <f t="shared" si="7"/>
        <v>0</v>
      </c>
      <c r="O817" s="19"/>
      <c r="P817" s="59"/>
      <c r="Q817" s="19"/>
      <c r="R817" s="79"/>
    </row>
    <row r="818" ht="15.75" customHeight="1">
      <c r="A818" s="82"/>
      <c r="B818" s="83" t="str">
        <f>IFERROR(__xludf.DUMMYFUNCTION("IFERROR(VLOOKUP(CONCATENATE(C818,D818,E818,F818,G818,H818),IMPORTRANGE(""https://docs.google.com/spreadsheets/d/1vQSgNMJXdrs4S3uLfPKDLLwIaGIMAUdySOJkVaHnDLI/edit?gid=0#gid=0"",""RESUMEN!B:C""),2,FALSE),""DEFINIR"")"),"DEFINIR")</f>
        <v>DEFINIR</v>
      </c>
      <c r="C818" s="84"/>
      <c r="D818" s="84"/>
      <c r="E818" s="83"/>
      <c r="F818" s="84"/>
      <c r="G818" s="83" t="str">
        <f>IFERROR(__xludf.DUMMYFUNCTION("IF(F818="""",""INCLUIR"",VLOOKUP($F818,IMPORTRANGE(""https://docs.google.com/spreadsheets/d/1vQSgNMJXdrs4S3uLfPKDLLwIaGIMAUdySOJkVaHnDLI/edit?gid=0#gid=0"",""RESUMEN!G:I""),2,0))"),"INCLUIR")</f>
        <v>INCLUIR</v>
      </c>
      <c r="H818" s="86" t="str">
        <f>IFERROR(__xludf.DUMMYFUNCTION("IF(F818="""",""INCLUIR"",VLOOKUP($F818,IMPORTRANGE(""https://docs.google.com/spreadsheets/d/1vQSgNMJXdrs4S3uLfPKDLLwIaGIMAUdySOJkVaHnDLI/edit?gid=0#gid=0"",""RESUMEN!G:I""),3,0))"),"INCLUIR")</f>
        <v>INCLUIR</v>
      </c>
      <c r="I818" s="87" t="str">
        <f t="shared" si="4"/>
        <v>#REF!</v>
      </c>
      <c r="J818" s="87" t="str">
        <f t="shared" si="5"/>
        <v>#REF!</v>
      </c>
      <c r="K818" s="86" t="str">
        <f>IFERROR(__xludf.DUMMYFUNCTION("VLOOKUP($F818,IMPORTRANGE(""https://docs.google.com/spreadsheets/d/1vQSgNMJXdrs4S3uLfPKDLLwIaGIMAUdySOJkVaHnDLI/edit?gid=0#gid=0"",""RESUMEN!G:J""),4,0)"),"#REF!")</f>
        <v>#REF!</v>
      </c>
      <c r="L818" s="88" t="str">
        <f t="shared" si="6"/>
        <v>#REF!</v>
      </c>
      <c r="M818" s="89"/>
      <c r="N818" s="90">
        <f t="shared" si="7"/>
        <v>0</v>
      </c>
      <c r="O818" s="19"/>
      <c r="P818" s="59"/>
      <c r="Q818" s="19"/>
      <c r="R818" s="79"/>
    </row>
    <row r="819" ht="15.75" customHeight="1">
      <c r="A819" s="82"/>
      <c r="B819" s="83" t="str">
        <f>IFERROR(__xludf.DUMMYFUNCTION("IFERROR(VLOOKUP(CONCATENATE(C819,D819,E819,F819,G819,H819),IMPORTRANGE(""https://docs.google.com/spreadsheets/d/1vQSgNMJXdrs4S3uLfPKDLLwIaGIMAUdySOJkVaHnDLI/edit?gid=0#gid=0"",""RESUMEN!B:C""),2,FALSE),""DEFINIR"")"),"DEFINIR")</f>
        <v>DEFINIR</v>
      </c>
      <c r="C819" s="84"/>
      <c r="D819" s="84"/>
      <c r="E819" s="83"/>
      <c r="F819" s="84"/>
      <c r="G819" s="83" t="str">
        <f>IFERROR(__xludf.DUMMYFUNCTION("IF(F819="""",""INCLUIR"",VLOOKUP($F819,IMPORTRANGE(""https://docs.google.com/spreadsheets/d/1vQSgNMJXdrs4S3uLfPKDLLwIaGIMAUdySOJkVaHnDLI/edit?gid=0#gid=0"",""RESUMEN!G:I""),2,0))"),"INCLUIR")</f>
        <v>INCLUIR</v>
      </c>
      <c r="H819" s="86" t="str">
        <f>IFERROR(__xludf.DUMMYFUNCTION("IF(F819="""",""INCLUIR"",VLOOKUP($F819,IMPORTRANGE(""https://docs.google.com/spreadsheets/d/1vQSgNMJXdrs4S3uLfPKDLLwIaGIMAUdySOJkVaHnDLI/edit?gid=0#gid=0"",""RESUMEN!G:I""),3,0))"),"INCLUIR")</f>
        <v>INCLUIR</v>
      </c>
      <c r="I819" s="87" t="str">
        <f t="shared" si="4"/>
        <v>#REF!</v>
      </c>
      <c r="J819" s="87" t="str">
        <f t="shared" si="5"/>
        <v>#REF!</v>
      </c>
      <c r="K819" s="86" t="str">
        <f>IFERROR(__xludf.DUMMYFUNCTION("VLOOKUP($F819,IMPORTRANGE(""https://docs.google.com/spreadsheets/d/1vQSgNMJXdrs4S3uLfPKDLLwIaGIMAUdySOJkVaHnDLI/edit?gid=0#gid=0"",""RESUMEN!G:J""),4,0)"),"#REF!")</f>
        <v>#REF!</v>
      </c>
      <c r="L819" s="88" t="str">
        <f t="shared" si="6"/>
        <v>#REF!</v>
      </c>
      <c r="M819" s="89"/>
      <c r="N819" s="90">
        <f t="shared" si="7"/>
        <v>0</v>
      </c>
      <c r="O819" s="19"/>
      <c r="P819" s="59"/>
      <c r="Q819" s="19"/>
      <c r="R819" s="79"/>
    </row>
    <row r="820" ht="15.75" customHeight="1">
      <c r="A820" s="82"/>
      <c r="B820" s="83" t="str">
        <f>IFERROR(__xludf.DUMMYFUNCTION("IFERROR(VLOOKUP(CONCATENATE(C820,D820,E820,F820,G820,H820),IMPORTRANGE(""https://docs.google.com/spreadsheets/d/1vQSgNMJXdrs4S3uLfPKDLLwIaGIMAUdySOJkVaHnDLI/edit?gid=0#gid=0"",""RESUMEN!B:C""),2,FALSE),""DEFINIR"")"),"DEFINIR")</f>
        <v>DEFINIR</v>
      </c>
      <c r="C820" s="84"/>
      <c r="D820" s="84"/>
      <c r="E820" s="83"/>
      <c r="F820" s="84"/>
      <c r="G820" s="83" t="str">
        <f>IFERROR(__xludf.DUMMYFUNCTION("IF(F820="""",""INCLUIR"",VLOOKUP($F820,IMPORTRANGE(""https://docs.google.com/spreadsheets/d/1vQSgNMJXdrs4S3uLfPKDLLwIaGIMAUdySOJkVaHnDLI/edit?gid=0#gid=0"",""RESUMEN!G:I""),2,0))"),"INCLUIR")</f>
        <v>INCLUIR</v>
      </c>
      <c r="H820" s="86" t="str">
        <f>IFERROR(__xludf.DUMMYFUNCTION("IF(F820="""",""INCLUIR"",VLOOKUP($F820,IMPORTRANGE(""https://docs.google.com/spreadsheets/d/1vQSgNMJXdrs4S3uLfPKDLLwIaGIMAUdySOJkVaHnDLI/edit?gid=0#gid=0"",""RESUMEN!G:I""),3,0))"),"INCLUIR")</f>
        <v>INCLUIR</v>
      </c>
      <c r="I820" s="87" t="str">
        <f t="shared" si="4"/>
        <v>#REF!</v>
      </c>
      <c r="J820" s="87" t="str">
        <f t="shared" si="5"/>
        <v>#REF!</v>
      </c>
      <c r="K820" s="86" t="str">
        <f>IFERROR(__xludf.DUMMYFUNCTION("VLOOKUP($F820,IMPORTRANGE(""https://docs.google.com/spreadsheets/d/1vQSgNMJXdrs4S3uLfPKDLLwIaGIMAUdySOJkVaHnDLI/edit?gid=0#gid=0"",""RESUMEN!G:J""),4,0)"),"#REF!")</f>
        <v>#REF!</v>
      </c>
      <c r="L820" s="88" t="str">
        <f t="shared" si="6"/>
        <v>#REF!</v>
      </c>
      <c r="M820" s="89"/>
      <c r="N820" s="90">
        <f t="shared" si="7"/>
        <v>0</v>
      </c>
      <c r="O820" s="19"/>
      <c r="P820" s="59"/>
      <c r="Q820" s="19"/>
      <c r="R820" s="79"/>
    </row>
    <row r="821" ht="15.75" customHeight="1">
      <c r="A821" s="82"/>
      <c r="B821" s="83" t="str">
        <f>IFERROR(__xludf.DUMMYFUNCTION("IFERROR(VLOOKUP(CONCATENATE(C821,D821,E821,F821,G821,H821),IMPORTRANGE(""https://docs.google.com/spreadsheets/d/1vQSgNMJXdrs4S3uLfPKDLLwIaGIMAUdySOJkVaHnDLI/edit?gid=0#gid=0"",""RESUMEN!B:C""),2,FALSE),""DEFINIR"")"),"DEFINIR")</f>
        <v>DEFINIR</v>
      </c>
      <c r="C821" s="84"/>
      <c r="D821" s="84"/>
      <c r="E821" s="83"/>
      <c r="F821" s="84"/>
      <c r="G821" s="83" t="str">
        <f>IFERROR(__xludf.DUMMYFUNCTION("IF(F821="""",""INCLUIR"",VLOOKUP($F821,IMPORTRANGE(""https://docs.google.com/spreadsheets/d/1vQSgNMJXdrs4S3uLfPKDLLwIaGIMAUdySOJkVaHnDLI/edit?gid=0#gid=0"",""RESUMEN!G:I""),2,0))"),"INCLUIR")</f>
        <v>INCLUIR</v>
      </c>
      <c r="H821" s="86" t="str">
        <f>IFERROR(__xludf.DUMMYFUNCTION("IF(F821="""",""INCLUIR"",VLOOKUP($F821,IMPORTRANGE(""https://docs.google.com/spreadsheets/d/1vQSgNMJXdrs4S3uLfPKDLLwIaGIMAUdySOJkVaHnDLI/edit?gid=0#gid=0"",""RESUMEN!G:I""),3,0))"),"INCLUIR")</f>
        <v>INCLUIR</v>
      </c>
      <c r="I821" s="87" t="str">
        <f t="shared" si="4"/>
        <v>#REF!</v>
      </c>
      <c r="J821" s="87" t="str">
        <f t="shared" si="5"/>
        <v>#REF!</v>
      </c>
      <c r="K821" s="86" t="str">
        <f>IFERROR(__xludf.DUMMYFUNCTION("VLOOKUP($F821,IMPORTRANGE(""https://docs.google.com/spreadsheets/d/1vQSgNMJXdrs4S3uLfPKDLLwIaGIMAUdySOJkVaHnDLI/edit?gid=0#gid=0"",""RESUMEN!G:J""),4,0)"),"#REF!")</f>
        <v>#REF!</v>
      </c>
      <c r="L821" s="88" t="str">
        <f t="shared" si="6"/>
        <v>#REF!</v>
      </c>
      <c r="M821" s="89"/>
      <c r="N821" s="90">
        <f t="shared" si="7"/>
        <v>0</v>
      </c>
      <c r="O821" s="19"/>
      <c r="P821" s="59"/>
      <c r="Q821" s="19"/>
      <c r="R821" s="79"/>
    </row>
    <row r="822" ht="15.75" customHeight="1">
      <c r="A822" s="82"/>
      <c r="B822" s="83" t="str">
        <f>IFERROR(__xludf.DUMMYFUNCTION("IFERROR(VLOOKUP(CONCATENATE(C822,D822,E822,F822,G822,H822),IMPORTRANGE(""https://docs.google.com/spreadsheets/d/1vQSgNMJXdrs4S3uLfPKDLLwIaGIMAUdySOJkVaHnDLI/edit?gid=0#gid=0"",""RESUMEN!B:C""),2,FALSE),""DEFINIR"")"),"DEFINIR")</f>
        <v>DEFINIR</v>
      </c>
      <c r="C822" s="84"/>
      <c r="D822" s="84"/>
      <c r="E822" s="83"/>
      <c r="F822" s="84"/>
      <c r="G822" s="83" t="str">
        <f>IFERROR(__xludf.DUMMYFUNCTION("IF(F822="""",""INCLUIR"",VLOOKUP($F822,IMPORTRANGE(""https://docs.google.com/spreadsheets/d/1vQSgNMJXdrs4S3uLfPKDLLwIaGIMAUdySOJkVaHnDLI/edit?gid=0#gid=0"",""RESUMEN!G:I""),2,0))"),"INCLUIR")</f>
        <v>INCLUIR</v>
      </c>
      <c r="H822" s="86" t="str">
        <f>IFERROR(__xludf.DUMMYFUNCTION("IF(F822="""",""INCLUIR"",VLOOKUP($F822,IMPORTRANGE(""https://docs.google.com/spreadsheets/d/1vQSgNMJXdrs4S3uLfPKDLLwIaGIMAUdySOJkVaHnDLI/edit?gid=0#gid=0"",""RESUMEN!G:I""),3,0))"),"INCLUIR")</f>
        <v>INCLUIR</v>
      </c>
      <c r="I822" s="87" t="str">
        <f t="shared" si="4"/>
        <v>#REF!</v>
      </c>
      <c r="J822" s="87" t="str">
        <f t="shared" si="5"/>
        <v>#REF!</v>
      </c>
      <c r="K822" s="86" t="str">
        <f>IFERROR(__xludf.DUMMYFUNCTION("VLOOKUP($F822,IMPORTRANGE(""https://docs.google.com/spreadsheets/d/1vQSgNMJXdrs4S3uLfPKDLLwIaGIMAUdySOJkVaHnDLI/edit?gid=0#gid=0"",""RESUMEN!G:J""),4,0)"),"#REF!")</f>
        <v>#REF!</v>
      </c>
      <c r="L822" s="88" t="str">
        <f t="shared" si="6"/>
        <v>#REF!</v>
      </c>
      <c r="M822" s="89"/>
      <c r="N822" s="90">
        <f t="shared" si="7"/>
        <v>0</v>
      </c>
      <c r="O822" s="19"/>
      <c r="P822" s="59"/>
      <c r="Q822" s="19"/>
      <c r="R822" s="79"/>
    </row>
    <row r="823" ht="15.75" customHeight="1">
      <c r="A823" s="82"/>
      <c r="B823" s="83" t="str">
        <f>IFERROR(__xludf.DUMMYFUNCTION("IFERROR(VLOOKUP(CONCATENATE(C823,D823,E823,F823,G823,H823),IMPORTRANGE(""https://docs.google.com/spreadsheets/d/1vQSgNMJXdrs4S3uLfPKDLLwIaGIMAUdySOJkVaHnDLI/edit?gid=0#gid=0"",""RESUMEN!B:C""),2,FALSE),""DEFINIR"")"),"DEFINIR")</f>
        <v>DEFINIR</v>
      </c>
      <c r="C823" s="84"/>
      <c r="D823" s="84"/>
      <c r="E823" s="83"/>
      <c r="F823" s="84"/>
      <c r="G823" s="83" t="str">
        <f>IFERROR(__xludf.DUMMYFUNCTION("IF(F823="""",""INCLUIR"",VLOOKUP($F823,IMPORTRANGE(""https://docs.google.com/spreadsheets/d/1vQSgNMJXdrs4S3uLfPKDLLwIaGIMAUdySOJkVaHnDLI/edit?gid=0#gid=0"",""RESUMEN!G:I""),2,0))"),"INCLUIR")</f>
        <v>INCLUIR</v>
      </c>
      <c r="H823" s="86" t="str">
        <f>IFERROR(__xludf.DUMMYFUNCTION("IF(F823="""",""INCLUIR"",VLOOKUP($F823,IMPORTRANGE(""https://docs.google.com/spreadsheets/d/1vQSgNMJXdrs4S3uLfPKDLLwIaGIMAUdySOJkVaHnDLI/edit?gid=0#gid=0"",""RESUMEN!G:I""),3,0))"),"INCLUIR")</f>
        <v>INCLUIR</v>
      </c>
      <c r="I823" s="87" t="str">
        <f t="shared" si="4"/>
        <v>#REF!</v>
      </c>
      <c r="J823" s="87" t="str">
        <f t="shared" si="5"/>
        <v>#REF!</v>
      </c>
      <c r="K823" s="86" t="str">
        <f>IFERROR(__xludf.DUMMYFUNCTION("VLOOKUP($F823,IMPORTRANGE(""https://docs.google.com/spreadsheets/d/1vQSgNMJXdrs4S3uLfPKDLLwIaGIMAUdySOJkVaHnDLI/edit?gid=0#gid=0"",""RESUMEN!G:J""),4,0)"),"#REF!")</f>
        <v>#REF!</v>
      </c>
      <c r="L823" s="88" t="str">
        <f t="shared" si="6"/>
        <v>#REF!</v>
      </c>
      <c r="M823" s="89"/>
      <c r="N823" s="90">
        <f t="shared" si="7"/>
        <v>0</v>
      </c>
      <c r="O823" s="19"/>
      <c r="P823" s="59"/>
      <c r="Q823" s="19"/>
      <c r="R823" s="79"/>
    </row>
    <row r="824" ht="15.75" customHeight="1">
      <c r="A824" s="82"/>
      <c r="B824" s="83" t="str">
        <f>IFERROR(__xludf.DUMMYFUNCTION("IFERROR(VLOOKUP(CONCATENATE(C824,D824,E824,F824,G824,H824),IMPORTRANGE(""https://docs.google.com/spreadsheets/d/1vQSgNMJXdrs4S3uLfPKDLLwIaGIMAUdySOJkVaHnDLI/edit?gid=0#gid=0"",""RESUMEN!B:C""),2,FALSE),""DEFINIR"")"),"DEFINIR")</f>
        <v>DEFINIR</v>
      </c>
      <c r="C824" s="84"/>
      <c r="D824" s="84"/>
      <c r="E824" s="83"/>
      <c r="F824" s="84"/>
      <c r="G824" s="83" t="str">
        <f>IFERROR(__xludf.DUMMYFUNCTION("IF(F824="""",""INCLUIR"",VLOOKUP($F824,IMPORTRANGE(""https://docs.google.com/spreadsheets/d/1vQSgNMJXdrs4S3uLfPKDLLwIaGIMAUdySOJkVaHnDLI/edit?gid=0#gid=0"",""RESUMEN!G:I""),2,0))"),"INCLUIR")</f>
        <v>INCLUIR</v>
      </c>
      <c r="H824" s="86" t="str">
        <f>IFERROR(__xludf.DUMMYFUNCTION("IF(F824="""",""INCLUIR"",VLOOKUP($F824,IMPORTRANGE(""https://docs.google.com/spreadsheets/d/1vQSgNMJXdrs4S3uLfPKDLLwIaGIMAUdySOJkVaHnDLI/edit?gid=0#gid=0"",""RESUMEN!G:I""),3,0))"),"INCLUIR")</f>
        <v>INCLUIR</v>
      </c>
      <c r="I824" s="87" t="str">
        <f t="shared" si="4"/>
        <v>#REF!</v>
      </c>
      <c r="J824" s="87" t="str">
        <f t="shared" si="5"/>
        <v>#REF!</v>
      </c>
      <c r="K824" s="86" t="str">
        <f>IFERROR(__xludf.DUMMYFUNCTION("VLOOKUP($F824,IMPORTRANGE(""https://docs.google.com/spreadsheets/d/1vQSgNMJXdrs4S3uLfPKDLLwIaGIMAUdySOJkVaHnDLI/edit?gid=0#gid=0"",""RESUMEN!G:J""),4,0)"),"#REF!")</f>
        <v>#REF!</v>
      </c>
      <c r="L824" s="88" t="str">
        <f t="shared" si="6"/>
        <v>#REF!</v>
      </c>
      <c r="M824" s="89"/>
      <c r="N824" s="90">
        <f t="shared" si="7"/>
        <v>0</v>
      </c>
      <c r="O824" s="19"/>
      <c r="P824" s="59"/>
      <c r="Q824" s="19"/>
      <c r="R824" s="79"/>
    </row>
    <row r="825" ht="15.75" customHeight="1">
      <c r="A825" s="82"/>
      <c r="B825" s="83" t="str">
        <f>IFERROR(__xludf.DUMMYFUNCTION("IFERROR(VLOOKUP(CONCATENATE(C825,D825,E825,F825,G825,H825),IMPORTRANGE(""https://docs.google.com/spreadsheets/d/1vQSgNMJXdrs4S3uLfPKDLLwIaGIMAUdySOJkVaHnDLI/edit?gid=0#gid=0"",""RESUMEN!B:C""),2,FALSE),""DEFINIR"")"),"DEFINIR")</f>
        <v>DEFINIR</v>
      </c>
      <c r="C825" s="84"/>
      <c r="D825" s="84"/>
      <c r="E825" s="83"/>
      <c r="F825" s="84"/>
      <c r="G825" s="83" t="str">
        <f>IFERROR(__xludf.DUMMYFUNCTION("IF(F825="""",""INCLUIR"",VLOOKUP($F825,IMPORTRANGE(""https://docs.google.com/spreadsheets/d/1vQSgNMJXdrs4S3uLfPKDLLwIaGIMAUdySOJkVaHnDLI/edit?gid=0#gid=0"",""RESUMEN!G:I""),2,0))"),"INCLUIR")</f>
        <v>INCLUIR</v>
      </c>
      <c r="H825" s="86" t="str">
        <f>IFERROR(__xludf.DUMMYFUNCTION("IF(F825="""",""INCLUIR"",VLOOKUP($F825,IMPORTRANGE(""https://docs.google.com/spreadsheets/d/1vQSgNMJXdrs4S3uLfPKDLLwIaGIMAUdySOJkVaHnDLI/edit?gid=0#gid=0"",""RESUMEN!G:I""),3,0))"),"INCLUIR")</f>
        <v>INCLUIR</v>
      </c>
      <c r="I825" s="87" t="str">
        <f t="shared" si="4"/>
        <v>#REF!</v>
      </c>
      <c r="J825" s="87" t="str">
        <f t="shared" si="5"/>
        <v>#REF!</v>
      </c>
      <c r="K825" s="86" t="str">
        <f>IFERROR(__xludf.DUMMYFUNCTION("VLOOKUP($F825,IMPORTRANGE(""https://docs.google.com/spreadsheets/d/1vQSgNMJXdrs4S3uLfPKDLLwIaGIMAUdySOJkVaHnDLI/edit?gid=0#gid=0"",""RESUMEN!G:J""),4,0)"),"#REF!")</f>
        <v>#REF!</v>
      </c>
      <c r="L825" s="88" t="str">
        <f t="shared" si="6"/>
        <v>#REF!</v>
      </c>
      <c r="M825" s="89"/>
      <c r="N825" s="90">
        <f t="shared" si="7"/>
        <v>0</v>
      </c>
      <c r="O825" s="19"/>
      <c r="P825" s="59"/>
      <c r="Q825" s="19"/>
      <c r="R825" s="79"/>
    </row>
    <row r="826" ht="15.75" customHeight="1">
      <c r="A826" s="82"/>
      <c r="B826" s="83" t="str">
        <f>IFERROR(__xludf.DUMMYFUNCTION("IFERROR(VLOOKUP(CONCATENATE(C826,D826,E826,F826,G826,H826),IMPORTRANGE(""https://docs.google.com/spreadsheets/d/1vQSgNMJXdrs4S3uLfPKDLLwIaGIMAUdySOJkVaHnDLI/edit?gid=0#gid=0"",""RESUMEN!B:C""),2,FALSE),""DEFINIR"")"),"DEFINIR")</f>
        <v>DEFINIR</v>
      </c>
      <c r="C826" s="84"/>
      <c r="D826" s="84"/>
      <c r="E826" s="83"/>
      <c r="F826" s="84"/>
      <c r="G826" s="83" t="str">
        <f>IFERROR(__xludf.DUMMYFUNCTION("IF(F826="""",""INCLUIR"",VLOOKUP($F826,IMPORTRANGE(""https://docs.google.com/spreadsheets/d/1vQSgNMJXdrs4S3uLfPKDLLwIaGIMAUdySOJkVaHnDLI/edit?gid=0#gid=0"",""RESUMEN!G:I""),2,0))"),"INCLUIR")</f>
        <v>INCLUIR</v>
      </c>
      <c r="H826" s="86" t="str">
        <f>IFERROR(__xludf.DUMMYFUNCTION("IF(F826="""",""INCLUIR"",VLOOKUP($F826,IMPORTRANGE(""https://docs.google.com/spreadsheets/d/1vQSgNMJXdrs4S3uLfPKDLLwIaGIMAUdySOJkVaHnDLI/edit?gid=0#gid=0"",""RESUMEN!G:I""),3,0))"),"INCLUIR")</f>
        <v>INCLUIR</v>
      </c>
      <c r="I826" s="87" t="str">
        <f t="shared" si="4"/>
        <v>#REF!</v>
      </c>
      <c r="J826" s="87" t="str">
        <f t="shared" si="5"/>
        <v>#REF!</v>
      </c>
      <c r="K826" s="86" t="str">
        <f>IFERROR(__xludf.DUMMYFUNCTION("VLOOKUP($F826,IMPORTRANGE(""https://docs.google.com/spreadsheets/d/1vQSgNMJXdrs4S3uLfPKDLLwIaGIMAUdySOJkVaHnDLI/edit?gid=0#gid=0"",""RESUMEN!G:J""),4,0)"),"#REF!")</f>
        <v>#REF!</v>
      </c>
      <c r="L826" s="88" t="str">
        <f t="shared" si="6"/>
        <v>#REF!</v>
      </c>
      <c r="M826" s="89"/>
      <c r="N826" s="90">
        <f t="shared" si="7"/>
        <v>0</v>
      </c>
      <c r="O826" s="19"/>
      <c r="P826" s="59"/>
      <c r="Q826" s="19"/>
      <c r="R826" s="79"/>
    </row>
    <row r="827" ht="15.75" customHeight="1">
      <c r="A827" s="82"/>
      <c r="B827" s="83" t="str">
        <f>IFERROR(__xludf.DUMMYFUNCTION("IFERROR(VLOOKUP(CONCATENATE(C827,D827,E827,F827,G827,H827),IMPORTRANGE(""https://docs.google.com/spreadsheets/d/1vQSgNMJXdrs4S3uLfPKDLLwIaGIMAUdySOJkVaHnDLI/edit?gid=0#gid=0"",""RESUMEN!B:C""),2,FALSE),""DEFINIR"")"),"DEFINIR")</f>
        <v>DEFINIR</v>
      </c>
      <c r="C827" s="84"/>
      <c r="D827" s="84"/>
      <c r="E827" s="83"/>
      <c r="F827" s="84"/>
      <c r="G827" s="83" t="str">
        <f>IFERROR(__xludf.DUMMYFUNCTION("IF(F827="""",""INCLUIR"",VLOOKUP($F827,IMPORTRANGE(""https://docs.google.com/spreadsheets/d/1vQSgNMJXdrs4S3uLfPKDLLwIaGIMAUdySOJkVaHnDLI/edit?gid=0#gid=0"",""RESUMEN!G:I""),2,0))"),"INCLUIR")</f>
        <v>INCLUIR</v>
      </c>
      <c r="H827" s="86" t="str">
        <f>IFERROR(__xludf.DUMMYFUNCTION("IF(F827="""",""INCLUIR"",VLOOKUP($F827,IMPORTRANGE(""https://docs.google.com/spreadsheets/d/1vQSgNMJXdrs4S3uLfPKDLLwIaGIMAUdySOJkVaHnDLI/edit?gid=0#gid=0"",""RESUMEN!G:I""),3,0))"),"INCLUIR")</f>
        <v>INCLUIR</v>
      </c>
      <c r="I827" s="87" t="str">
        <f t="shared" si="4"/>
        <v>#REF!</v>
      </c>
      <c r="J827" s="87" t="str">
        <f t="shared" si="5"/>
        <v>#REF!</v>
      </c>
      <c r="K827" s="86" t="str">
        <f>IFERROR(__xludf.DUMMYFUNCTION("VLOOKUP($F827,IMPORTRANGE(""https://docs.google.com/spreadsheets/d/1vQSgNMJXdrs4S3uLfPKDLLwIaGIMAUdySOJkVaHnDLI/edit?gid=0#gid=0"",""RESUMEN!G:J""),4,0)"),"#REF!")</f>
        <v>#REF!</v>
      </c>
      <c r="L827" s="88" t="str">
        <f t="shared" si="6"/>
        <v>#REF!</v>
      </c>
      <c r="M827" s="89"/>
      <c r="N827" s="90">
        <f t="shared" si="7"/>
        <v>0</v>
      </c>
      <c r="O827" s="19"/>
      <c r="P827" s="59"/>
      <c r="Q827" s="19"/>
      <c r="R827" s="79"/>
    </row>
    <row r="828" ht="15.75" customHeight="1">
      <c r="A828" s="82"/>
      <c r="B828" s="83" t="str">
        <f>IFERROR(__xludf.DUMMYFUNCTION("IFERROR(VLOOKUP(CONCATENATE(C828,D828,E828,F828,G828,H828),IMPORTRANGE(""https://docs.google.com/spreadsheets/d/1vQSgNMJXdrs4S3uLfPKDLLwIaGIMAUdySOJkVaHnDLI/edit?gid=0#gid=0"",""RESUMEN!B:C""),2,FALSE),""DEFINIR"")"),"DEFINIR")</f>
        <v>DEFINIR</v>
      </c>
      <c r="C828" s="84"/>
      <c r="D828" s="84"/>
      <c r="E828" s="83"/>
      <c r="F828" s="84"/>
      <c r="G828" s="83" t="str">
        <f>IFERROR(__xludf.DUMMYFUNCTION("IF(F828="""",""INCLUIR"",VLOOKUP($F828,IMPORTRANGE(""https://docs.google.com/spreadsheets/d/1vQSgNMJXdrs4S3uLfPKDLLwIaGIMAUdySOJkVaHnDLI/edit?gid=0#gid=0"",""RESUMEN!G:I""),2,0))"),"INCLUIR")</f>
        <v>INCLUIR</v>
      </c>
      <c r="H828" s="86" t="str">
        <f>IFERROR(__xludf.DUMMYFUNCTION("IF(F828="""",""INCLUIR"",VLOOKUP($F828,IMPORTRANGE(""https://docs.google.com/spreadsheets/d/1vQSgNMJXdrs4S3uLfPKDLLwIaGIMAUdySOJkVaHnDLI/edit?gid=0#gid=0"",""RESUMEN!G:I""),3,0))"),"INCLUIR")</f>
        <v>INCLUIR</v>
      </c>
      <c r="I828" s="87" t="str">
        <f t="shared" si="4"/>
        <v>#REF!</v>
      </c>
      <c r="J828" s="87" t="str">
        <f t="shared" si="5"/>
        <v>#REF!</v>
      </c>
      <c r="K828" s="86" t="str">
        <f>IFERROR(__xludf.DUMMYFUNCTION("VLOOKUP($F828,IMPORTRANGE(""https://docs.google.com/spreadsheets/d/1vQSgNMJXdrs4S3uLfPKDLLwIaGIMAUdySOJkVaHnDLI/edit?gid=0#gid=0"",""RESUMEN!G:J""),4,0)"),"#REF!")</f>
        <v>#REF!</v>
      </c>
      <c r="L828" s="88" t="str">
        <f t="shared" si="6"/>
        <v>#REF!</v>
      </c>
      <c r="M828" s="89"/>
      <c r="N828" s="90">
        <f t="shared" si="7"/>
        <v>0</v>
      </c>
      <c r="O828" s="19"/>
      <c r="P828" s="59"/>
      <c r="Q828" s="19"/>
      <c r="R828" s="79"/>
    </row>
    <row r="829" ht="15.75" customHeight="1">
      <c r="A829" s="82"/>
      <c r="B829" s="83" t="str">
        <f>IFERROR(__xludf.DUMMYFUNCTION("IFERROR(VLOOKUP(CONCATENATE(C829,D829,E829,F829,G829,H829),IMPORTRANGE(""https://docs.google.com/spreadsheets/d/1vQSgNMJXdrs4S3uLfPKDLLwIaGIMAUdySOJkVaHnDLI/edit?gid=0#gid=0"",""RESUMEN!B:C""),2,FALSE),""DEFINIR"")"),"DEFINIR")</f>
        <v>DEFINIR</v>
      </c>
      <c r="C829" s="84"/>
      <c r="D829" s="84"/>
      <c r="E829" s="83"/>
      <c r="F829" s="84"/>
      <c r="G829" s="83" t="str">
        <f>IFERROR(__xludf.DUMMYFUNCTION("IF(F829="""",""INCLUIR"",VLOOKUP($F829,IMPORTRANGE(""https://docs.google.com/spreadsheets/d/1vQSgNMJXdrs4S3uLfPKDLLwIaGIMAUdySOJkVaHnDLI/edit?gid=0#gid=0"",""RESUMEN!G:I""),2,0))"),"INCLUIR")</f>
        <v>INCLUIR</v>
      </c>
      <c r="H829" s="86" t="str">
        <f>IFERROR(__xludf.DUMMYFUNCTION("IF(F829="""",""INCLUIR"",VLOOKUP($F829,IMPORTRANGE(""https://docs.google.com/spreadsheets/d/1vQSgNMJXdrs4S3uLfPKDLLwIaGIMAUdySOJkVaHnDLI/edit?gid=0#gid=0"",""RESUMEN!G:I""),3,0))"),"INCLUIR")</f>
        <v>INCLUIR</v>
      </c>
      <c r="I829" s="87" t="str">
        <f t="shared" si="4"/>
        <v>#REF!</v>
      </c>
      <c r="J829" s="87" t="str">
        <f t="shared" si="5"/>
        <v>#REF!</v>
      </c>
      <c r="K829" s="86" t="str">
        <f>IFERROR(__xludf.DUMMYFUNCTION("VLOOKUP($F829,IMPORTRANGE(""https://docs.google.com/spreadsheets/d/1vQSgNMJXdrs4S3uLfPKDLLwIaGIMAUdySOJkVaHnDLI/edit?gid=0#gid=0"",""RESUMEN!G:J""),4,0)"),"#REF!")</f>
        <v>#REF!</v>
      </c>
      <c r="L829" s="88" t="str">
        <f t="shared" si="6"/>
        <v>#REF!</v>
      </c>
      <c r="M829" s="89"/>
      <c r="N829" s="90">
        <f t="shared" si="7"/>
        <v>0</v>
      </c>
      <c r="O829" s="19"/>
      <c r="P829" s="59"/>
      <c r="Q829" s="19"/>
      <c r="R829" s="79"/>
    </row>
    <row r="830" ht="15.75" customHeight="1">
      <c r="A830" s="82"/>
      <c r="B830" s="83" t="str">
        <f>IFERROR(__xludf.DUMMYFUNCTION("IFERROR(VLOOKUP(CONCATENATE(C830,D830,E830,F830,G830,H830),IMPORTRANGE(""https://docs.google.com/spreadsheets/d/1vQSgNMJXdrs4S3uLfPKDLLwIaGIMAUdySOJkVaHnDLI/edit?gid=0#gid=0"",""RESUMEN!B:C""),2,FALSE),""DEFINIR"")"),"DEFINIR")</f>
        <v>DEFINIR</v>
      </c>
      <c r="C830" s="84"/>
      <c r="D830" s="84"/>
      <c r="E830" s="83"/>
      <c r="F830" s="84"/>
      <c r="G830" s="83" t="str">
        <f>IFERROR(__xludf.DUMMYFUNCTION("IF(F830="""",""INCLUIR"",VLOOKUP($F830,IMPORTRANGE(""https://docs.google.com/spreadsheets/d/1vQSgNMJXdrs4S3uLfPKDLLwIaGIMAUdySOJkVaHnDLI/edit?gid=0#gid=0"",""RESUMEN!G:I""),2,0))"),"INCLUIR")</f>
        <v>INCLUIR</v>
      </c>
      <c r="H830" s="86" t="str">
        <f>IFERROR(__xludf.DUMMYFUNCTION("IF(F830="""",""INCLUIR"",VLOOKUP($F830,IMPORTRANGE(""https://docs.google.com/spreadsheets/d/1vQSgNMJXdrs4S3uLfPKDLLwIaGIMAUdySOJkVaHnDLI/edit?gid=0#gid=0"",""RESUMEN!G:I""),3,0))"),"INCLUIR")</f>
        <v>INCLUIR</v>
      </c>
      <c r="I830" s="87" t="str">
        <f t="shared" si="4"/>
        <v>#REF!</v>
      </c>
      <c r="J830" s="87" t="str">
        <f t="shared" si="5"/>
        <v>#REF!</v>
      </c>
      <c r="K830" s="86" t="str">
        <f>IFERROR(__xludf.DUMMYFUNCTION("VLOOKUP($F830,IMPORTRANGE(""https://docs.google.com/spreadsheets/d/1vQSgNMJXdrs4S3uLfPKDLLwIaGIMAUdySOJkVaHnDLI/edit?gid=0#gid=0"",""RESUMEN!G:J""),4,0)"),"#REF!")</f>
        <v>#REF!</v>
      </c>
      <c r="L830" s="88" t="str">
        <f t="shared" si="6"/>
        <v>#REF!</v>
      </c>
      <c r="M830" s="89"/>
      <c r="N830" s="90">
        <f t="shared" si="7"/>
        <v>0</v>
      </c>
      <c r="O830" s="19"/>
      <c r="P830" s="59"/>
      <c r="Q830" s="19"/>
      <c r="R830" s="79"/>
    </row>
    <row r="831" ht="15.75" customHeight="1">
      <c r="A831" s="82"/>
      <c r="B831" s="83" t="str">
        <f>IFERROR(__xludf.DUMMYFUNCTION("IFERROR(VLOOKUP(CONCATENATE(C831,D831,E831,F831,G831,H831),IMPORTRANGE(""https://docs.google.com/spreadsheets/d/1vQSgNMJXdrs4S3uLfPKDLLwIaGIMAUdySOJkVaHnDLI/edit?gid=0#gid=0"",""RESUMEN!B:C""),2,FALSE),""DEFINIR"")"),"DEFINIR")</f>
        <v>DEFINIR</v>
      </c>
      <c r="C831" s="84"/>
      <c r="D831" s="84"/>
      <c r="E831" s="83"/>
      <c r="F831" s="84"/>
      <c r="G831" s="83" t="str">
        <f>IFERROR(__xludf.DUMMYFUNCTION("IF(F831="""",""INCLUIR"",VLOOKUP($F831,IMPORTRANGE(""https://docs.google.com/spreadsheets/d/1vQSgNMJXdrs4S3uLfPKDLLwIaGIMAUdySOJkVaHnDLI/edit?gid=0#gid=0"",""RESUMEN!G:I""),2,0))"),"INCLUIR")</f>
        <v>INCLUIR</v>
      </c>
      <c r="H831" s="86" t="str">
        <f>IFERROR(__xludf.DUMMYFUNCTION("IF(F831="""",""INCLUIR"",VLOOKUP($F831,IMPORTRANGE(""https://docs.google.com/spreadsheets/d/1vQSgNMJXdrs4S3uLfPKDLLwIaGIMAUdySOJkVaHnDLI/edit?gid=0#gid=0"",""RESUMEN!G:I""),3,0))"),"INCLUIR")</f>
        <v>INCLUIR</v>
      </c>
      <c r="I831" s="87" t="str">
        <f t="shared" si="4"/>
        <v>#REF!</v>
      </c>
      <c r="J831" s="87" t="str">
        <f t="shared" si="5"/>
        <v>#REF!</v>
      </c>
      <c r="K831" s="86" t="str">
        <f>IFERROR(__xludf.DUMMYFUNCTION("VLOOKUP($F831,IMPORTRANGE(""https://docs.google.com/spreadsheets/d/1vQSgNMJXdrs4S3uLfPKDLLwIaGIMAUdySOJkVaHnDLI/edit?gid=0#gid=0"",""RESUMEN!G:J""),4,0)"),"#REF!")</f>
        <v>#REF!</v>
      </c>
      <c r="L831" s="88" t="str">
        <f t="shared" si="6"/>
        <v>#REF!</v>
      </c>
      <c r="M831" s="89"/>
      <c r="N831" s="90">
        <f t="shared" si="7"/>
        <v>0</v>
      </c>
      <c r="O831" s="19"/>
      <c r="P831" s="59"/>
      <c r="Q831" s="19"/>
      <c r="R831" s="79"/>
    </row>
    <row r="832" ht="15.75" customHeight="1">
      <c r="A832" s="82"/>
      <c r="B832" s="83" t="str">
        <f>IFERROR(__xludf.DUMMYFUNCTION("IFERROR(VLOOKUP(CONCATENATE(C832,D832,E832,F832,G832,H832),IMPORTRANGE(""https://docs.google.com/spreadsheets/d/1vQSgNMJXdrs4S3uLfPKDLLwIaGIMAUdySOJkVaHnDLI/edit?gid=0#gid=0"",""RESUMEN!B:C""),2,FALSE),""DEFINIR"")"),"DEFINIR")</f>
        <v>DEFINIR</v>
      </c>
      <c r="C832" s="84"/>
      <c r="D832" s="84"/>
      <c r="E832" s="83"/>
      <c r="F832" s="84"/>
      <c r="G832" s="83" t="str">
        <f>IFERROR(__xludf.DUMMYFUNCTION("IF(F832="""",""INCLUIR"",VLOOKUP($F832,IMPORTRANGE(""https://docs.google.com/spreadsheets/d/1vQSgNMJXdrs4S3uLfPKDLLwIaGIMAUdySOJkVaHnDLI/edit?gid=0#gid=0"",""RESUMEN!G:I""),2,0))"),"INCLUIR")</f>
        <v>INCLUIR</v>
      </c>
      <c r="H832" s="86" t="str">
        <f>IFERROR(__xludf.DUMMYFUNCTION("IF(F832="""",""INCLUIR"",VLOOKUP($F832,IMPORTRANGE(""https://docs.google.com/spreadsheets/d/1vQSgNMJXdrs4S3uLfPKDLLwIaGIMAUdySOJkVaHnDLI/edit?gid=0#gid=0"",""RESUMEN!G:I""),3,0))"),"INCLUIR")</f>
        <v>INCLUIR</v>
      </c>
      <c r="I832" s="87" t="str">
        <f t="shared" si="4"/>
        <v>#REF!</v>
      </c>
      <c r="J832" s="87" t="str">
        <f t="shared" si="5"/>
        <v>#REF!</v>
      </c>
      <c r="K832" s="86" t="str">
        <f>IFERROR(__xludf.DUMMYFUNCTION("VLOOKUP($F832,IMPORTRANGE(""https://docs.google.com/spreadsheets/d/1vQSgNMJXdrs4S3uLfPKDLLwIaGIMAUdySOJkVaHnDLI/edit?gid=0#gid=0"",""RESUMEN!G:J""),4,0)"),"#REF!")</f>
        <v>#REF!</v>
      </c>
      <c r="L832" s="88" t="str">
        <f t="shared" si="6"/>
        <v>#REF!</v>
      </c>
      <c r="M832" s="89"/>
      <c r="N832" s="90">
        <f t="shared" si="7"/>
        <v>0</v>
      </c>
      <c r="O832" s="19"/>
      <c r="P832" s="59"/>
      <c r="Q832" s="19"/>
      <c r="R832" s="79"/>
    </row>
    <row r="833" ht="15.75" customHeight="1">
      <c r="A833" s="82"/>
      <c r="B833" s="83" t="str">
        <f>IFERROR(__xludf.DUMMYFUNCTION("IFERROR(VLOOKUP(CONCATENATE(C833,D833,E833,F833,G833,H833),IMPORTRANGE(""https://docs.google.com/spreadsheets/d/1vQSgNMJXdrs4S3uLfPKDLLwIaGIMAUdySOJkVaHnDLI/edit?gid=0#gid=0"",""RESUMEN!B:C""),2,FALSE),""DEFINIR"")"),"DEFINIR")</f>
        <v>DEFINIR</v>
      </c>
      <c r="C833" s="84"/>
      <c r="D833" s="84"/>
      <c r="E833" s="83"/>
      <c r="F833" s="84"/>
      <c r="G833" s="83" t="str">
        <f>IFERROR(__xludf.DUMMYFUNCTION("IF(F833="""",""INCLUIR"",VLOOKUP($F833,IMPORTRANGE(""https://docs.google.com/spreadsheets/d/1vQSgNMJXdrs4S3uLfPKDLLwIaGIMAUdySOJkVaHnDLI/edit?gid=0#gid=0"",""RESUMEN!G:I""),2,0))"),"INCLUIR")</f>
        <v>INCLUIR</v>
      </c>
      <c r="H833" s="86" t="str">
        <f>IFERROR(__xludf.DUMMYFUNCTION("IF(F833="""",""INCLUIR"",VLOOKUP($F833,IMPORTRANGE(""https://docs.google.com/spreadsheets/d/1vQSgNMJXdrs4S3uLfPKDLLwIaGIMAUdySOJkVaHnDLI/edit?gid=0#gid=0"",""RESUMEN!G:I""),3,0))"),"INCLUIR")</f>
        <v>INCLUIR</v>
      </c>
      <c r="I833" s="87" t="str">
        <f t="shared" si="4"/>
        <v>#REF!</v>
      </c>
      <c r="J833" s="87" t="str">
        <f t="shared" si="5"/>
        <v>#REF!</v>
      </c>
      <c r="K833" s="86" t="str">
        <f>IFERROR(__xludf.DUMMYFUNCTION("VLOOKUP($F833,IMPORTRANGE(""https://docs.google.com/spreadsheets/d/1vQSgNMJXdrs4S3uLfPKDLLwIaGIMAUdySOJkVaHnDLI/edit?gid=0#gid=0"",""RESUMEN!G:J""),4,0)"),"#REF!")</f>
        <v>#REF!</v>
      </c>
      <c r="L833" s="88" t="str">
        <f t="shared" si="6"/>
        <v>#REF!</v>
      </c>
      <c r="M833" s="89"/>
      <c r="N833" s="90">
        <f t="shared" si="7"/>
        <v>0</v>
      </c>
      <c r="O833" s="19"/>
      <c r="P833" s="59"/>
      <c r="Q833" s="19"/>
      <c r="R833" s="79"/>
    </row>
    <row r="834" ht="15.75" customHeight="1">
      <c r="A834" s="82"/>
      <c r="B834" s="83" t="str">
        <f>IFERROR(__xludf.DUMMYFUNCTION("IFERROR(VLOOKUP(CONCATENATE(C834,D834,E834,F834,G834,H834),IMPORTRANGE(""https://docs.google.com/spreadsheets/d/1vQSgNMJXdrs4S3uLfPKDLLwIaGIMAUdySOJkVaHnDLI/edit?gid=0#gid=0"",""RESUMEN!B:C""),2,FALSE),""DEFINIR"")"),"DEFINIR")</f>
        <v>DEFINIR</v>
      </c>
      <c r="C834" s="84"/>
      <c r="D834" s="84"/>
      <c r="E834" s="83"/>
      <c r="F834" s="84"/>
      <c r="G834" s="83" t="str">
        <f>IFERROR(__xludf.DUMMYFUNCTION("IF(F834="""",""INCLUIR"",VLOOKUP($F834,IMPORTRANGE(""https://docs.google.com/spreadsheets/d/1vQSgNMJXdrs4S3uLfPKDLLwIaGIMAUdySOJkVaHnDLI/edit?gid=0#gid=0"",""RESUMEN!G:I""),2,0))"),"INCLUIR")</f>
        <v>INCLUIR</v>
      </c>
      <c r="H834" s="86" t="str">
        <f>IFERROR(__xludf.DUMMYFUNCTION("IF(F834="""",""INCLUIR"",VLOOKUP($F834,IMPORTRANGE(""https://docs.google.com/spreadsheets/d/1vQSgNMJXdrs4S3uLfPKDLLwIaGIMAUdySOJkVaHnDLI/edit?gid=0#gid=0"",""RESUMEN!G:I""),3,0))"),"INCLUIR")</f>
        <v>INCLUIR</v>
      </c>
      <c r="I834" s="87" t="str">
        <f t="shared" si="4"/>
        <v>#REF!</v>
      </c>
      <c r="J834" s="87" t="str">
        <f t="shared" si="5"/>
        <v>#REF!</v>
      </c>
      <c r="K834" s="86" t="str">
        <f>IFERROR(__xludf.DUMMYFUNCTION("VLOOKUP($F834,IMPORTRANGE(""https://docs.google.com/spreadsheets/d/1vQSgNMJXdrs4S3uLfPKDLLwIaGIMAUdySOJkVaHnDLI/edit?gid=0#gid=0"",""RESUMEN!G:J""),4,0)"),"#REF!")</f>
        <v>#REF!</v>
      </c>
      <c r="L834" s="88" t="str">
        <f t="shared" si="6"/>
        <v>#REF!</v>
      </c>
      <c r="M834" s="89"/>
      <c r="N834" s="90">
        <f t="shared" si="7"/>
        <v>0</v>
      </c>
      <c r="O834" s="19"/>
      <c r="P834" s="59"/>
      <c r="Q834" s="19"/>
      <c r="R834" s="79"/>
    </row>
    <row r="835" ht="15.75" customHeight="1">
      <c r="A835" s="82"/>
      <c r="B835" s="83" t="str">
        <f>IFERROR(__xludf.DUMMYFUNCTION("IFERROR(VLOOKUP(CONCATENATE(C835,D835,E835,F835,G835,H835),IMPORTRANGE(""https://docs.google.com/spreadsheets/d/1vQSgNMJXdrs4S3uLfPKDLLwIaGIMAUdySOJkVaHnDLI/edit?gid=0#gid=0"",""RESUMEN!B:C""),2,FALSE),""DEFINIR"")"),"DEFINIR")</f>
        <v>DEFINIR</v>
      </c>
      <c r="C835" s="84"/>
      <c r="D835" s="84"/>
      <c r="E835" s="83"/>
      <c r="F835" s="84"/>
      <c r="G835" s="83" t="str">
        <f>IFERROR(__xludf.DUMMYFUNCTION("IF(F835="""",""INCLUIR"",VLOOKUP($F835,IMPORTRANGE(""https://docs.google.com/spreadsheets/d/1vQSgNMJXdrs4S3uLfPKDLLwIaGIMAUdySOJkVaHnDLI/edit?gid=0#gid=0"",""RESUMEN!G:I""),2,0))"),"INCLUIR")</f>
        <v>INCLUIR</v>
      </c>
      <c r="H835" s="86" t="str">
        <f>IFERROR(__xludf.DUMMYFUNCTION("IF(F835="""",""INCLUIR"",VLOOKUP($F835,IMPORTRANGE(""https://docs.google.com/spreadsheets/d/1vQSgNMJXdrs4S3uLfPKDLLwIaGIMAUdySOJkVaHnDLI/edit?gid=0#gid=0"",""RESUMEN!G:I""),3,0))"),"INCLUIR")</f>
        <v>INCLUIR</v>
      </c>
      <c r="I835" s="87" t="str">
        <f t="shared" si="4"/>
        <v>#REF!</v>
      </c>
      <c r="J835" s="87" t="str">
        <f t="shared" si="5"/>
        <v>#REF!</v>
      </c>
      <c r="K835" s="86" t="str">
        <f>IFERROR(__xludf.DUMMYFUNCTION("VLOOKUP($F835,IMPORTRANGE(""https://docs.google.com/spreadsheets/d/1vQSgNMJXdrs4S3uLfPKDLLwIaGIMAUdySOJkVaHnDLI/edit?gid=0#gid=0"",""RESUMEN!G:J""),4,0)"),"#REF!")</f>
        <v>#REF!</v>
      </c>
      <c r="L835" s="88" t="str">
        <f t="shared" si="6"/>
        <v>#REF!</v>
      </c>
      <c r="M835" s="89"/>
      <c r="N835" s="90">
        <f t="shared" si="7"/>
        <v>0</v>
      </c>
      <c r="O835" s="19"/>
      <c r="P835" s="59"/>
      <c r="Q835" s="19"/>
      <c r="R835" s="79"/>
    </row>
    <row r="836" ht="15.75" customHeight="1">
      <c r="A836" s="82"/>
      <c r="B836" s="83" t="str">
        <f>IFERROR(__xludf.DUMMYFUNCTION("IFERROR(VLOOKUP(CONCATENATE(C836,D836,E836,F836,G836,H836),IMPORTRANGE(""https://docs.google.com/spreadsheets/d/1vQSgNMJXdrs4S3uLfPKDLLwIaGIMAUdySOJkVaHnDLI/edit?gid=0#gid=0"",""RESUMEN!B:C""),2,FALSE),""DEFINIR"")"),"DEFINIR")</f>
        <v>DEFINIR</v>
      </c>
      <c r="C836" s="84"/>
      <c r="D836" s="84"/>
      <c r="E836" s="83"/>
      <c r="F836" s="84"/>
      <c r="G836" s="83" t="str">
        <f>IFERROR(__xludf.DUMMYFUNCTION("IF(F836="""",""INCLUIR"",VLOOKUP($F836,IMPORTRANGE(""https://docs.google.com/spreadsheets/d/1vQSgNMJXdrs4S3uLfPKDLLwIaGIMAUdySOJkVaHnDLI/edit?gid=0#gid=0"",""RESUMEN!G:I""),2,0))"),"INCLUIR")</f>
        <v>INCLUIR</v>
      </c>
      <c r="H836" s="86" t="str">
        <f>IFERROR(__xludf.DUMMYFUNCTION("IF(F836="""",""INCLUIR"",VLOOKUP($F836,IMPORTRANGE(""https://docs.google.com/spreadsheets/d/1vQSgNMJXdrs4S3uLfPKDLLwIaGIMAUdySOJkVaHnDLI/edit?gid=0#gid=0"",""RESUMEN!G:I""),3,0))"),"INCLUIR")</f>
        <v>INCLUIR</v>
      </c>
      <c r="I836" s="87" t="str">
        <f t="shared" si="4"/>
        <v>#REF!</v>
      </c>
      <c r="J836" s="87" t="str">
        <f t="shared" si="5"/>
        <v>#REF!</v>
      </c>
      <c r="K836" s="86" t="str">
        <f>IFERROR(__xludf.DUMMYFUNCTION("VLOOKUP($F836,IMPORTRANGE(""https://docs.google.com/spreadsheets/d/1vQSgNMJXdrs4S3uLfPKDLLwIaGIMAUdySOJkVaHnDLI/edit?gid=0#gid=0"",""RESUMEN!G:J""),4,0)"),"#REF!")</f>
        <v>#REF!</v>
      </c>
      <c r="L836" s="88" t="str">
        <f t="shared" si="6"/>
        <v>#REF!</v>
      </c>
      <c r="M836" s="89"/>
      <c r="N836" s="90">
        <f t="shared" si="7"/>
        <v>0</v>
      </c>
      <c r="O836" s="19"/>
      <c r="P836" s="59"/>
      <c r="Q836" s="19"/>
      <c r="R836" s="79"/>
    </row>
    <row r="837" ht="15.75" customHeight="1">
      <c r="A837" s="82"/>
      <c r="B837" s="83" t="str">
        <f>IFERROR(__xludf.DUMMYFUNCTION("IFERROR(VLOOKUP(CONCATENATE(C837,D837,E837,F837,G837,H837),IMPORTRANGE(""https://docs.google.com/spreadsheets/d/1vQSgNMJXdrs4S3uLfPKDLLwIaGIMAUdySOJkVaHnDLI/edit?gid=0#gid=0"",""RESUMEN!B:C""),2,FALSE),""DEFINIR"")"),"DEFINIR")</f>
        <v>DEFINIR</v>
      </c>
      <c r="C837" s="84"/>
      <c r="D837" s="84"/>
      <c r="E837" s="83"/>
      <c r="F837" s="84"/>
      <c r="G837" s="83" t="str">
        <f>IFERROR(__xludf.DUMMYFUNCTION("IF(F837="""",""INCLUIR"",VLOOKUP($F837,IMPORTRANGE(""https://docs.google.com/spreadsheets/d/1vQSgNMJXdrs4S3uLfPKDLLwIaGIMAUdySOJkVaHnDLI/edit?gid=0#gid=0"",""RESUMEN!G:I""),2,0))"),"INCLUIR")</f>
        <v>INCLUIR</v>
      </c>
      <c r="H837" s="86" t="str">
        <f>IFERROR(__xludf.DUMMYFUNCTION("IF(F837="""",""INCLUIR"",VLOOKUP($F837,IMPORTRANGE(""https://docs.google.com/spreadsheets/d/1vQSgNMJXdrs4S3uLfPKDLLwIaGIMAUdySOJkVaHnDLI/edit?gid=0#gid=0"",""RESUMEN!G:I""),3,0))"),"INCLUIR")</f>
        <v>INCLUIR</v>
      </c>
      <c r="I837" s="87" t="str">
        <f t="shared" si="4"/>
        <v>#REF!</v>
      </c>
      <c r="J837" s="87" t="str">
        <f t="shared" si="5"/>
        <v>#REF!</v>
      </c>
      <c r="K837" s="86" t="str">
        <f>IFERROR(__xludf.DUMMYFUNCTION("VLOOKUP($F837,IMPORTRANGE(""https://docs.google.com/spreadsheets/d/1vQSgNMJXdrs4S3uLfPKDLLwIaGIMAUdySOJkVaHnDLI/edit?gid=0#gid=0"",""RESUMEN!G:J""),4,0)"),"#REF!")</f>
        <v>#REF!</v>
      </c>
      <c r="L837" s="88" t="str">
        <f t="shared" si="6"/>
        <v>#REF!</v>
      </c>
      <c r="M837" s="89"/>
      <c r="N837" s="90">
        <f t="shared" si="7"/>
        <v>0</v>
      </c>
      <c r="O837" s="19"/>
      <c r="P837" s="59"/>
      <c r="Q837" s="19"/>
      <c r="R837" s="79"/>
    </row>
    <row r="838" ht="15.75" customHeight="1">
      <c r="A838" s="82"/>
      <c r="B838" s="83" t="str">
        <f>IFERROR(__xludf.DUMMYFUNCTION("IFERROR(VLOOKUP(CONCATENATE(C838,D838,E838,F838,G838,H838),IMPORTRANGE(""https://docs.google.com/spreadsheets/d/1vQSgNMJXdrs4S3uLfPKDLLwIaGIMAUdySOJkVaHnDLI/edit?gid=0#gid=0"",""RESUMEN!B:C""),2,FALSE),""DEFINIR"")"),"DEFINIR")</f>
        <v>DEFINIR</v>
      </c>
      <c r="C838" s="84"/>
      <c r="D838" s="84"/>
      <c r="E838" s="83"/>
      <c r="F838" s="84"/>
      <c r="G838" s="83" t="str">
        <f>IFERROR(__xludf.DUMMYFUNCTION("IF(F838="""",""INCLUIR"",VLOOKUP($F838,IMPORTRANGE(""https://docs.google.com/spreadsheets/d/1vQSgNMJXdrs4S3uLfPKDLLwIaGIMAUdySOJkVaHnDLI/edit?gid=0#gid=0"",""RESUMEN!G:I""),2,0))"),"INCLUIR")</f>
        <v>INCLUIR</v>
      </c>
      <c r="H838" s="86" t="str">
        <f>IFERROR(__xludf.DUMMYFUNCTION("IF(F838="""",""INCLUIR"",VLOOKUP($F838,IMPORTRANGE(""https://docs.google.com/spreadsheets/d/1vQSgNMJXdrs4S3uLfPKDLLwIaGIMAUdySOJkVaHnDLI/edit?gid=0#gid=0"",""RESUMEN!G:I""),3,0))"),"INCLUIR")</f>
        <v>INCLUIR</v>
      </c>
      <c r="I838" s="87" t="str">
        <f t="shared" si="4"/>
        <v>#REF!</v>
      </c>
      <c r="J838" s="87" t="str">
        <f t="shared" si="5"/>
        <v>#REF!</v>
      </c>
      <c r="K838" s="86" t="str">
        <f>IFERROR(__xludf.DUMMYFUNCTION("VLOOKUP($F838,IMPORTRANGE(""https://docs.google.com/spreadsheets/d/1vQSgNMJXdrs4S3uLfPKDLLwIaGIMAUdySOJkVaHnDLI/edit?gid=0#gid=0"",""RESUMEN!G:J""),4,0)"),"#REF!")</f>
        <v>#REF!</v>
      </c>
      <c r="L838" s="88" t="str">
        <f t="shared" si="6"/>
        <v>#REF!</v>
      </c>
      <c r="M838" s="89"/>
      <c r="N838" s="90">
        <f t="shared" si="7"/>
        <v>0</v>
      </c>
      <c r="O838" s="19"/>
      <c r="P838" s="59"/>
      <c r="Q838" s="19"/>
      <c r="R838" s="79"/>
    </row>
    <row r="839" ht="15.75" customHeight="1">
      <c r="A839" s="82"/>
      <c r="B839" s="83" t="str">
        <f>IFERROR(__xludf.DUMMYFUNCTION("IFERROR(VLOOKUP(CONCATENATE(C839,D839,E839,F839,G839,H839),IMPORTRANGE(""https://docs.google.com/spreadsheets/d/1vQSgNMJXdrs4S3uLfPKDLLwIaGIMAUdySOJkVaHnDLI/edit?gid=0#gid=0"",""RESUMEN!B:C""),2,FALSE),""DEFINIR"")"),"DEFINIR")</f>
        <v>DEFINIR</v>
      </c>
      <c r="C839" s="84"/>
      <c r="D839" s="84"/>
      <c r="E839" s="83"/>
      <c r="F839" s="84"/>
      <c r="G839" s="83" t="str">
        <f>IFERROR(__xludf.DUMMYFUNCTION("IF(F839="""",""INCLUIR"",VLOOKUP($F839,IMPORTRANGE(""https://docs.google.com/spreadsheets/d/1vQSgNMJXdrs4S3uLfPKDLLwIaGIMAUdySOJkVaHnDLI/edit?gid=0#gid=0"",""RESUMEN!G:I""),2,0))"),"INCLUIR")</f>
        <v>INCLUIR</v>
      </c>
      <c r="H839" s="86" t="str">
        <f>IFERROR(__xludf.DUMMYFUNCTION("IF(F839="""",""INCLUIR"",VLOOKUP($F839,IMPORTRANGE(""https://docs.google.com/spreadsheets/d/1vQSgNMJXdrs4S3uLfPKDLLwIaGIMAUdySOJkVaHnDLI/edit?gid=0#gid=0"",""RESUMEN!G:I""),3,0))"),"INCLUIR")</f>
        <v>INCLUIR</v>
      </c>
      <c r="I839" s="87" t="str">
        <f t="shared" si="4"/>
        <v>#REF!</v>
      </c>
      <c r="J839" s="87" t="str">
        <f t="shared" si="5"/>
        <v>#REF!</v>
      </c>
      <c r="K839" s="86" t="str">
        <f>IFERROR(__xludf.DUMMYFUNCTION("VLOOKUP($F839,IMPORTRANGE(""https://docs.google.com/spreadsheets/d/1vQSgNMJXdrs4S3uLfPKDLLwIaGIMAUdySOJkVaHnDLI/edit?gid=0#gid=0"",""RESUMEN!G:J""),4,0)"),"#REF!")</f>
        <v>#REF!</v>
      </c>
      <c r="L839" s="88" t="str">
        <f t="shared" si="6"/>
        <v>#REF!</v>
      </c>
      <c r="M839" s="89"/>
      <c r="N839" s="90">
        <f t="shared" si="7"/>
        <v>0</v>
      </c>
      <c r="O839" s="19"/>
      <c r="P839" s="59"/>
      <c r="Q839" s="19"/>
      <c r="R839" s="79"/>
    </row>
    <row r="840" ht="15.75" customHeight="1">
      <c r="A840" s="82"/>
      <c r="B840" s="83" t="str">
        <f>IFERROR(__xludf.DUMMYFUNCTION("IFERROR(VLOOKUP(CONCATENATE(C840,D840,E840,F840,G840,H840),IMPORTRANGE(""https://docs.google.com/spreadsheets/d/1vQSgNMJXdrs4S3uLfPKDLLwIaGIMAUdySOJkVaHnDLI/edit?gid=0#gid=0"",""RESUMEN!B:C""),2,FALSE),""DEFINIR"")"),"DEFINIR")</f>
        <v>DEFINIR</v>
      </c>
      <c r="C840" s="84"/>
      <c r="D840" s="84"/>
      <c r="E840" s="83"/>
      <c r="F840" s="84"/>
      <c r="G840" s="83" t="str">
        <f>IFERROR(__xludf.DUMMYFUNCTION("IF(F840="""",""INCLUIR"",VLOOKUP($F840,IMPORTRANGE(""https://docs.google.com/spreadsheets/d/1vQSgNMJXdrs4S3uLfPKDLLwIaGIMAUdySOJkVaHnDLI/edit?gid=0#gid=0"",""RESUMEN!G:I""),2,0))"),"INCLUIR")</f>
        <v>INCLUIR</v>
      </c>
      <c r="H840" s="86" t="str">
        <f>IFERROR(__xludf.DUMMYFUNCTION("IF(F840="""",""INCLUIR"",VLOOKUP($F840,IMPORTRANGE(""https://docs.google.com/spreadsheets/d/1vQSgNMJXdrs4S3uLfPKDLLwIaGIMAUdySOJkVaHnDLI/edit?gid=0#gid=0"",""RESUMEN!G:I""),3,0))"),"INCLUIR")</f>
        <v>INCLUIR</v>
      </c>
      <c r="I840" s="87" t="str">
        <f t="shared" si="4"/>
        <v>#REF!</v>
      </c>
      <c r="J840" s="87" t="str">
        <f t="shared" si="5"/>
        <v>#REF!</v>
      </c>
      <c r="K840" s="86" t="str">
        <f>IFERROR(__xludf.DUMMYFUNCTION("VLOOKUP($F840,IMPORTRANGE(""https://docs.google.com/spreadsheets/d/1vQSgNMJXdrs4S3uLfPKDLLwIaGIMAUdySOJkVaHnDLI/edit?gid=0#gid=0"",""RESUMEN!G:J""),4,0)"),"#REF!")</f>
        <v>#REF!</v>
      </c>
      <c r="L840" s="88" t="str">
        <f t="shared" si="6"/>
        <v>#REF!</v>
      </c>
      <c r="M840" s="89"/>
      <c r="N840" s="90">
        <f t="shared" si="7"/>
        <v>0</v>
      </c>
      <c r="O840" s="19"/>
      <c r="P840" s="59"/>
      <c r="Q840" s="19"/>
      <c r="R840" s="79"/>
    </row>
    <row r="841" ht="15.75" customHeight="1">
      <c r="A841" s="82"/>
      <c r="B841" s="83" t="str">
        <f>IFERROR(__xludf.DUMMYFUNCTION("IFERROR(VLOOKUP(CONCATENATE(C841,D841,E841,F841,G841,H841),IMPORTRANGE(""https://docs.google.com/spreadsheets/d/1vQSgNMJXdrs4S3uLfPKDLLwIaGIMAUdySOJkVaHnDLI/edit?gid=0#gid=0"",""RESUMEN!B:C""),2,FALSE),""DEFINIR"")"),"DEFINIR")</f>
        <v>DEFINIR</v>
      </c>
      <c r="C841" s="84"/>
      <c r="D841" s="84"/>
      <c r="E841" s="83"/>
      <c r="F841" s="84"/>
      <c r="G841" s="83" t="str">
        <f>IFERROR(__xludf.DUMMYFUNCTION("IF(F841="""",""INCLUIR"",VLOOKUP($F841,IMPORTRANGE(""https://docs.google.com/spreadsheets/d/1vQSgNMJXdrs4S3uLfPKDLLwIaGIMAUdySOJkVaHnDLI/edit?gid=0#gid=0"",""RESUMEN!G:I""),2,0))"),"INCLUIR")</f>
        <v>INCLUIR</v>
      </c>
      <c r="H841" s="86" t="str">
        <f>IFERROR(__xludf.DUMMYFUNCTION("IF(F841="""",""INCLUIR"",VLOOKUP($F841,IMPORTRANGE(""https://docs.google.com/spreadsheets/d/1vQSgNMJXdrs4S3uLfPKDLLwIaGIMAUdySOJkVaHnDLI/edit?gid=0#gid=0"",""RESUMEN!G:I""),3,0))"),"INCLUIR")</f>
        <v>INCLUIR</v>
      </c>
      <c r="I841" s="87" t="str">
        <f t="shared" si="4"/>
        <v>#REF!</v>
      </c>
      <c r="J841" s="87" t="str">
        <f t="shared" si="5"/>
        <v>#REF!</v>
      </c>
      <c r="K841" s="86" t="str">
        <f>IFERROR(__xludf.DUMMYFUNCTION("VLOOKUP($F841,IMPORTRANGE(""https://docs.google.com/spreadsheets/d/1vQSgNMJXdrs4S3uLfPKDLLwIaGIMAUdySOJkVaHnDLI/edit?gid=0#gid=0"",""RESUMEN!G:J""),4,0)"),"#REF!")</f>
        <v>#REF!</v>
      </c>
      <c r="L841" s="88" t="str">
        <f t="shared" si="6"/>
        <v>#REF!</v>
      </c>
      <c r="M841" s="89"/>
      <c r="N841" s="90">
        <f t="shared" si="7"/>
        <v>0</v>
      </c>
      <c r="O841" s="19"/>
      <c r="P841" s="59"/>
      <c r="Q841" s="19"/>
      <c r="R841" s="79"/>
    </row>
    <row r="842" ht="15.75" customHeight="1">
      <c r="A842" s="82"/>
      <c r="B842" s="83" t="str">
        <f>IFERROR(__xludf.DUMMYFUNCTION("IFERROR(VLOOKUP(CONCATENATE(C842,D842,E842,F842,G842,H842),IMPORTRANGE(""https://docs.google.com/spreadsheets/d/1vQSgNMJXdrs4S3uLfPKDLLwIaGIMAUdySOJkVaHnDLI/edit?gid=0#gid=0"",""RESUMEN!B:C""),2,FALSE),""DEFINIR"")"),"DEFINIR")</f>
        <v>DEFINIR</v>
      </c>
      <c r="C842" s="84"/>
      <c r="D842" s="84"/>
      <c r="E842" s="83"/>
      <c r="F842" s="84"/>
      <c r="G842" s="83" t="str">
        <f>IFERROR(__xludf.DUMMYFUNCTION("IF(F842="""",""INCLUIR"",VLOOKUP($F842,IMPORTRANGE(""https://docs.google.com/spreadsheets/d/1vQSgNMJXdrs4S3uLfPKDLLwIaGIMAUdySOJkVaHnDLI/edit?gid=0#gid=0"",""RESUMEN!G:I""),2,0))"),"INCLUIR")</f>
        <v>INCLUIR</v>
      </c>
      <c r="H842" s="86" t="str">
        <f>IFERROR(__xludf.DUMMYFUNCTION("IF(F842="""",""INCLUIR"",VLOOKUP($F842,IMPORTRANGE(""https://docs.google.com/spreadsheets/d/1vQSgNMJXdrs4S3uLfPKDLLwIaGIMAUdySOJkVaHnDLI/edit?gid=0#gid=0"",""RESUMEN!G:I""),3,0))"),"INCLUIR")</f>
        <v>INCLUIR</v>
      </c>
      <c r="I842" s="87" t="str">
        <f t="shared" si="4"/>
        <v>#REF!</v>
      </c>
      <c r="J842" s="87" t="str">
        <f t="shared" si="5"/>
        <v>#REF!</v>
      </c>
      <c r="K842" s="86" t="str">
        <f>IFERROR(__xludf.DUMMYFUNCTION("VLOOKUP($F842,IMPORTRANGE(""https://docs.google.com/spreadsheets/d/1vQSgNMJXdrs4S3uLfPKDLLwIaGIMAUdySOJkVaHnDLI/edit?gid=0#gid=0"",""RESUMEN!G:J""),4,0)"),"#REF!")</f>
        <v>#REF!</v>
      </c>
      <c r="L842" s="88" t="str">
        <f t="shared" si="6"/>
        <v>#REF!</v>
      </c>
      <c r="M842" s="89"/>
      <c r="N842" s="90">
        <f t="shared" si="7"/>
        <v>0</v>
      </c>
      <c r="O842" s="19"/>
      <c r="P842" s="59"/>
      <c r="Q842" s="19"/>
      <c r="R842" s="79"/>
    </row>
    <row r="843" ht="15.75" customHeight="1">
      <c r="A843" s="82"/>
      <c r="B843" s="83" t="str">
        <f>IFERROR(__xludf.DUMMYFUNCTION("IFERROR(VLOOKUP(CONCATENATE(C843,D843,E843,F843,G843,H843),IMPORTRANGE(""https://docs.google.com/spreadsheets/d/1vQSgNMJXdrs4S3uLfPKDLLwIaGIMAUdySOJkVaHnDLI/edit?gid=0#gid=0"",""RESUMEN!B:C""),2,FALSE),""DEFINIR"")"),"DEFINIR")</f>
        <v>DEFINIR</v>
      </c>
      <c r="C843" s="84"/>
      <c r="D843" s="84"/>
      <c r="E843" s="83"/>
      <c r="F843" s="84"/>
      <c r="G843" s="83" t="str">
        <f>IFERROR(__xludf.DUMMYFUNCTION("IF(F843="""",""INCLUIR"",VLOOKUP($F843,IMPORTRANGE(""https://docs.google.com/spreadsheets/d/1vQSgNMJXdrs4S3uLfPKDLLwIaGIMAUdySOJkVaHnDLI/edit?gid=0#gid=0"",""RESUMEN!G:I""),2,0))"),"INCLUIR")</f>
        <v>INCLUIR</v>
      </c>
      <c r="H843" s="86" t="str">
        <f>IFERROR(__xludf.DUMMYFUNCTION("IF(F843="""",""INCLUIR"",VLOOKUP($F843,IMPORTRANGE(""https://docs.google.com/spreadsheets/d/1vQSgNMJXdrs4S3uLfPKDLLwIaGIMAUdySOJkVaHnDLI/edit?gid=0#gid=0"",""RESUMEN!G:I""),3,0))"),"INCLUIR")</f>
        <v>INCLUIR</v>
      </c>
      <c r="I843" s="87" t="str">
        <f t="shared" si="4"/>
        <v>#REF!</v>
      </c>
      <c r="J843" s="87" t="str">
        <f t="shared" si="5"/>
        <v>#REF!</v>
      </c>
      <c r="K843" s="86" t="str">
        <f>IFERROR(__xludf.DUMMYFUNCTION("VLOOKUP($F843,IMPORTRANGE(""https://docs.google.com/spreadsheets/d/1vQSgNMJXdrs4S3uLfPKDLLwIaGIMAUdySOJkVaHnDLI/edit?gid=0#gid=0"",""RESUMEN!G:J""),4,0)"),"#REF!")</f>
        <v>#REF!</v>
      </c>
      <c r="L843" s="88" t="str">
        <f t="shared" si="6"/>
        <v>#REF!</v>
      </c>
      <c r="M843" s="89"/>
      <c r="N843" s="90">
        <f t="shared" si="7"/>
        <v>0</v>
      </c>
      <c r="O843" s="19"/>
      <c r="P843" s="59"/>
      <c r="Q843" s="19"/>
      <c r="R843" s="79"/>
    </row>
    <row r="844" ht="15.75" customHeight="1">
      <c r="A844" s="82"/>
      <c r="B844" s="83" t="str">
        <f>IFERROR(__xludf.DUMMYFUNCTION("IFERROR(VLOOKUP(CONCATENATE(C844,D844,E844,F844,G844,H844),IMPORTRANGE(""https://docs.google.com/spreadsheets/d/1vQSgNMJXdrs4S3uLfPKDLLwIaGIMAUdySOJkVaHnDLI/edit?gid=0#gid=0"",""RESUMEN!B:C""),2,FALSE),""DEFINIR"")"),"DEFINIR")</f>
        <v>DEFINIR</v>
      </c>
      <c r="C844" s="84"/>
      <c r="D844" s="84"/>
      <c r="E844" s="83"/>
      <c r="F844" s="84"/>
      <c r="G844" s="83" t="str">
        <f>IFERROR(__xludf.DUMMYFUNCTION("IF(F844="""",""INCLUIR"",VLOOKUP($F844,IMPORTRANGE(""https://docs.google.com/spreadsheets/d/1vQSgNMJXdrs4S3uLfPKDLLwIaGIMAUdySOJkVaHnDLI/edit?gid=0#gid=0"",""RESUMEN!G:I""),2,0))"),"INCLUIR")</f>
        <v>INCLUIR</v>
      </c>
      <c r="H844" s="86" t="str">
        <f>IFERROR(__xludf.DUMMYFUNCTION("IF(F844="""",""INCLUIR"",VLOOKUP($F844,IMPORTRANGE(""https://docs.google.com/spreadsheets/d/1vQSgNMJXdrs4S3uLfPKDLLwIaGIMAUdySOJkVaHnDLI/edit?gid=0#gid=0"",""RESUMEN!G:I""),3,0))"),"INCLUIR")</f>
        <v>INCLUIR</v>
      </c>
      <c r="I844" s="87" t="str">
        <f t="shared" si="4"/>
        <v>#REF!</v>
      </c>
      <c r="J844" s="87" t="str">
        <f t="shared" si="5"/>
        <v>#REF!</v>
      </c>
      <c r="K844" s="86" t="str">
        <f>IFERROR(__xludf.DUMMYFUNCTION("VLOOKUP($F844,IMPORTRANGE(""https://docs.google.com/spreadsheets/d/1vQSgNMJXdrs4S3uLfPKDLLwIaGIMAUdySOJkVaHnDLI/edit?gid=0#gid=0"",""RESUMEN!G:J""),4,0)"),"#REF!")</f>
        <v>#REF!</v>
      </c>
      <c r="L844" s="88" t="str">
        <f t="shared" si="6"/>
        <v>#REF!</v>
      </c>
      <c r="M844" s="89"/>
      <c r="N844" s="90">
        <f t="shared" si="7"/>
        <v>0</v>
      </c>
      <c r="O844" s="19"/>
      <c r="P844" s="59"/>
      <c r="Q844" s="19"/>
      <c r="R844" s="79"/>
    </row>
    <row r="845" ht="15.75" customHeight="1">
      <c r="A845" s="82"/>
      <c r="B845" s="83" t="str">
        <f>IFERROR(__xludf.DUMMYFUNCTION("IFERROR(VLOOKUP(CONCATENATE(C845,D845,E845,F845,G845,H845),IMPORTRANGE(""https://docs.google.com/spreadsheets/d/1vQSgNMJXdrs4S3uLfPKDLLwIaGIMAUdySOJkVaHnDLI/edit?gid=0#gid=0"",""RESUMEN!B:C""),2,FALSE),""DEFINIR"")"),"DEFINIR")</f>
        <v>DEFINIR</v>
      </c>
      <c r="C845" s="84"/>
      <c r="D845" s="84"/>
      <c r="E845" s="83"/>
      <c r="F845" s="84"/>
      <c r="G845" s="83" t="str">
        <f>IFERROR(__xludf.DUMMYFUNCTION("IF(F845="""",""INCLUIR"",VLOOKUP($F845,IMPORTRANGE(""https://docs.google.com/spreadsheets/d/1vQSgNMJXdrs4S3uLfPKDLLwIaGIMAUdySOJkVaHnDLI/edit?gid=0#gid=0"",""RESUMEN!G:I""),2,0))"),"INCLUIR")</f>
        <v>INCLUIR</v>
      </c>
      <c r="H845" s="86" t="str">
        <f>IFERROR(__xludf.DUMMYFUNCTION("IF(F845="""",""INCLUIR"",VLOOKUP($F845,IMPORTRANGE(""https://docs.google.com/spreadsheets/d/1vQSgNMJXdrs4S3uLfPKDLLwIaGIMAUdySOJkVaHnDLI/edit?gid=0#gid=0"",""RESUMEN!G:I""),3,0))"),"INCLUIR")</f>
        <v>INCLUIR</v>
      </c>
      <c r="I845" s="87" t="str">
        <f t="shared" si="4"/>
        <v>#REF!</v>
      </c>
      <c r="J845" s="87" t="str">
        <f t="shared" si="5"/>
        <v>#REF!</v>
      </c>
      <c r="K845" s="86" t="str">
        <f>IFERROR(__xludf.DUMMYFUNCTION("VLOOKUP($F845,IMPORTRANGE(""https://docs.google.com/spreadsheets/d/1vQSgNMJXdrs4S3uLfPKDLLwIaGIMAUdySOJkVaHnDLI/edit?gid=0#gid=0"",""RESUMEN!G:J""),4,0)"),"#REF!")</f>
        <v>#REF!</v>
      </c>
      <c r="L845" s="88" t="str">
        <f t="shared" si="6"/>
        <v>#REF!</v>
      </c>
      <c r="M845" s="89"/>
      <c r="N845" s="90">
        <f t="shared" si="7"/>
        <v>0</v>
      </c>
      <c r="O845" s="19"/>
      <c r="P845" s="59"/>
      <c r="Q845" s="19"/>
      <c r="R845" s="79"/>
    </row>
    <row r="846" ht="15.75" customHeight="1">
      <c r="A846" s="82"/>
      <c r="B846" s="83" t="str">
        <f>IFERROR(__xludf.DUMMYFUNCTION("IFERROR(VLOOKUP(CONCATENATE(C846,D846,E846,F846,G846,H846),IMPORTRANGE(""https://docs.google.com/spreadsheets/d/1vQSgNMJXdrs4S3uLfPKDLLwIaGIMAUdySOJkVaHnDLI/edit?gid=0#gid=0"",""RESUMEN!B:C""),2,FALSE),""DEFINIR"")"),"DEFINIR")</f>
        <v>DEFINIR</v>
      </c>
      <c r="C846" s="84"/>
      <c r="D846" s="84"/>
      <c r="E846" s="83"/>
      <c r="F846" s="84"/>
      <c r="G846" s="83" t="str">
        <f>IFERROR(__xludf.DUMMYFUNCTION("IF(F846="""",""INCLUIR"",VLOOKUP($F846,IMPORTRANGE(""https://docs.google.com/spreadsheets/d/1vQSgNMJXdrs4S3uLfPKDLLwIaGIMAUdySOJkVaHnDLI/edit?gid=0#gid=0"",""RESUMEN!G:I""),2,0))"),"INCLUIR")</f>
        <v>INCLUIR</v>
      </c>
      <c r="H846" s="86" t="str">
        <f>IFERROR(__xludf.DUMMYFUNCTION("IF(F846="""",""INCLUIR"",VLOOKUP($F846,IMPORTRANGE(""https://docs.google.com/spreadsheets/d/1vQSgNMJXdrs4S3uLfPKDLLwIaGIMAUdySOJkVaHnDLI/edit?gid=0#gid=0"",""RESUMEN!G:I""),3,0))"),"INCLUIR")</f>
        <v>INCLUIR</v>
      </c>
      <c r="I846" s="87" t="str">
        <f t="shared" si="4"/>
        <v>#REF!</v>
      </c>
      <c r="J846" s="87" t="str">
        <f t="shared" si="5"/>
        <v>#REF!</v>
      </c>
      <c r="K846" s="86" t="str">
        <f>IFERROR(__xludf.DUMMYFUNCTION("VLOOKUP($F846,IMPORTRANGE(""https://docs.google.com/spreadsheets/d/1vQSgNMJXdrs4S3uLfPKDLLwIaGIMAUdySOJkVaHnDLI/edit?gid=0#gid=0"",""RESUMEN!G:J""),4,0)"),"#REF!")</f>
        <v>#REF!</v>
      </c>
      <c r="L846" s="88" t="str">
        <f t="shared" si="6"/>
        <v>#REF!</v>
      </c>
      <c r="M846" s="89"/>
      <c r="N846" s="90">
        <f t="shared" si="7"/>
        <v>0</v>
      </c>
      <c r="O846" s="19"/>
      <c r="P846" s="59"/>
      <c r="Q846" s="19"/>
      <c r="R846" s="79"/>
    </row>
    <row r="847" ht="15.75" customHeight="1">
      <c r="A847" s="82"/>
      <c r="B847" s="83" t="str">
        <f>IFERROR(__xludf.DUMMYFUNCTION("IFERROR(VLOOKUP(CONCATENATE(C847,D847,E847,F847,G847,H847),IMPORTRANGE(""https://docs.google.com/spreadsheets/d/1vQSgNMJXdrs4S3uLfPKDLLwIaGIMAUdySOJkVaHnDLI/edit?gid=0#gid=0"",""RESUMEN!B:C""),2,FALSE),""DEFINIR"")"),"DEFINIR")</f>
        <v>DEFINIR</v>
      </c>
      <c r="C847" s="84"/>
      <c r="D847" s="84"/>
      <c r="E847" s="83"/>
      <c r="F847" s="84"/>
      <c r="G847" s="83" t="str">
        <f>IFERROR(__xludf.DUMMYFUNCTION("IF(F847="""",""INCLUIR"",VLOOKUP($F847,IMPORTRANGE(""https://docs.google.com/spreadsheets/d/1vQSgNMJXdrs4S3uLfPKDLLwIaGIMAUdySOJkVaHnDLI/edit?gid=0#gid=0"",""RESUMEN!G:I""),2,0))"),"INCLUIR")</f>
        <v>INCLUIR</v>
      </c>
      <c r="H847" s="86" t="str">
        <f>IFERROR(__xludf.DUMMYFUNCTION("IF(F847="""",""INCLUIR"",VLOOKUP($F847,IMPORTRANGE(""https://docs.google.com/spreadsheets/d/1vQSgNMJXdrs4S3uLfPKDLLwIaGIMAUdySOJkVaHnDLI/edit?gid=0#gid=0"",""RESUMEN!G:I""),3,0))"),"INCLUIR")</f>
        <v>INCLUIR</v>
      </c>
      <c r="I847" s="87" t="str">
        <f t="shared" si="4"/>
        <v>#REF!</v>
      </c>
      <c r="J847" s="87" t="str">
        <f t="shared" si="5"/>
        <v>#REF!</v>
      </c>
      <c r="K847" s="86" t="str">
        <f>IFERROR(__xludf.DUMMYFUNCTION("VLOOKUP($F847,IMPORTRANGE(""https://docs.google.com/spreadsheets/d/1vQSgNMJXdrs4S3uLfPKDLLwIaGIMAUdySOJkVaHnDLI/edit?gid=0#gid=0"",""RESUMEN!G:J""),4,0)"),"#REF!")</f>
        <v>#REF!</v>
      </c>
      <c r="L847" s="88" t="str">
        <f t="shared" si="6"/>
        <v>#REF!</v>
      </c>
      <c r="M847" s="89"/>
      <c r="N847" s="90">
        <f t="shared" si="7"/>
        <v>0</v>
      </c>
      <c r="O847" s="19"/>
      <c r="P847" s="59"/>
      <c r="Q847" s="19"/>
      <c r="R847" s="79"/>
    </row>
    <row r="848" ht="15.75" customHeight="1">
      <c r="A848" s="82"/>
      <c r="B848" s="83" t="str">
        <f>IFERROR(__xludf.DUMMYFUNCTION("IFERROR(VLOOKUP(CONCATENATE(C848,D848,E848,F848,G848,H848),IMPORTRANGE(""https://docs.google.com/spreadsheets/d/1vQSgNMJXdrs4S3uLfPKDLLwIaGIMAUdySOJkVaHnDLI/edit?gid=0#gid=0"",""RESUMEN!B:C""),2,FALSE),""DEFINIR"")"),"DEFINIR")</f>
        <v>DEFINIR</v>
      </c>
      <c r="C848" s="84"/>
      <c r="D848" s="84"/>
      <c r="E848" s="83"/>
      <c r="F848" s="84"/>
      <c r="G848" s="83" t="str">
        <f>IFERROR(__xludf.DUMMYFUNCTION("IF(F848="""",""INCLUIR"",VLOOKUP($F848,IMPORTRANGE(""https://docs.google.com/spreadsheets/d/1vQSgNMJXdrs4S3uLfPKDLLwIaGIMAUdySOJkVaHnDLI/edit?gid=0#gid=0"",""RESUMEN!G:I""),2,0))"),"INCLUIR")</f>
        <v>INCLUIR</v>
      </c>
      <c r="H848" s="86" t="str">
        <f>IFERROR(__xludf.DUMMYFUNCTION("IF(F848="""",""INCLUIR"",VLOOKUP($F848,IMPORTRANGE(""https://docs.google.com/spreadsheets/d/1vQSgNMJXdrs4S3uLfPKDLLwIaGIMAUdySOJkVaHnDLI/edit?gid=0#gid=0"",""RESUMEN!G:I""),3,0))"),"INCLUIR")</f>
        <v>INCLUIR</v>
      </c>
      <c r="I848" s="87" t="str">
        <f t="shared" si="4"/>
        <v>#REF!</v>
      </c>
      <c r="J848" s="87" t="str">
        <f t="shared" si="5"/>
        <v>#REF!</v>
      </c>
      <c r="K848" s="86" t="str">
        <f>IFERROR(__xludf.DUMMYFUNCTION("VLOOKUP($F848,IMPORTRANGE(""https://docs.google.com/spreadsheets/d/1vQSgNMJXdrs4S3uLfPKDLLwIaGIMAUdySOJkVaHnDLI/edit?gid=0#gid=0"",""RESUMEN!G:J""),4,0)"),"#REF!")</f>
        <v>#REF!</v>
      </c>
      <c r="L848" s="88" t="str">
        <f t="shared" si="6"/>
        <v>#REF!</v>
      </c>
      <c r="M848" s="89"/>
      <c r="N848" s="90">
        <f t="shared" si="7"/>
        <v>0</v>
      </c>
      <c r="O848" s="19"/>
      <c r="P848" s="59"/>
      <c r="Q848" s="19"/>
      <c r="R848" s="79"/>
    </row>
    <row r="849" ht="15.75" customHeight="1">
      <c r="A849" s="82"/>
      <c r="B849" s="83" t="str">
        <f>IFERROR(__xludf.DUMMYFUNCTION("IFERROR(VLOOKUP(CONCATENATE(C849,D849,E849,F849,G849,H849),IMPORTRANGE(""https://docs.google.com/spreadsheets/d/1vQSgNMJXdrs4S3uLfPKDLLwIaGIMAUdySOJkVaHnDLI/edit?gid=0#gid=0"",""RESUMEN!B:C""),2,FALSE),""DEFINIR"")"),"DEFINIR")</f>
        <v>DEFINIR</v>
      </c>
      <c r="C849" s="84"/>
      <c r="D849" s="84"/>
      <c r="E849" s="83"/>
      <c r="F849" s="84"/>
      <c r="G849" s="83" t="str">
        <f>IFERROR(__xludf.DUMMYFUNCTION("IF(F849="""",""INCLUIR"",VLOOKUP($F849,IMPORTRANGE(""https://docs.google.com/spreadsheets/d/1vQSgNMJXdrs4S3uLfPKDLLwIaGIMAUdySOJkVaHnDLI/edit?gid=0#gid=0"",""RESUMEN!G:I""),2,0))"),"INCLUIR")</f>
        <v>INCLUIR</v>
      </c>
      <c r="H849" s="86" t="str">
        <f>IFERROR(__xludf.DUMMYFUNCTION("IF(F849="""",""INCLUIR"",VLOOKUP($F849,IMPORTRANGE(""https://docs.google.com/spreadsheets/d/1vQSgNMJXdrs4S3uLfPKDLLwIaGIMAUdySOJkVaHnDLI/edit?gid=0#gid=0"",""RESUMEN!G:I""),3,0))"),"INCLUIR")</f>
        <v>INCLUIR</v>
      </c>
      <c r="I849" s="87" t="str">
        <f t="shared" si="4"/>
        <v>#REF!</v>
      </c>
      <c r="J849" s="87" t="str">
        <f t="shared" si="5"/>
        <v>#REF!</v>
      </c>
      <c r="K849" s="86" t="str">
        <f>IFERROR(__xludf.DUMMYFUNCTION("VLOOKUP($F849,IMPORTRANGE(""https://docs.google.com/spreadsheets/d/1vQSgNMJXdrs4S3uLfPKDLLwIaGIMAUdySOJkVaHnDLI/edit?gid=0#gid=0"",""RESUMEN!G:J""),4,0)"),"#REF!")</f>
        <v>#REF!</v>
      </c>
      <c r="L849" s="88" t="str">
        <f t="shared" si="6"/>
        <v>#REF!</v>
      </c>
      <c r="M849" s="89"/>
      <c r="N849" s="90">
        <f t="shared" si="7"/>
        <v>0</v>
      </c>
      <c r="O849" s="19"/>
      <c r="P849" s="59"/>
      <c r="Q849" s="19"/>
      <c r="R849" s="79"/>
    </row>
    <row r="850" ht="15.75" customHeight="1">
      <c r="A850" s="82"/>
      <c r="B850" s="83" t="str">
        <f>IFERROR(__xludf.DUMMYFUNCTION("IFERROR(VLOOKUP(CONCATENATE(C850,D850,E850,F850,G850,H850),IMPORTRANGE(""https://docs.google.com/spreadsheets/d/1vQSgNMJXdrs4S3uLfPKDLLwIaGIMAUdySOJkVaHnDLI/edit?gid=0#gid=0"",""RESUMEN!B:C""),2,FALSE),""DEFINIR"")"),"DEFINIR")</f>
        <v>DEFINIR</v>
      </c>
      <c r="C850" s="84"/>
      <c r="D850" s="84"/>
      <c r="E850" s="83"/>
      <c r="F850" s="84"/>
      <c r="G850" s="83" t="str">
        <f>IFERROR(__xludf.DUMMYFUNCTION("IF(F850="""",""INCLUIR"",VLOOKUP($F850,IMPORTRANGE(""https://docs.google.com/spreadsheets/d/1vQSgNMJXdrs4S3uLfPKDLLwIaGIMAUdySOJkVaHnDLI/edit?gid=0#gid=0"",""RESUMEN!G:I""),2,0))"),"INCLUIR")</f>
        <v>INCLUIR</v>
      </c>
      <c r="H850" s="86" t="str">
        <f>IFERROR(__xludf.DUMMYFUNCTION("IF(F850="""",""INCLUIR"",VLOOKUP($F850,IMPORTRANGE(""https://docs.google.com/spreadsheets/d/1vQSgNMJXdrs4S3uLfPKDLLwIaGIMAUdySOJkVaHnDLI/edit?gid=0#gid=0"",""RESUMEN!G:I""),3,0))"),"INCLUIR")</f>
        <v>INCLUIR</v>
      </c>
      <c r="I850" s="87" t="str">
        <f t="shared" si="4"/>
        <v>#REF!</v>
      </c>
      <c r="J850" s="87" t="str">
        <f t="shared" si="5"/>
        <v>#REF!</v>
      </c>
      <c r="K850" s="86" t="str">
        <f>IFERROR(__xludf.DUMMYFUNCTION("VLOOKUP($F850,IMPORTRANGE(""https://docs.google.com/spreadsheets/d/1vQSgNMJXdrs4S3uLfPKDLLwIaGIMAUdySOJkVaHnDLI/edit?gid=0#gid=0"",""RESUMEN!G:J""),4,0)"),"#REF!")</f>
        <v>#REF!</v>
      </c>
      <c r="L850" s="88" t="str">
        <f t="shared" si="6"/>
        <v>#REF!</v>
      </c>
      <c r="M850" s="89"/>
      <c r="N850" s="90">
        <f t="shared" si="7"/>
        <v>0</v>
      </c>
      <c r="O850" s="19"/>
      <c r="P850" s="59"/>
      <c r="Q850" s="19"/>
      <c r="R850" s="79"/>
    </row>
    <row r="851" ht="15.75" customHeight="1">
      <c r="A851" s="82"/>
      <c r="B851" s="83" t="str">
        <f>IFERROR(__xludf.DUMMYFUNCTION("IFERROR(VLOOKUP(CONCATENATE(C851,D851,E851,F851,G851,H851),IMPORTRANGE(""https://docs.google.com/spreadsheets/d/1vQSgNMJXdrs4S3uLfPKDLLwIaGIMAUdySOJkVaHnDLI/edit?gid=0#gid=0"",""RESUMEN!B:C""),2,FALSE),""DEFINIR"")"),"DEFINIR")</f>
        <v>DEFINIR</v>
      </c>
      <c r="C851" s="84"/>
      <c r="D851" s="84"/>
      <c r="E851" s="83"/>
      <c r="F851" s="84"/>
      <c r="G851" s="83" t="str">
        <f>IFERROR(__xludf.DUMMYFUNCTION("IF(F851="""",""INCLUIR"",VLOOKUP($F851,IMPORTRANGE(""https://docs.google.com/spreadsheets/d/1vQSgNMJXdrs4S3uLfPKDLLwIaGIMAUdySOJkVaHnDLI/edit?gid=0#gid=0"",""RESUMEN!G:I""),2,0))"),"INCLUIR")</f>
        <v>INCLUIR</v>
      </c>
      <c r="H851" s="86" t="str">
        <f>IFERROR(__xludf.DUMMYFUNCTION("IF(F851="""",""INCLUIR"",VLOOKUP($F851,IMPORTRANGE(""https://docs.google.com/spreadsheets/d/1vQSgNMJXdrs4S3uLfPKDLLwIaGIMAUdySOJkVaHnDLI/edit?gid=0#gid=0"",""RESUMEN!G:I""),3,0))"),"INCLUIR")</f>
        <v>INCLUIR</v>
      </c>
      <c r="I851" s="87" t="str">
        <f t="shared" si="4"/>
        <v>#REF!</v>
      </c>
      <c r="J851" s="87" t="str">
        <f t="shared" si="5"/>
        <v>#REF!</v>
      </c>
      <c r="K851" s="86" t="str">
        <f>IFERROR(__xludf.DUMMYFUNCTION("VLOOKUP($F851,IMPORTRANGE(""https://docs.google.com/spreadsheets/d/1vQSgNMJXdrs4S3uLfPKDLLwIaGIMAUdySOJkVaHnDLI/edit?gid=0#gid=0"",""RESUMEN!G:J""),4,0)"),"#REF!")</f>
        <v>#REF!</v>
      </c>
      <c r="L851" s="88" t="str">
        <f t="shared" si="6"/>
        <v>#REF!</v>
      </c>
      <c r="M851" s="89"/>
      <c r="N851" s="90">
        <f t="shared" si="7"/>
        <v>0</v>
      </c>
      <c r="O851" s="19"/>
      <c r="P851" s="59"/>
      <c r="Q851" s="19"/>
      <c r="R851" s="79"/>
    </row>
    <row r="852" ht="15.75" customHeight="1">
      <c r="A852" s="82"/>
      <c r="B852" s="83" t="str">
        <f>IFERROR(__xludf.DUMMYFUNCTION("IFERROR(VLOOKUP(CONCATENATE(C852,D852,E852,F852,G852,H852),IMPORTRANGE(""https://docs.google.com/spreadsheets/d/1vQSgNMJXdrs4S3uLfPKDLLwIaGIMAUdySOJkVaHnDLI/edit?gid=0#gid=0"",""RESUMEN!B:C""),2,FALSE),""DEFINIR"")"),"DEFINIR")</f>
        <v>DEFINIR</v>
      </c>
      <c r="C852" s="84"/>
      <c r="D852" s="84"/>
      <c r="E852" s="83"/>
      <c r="F852" s="84"/>
      <c r="G852" s="83" t="str">
        <f>IFERROR(__xludf.DUMMYFUNCTION("IF(F852="""",""INCLUIR"",VLOOKUP($F852,IMPORTRANGE(""https://docs.google.com/spreadsheets/d/1vQSgNMJXdrs4S3uLfPKDLLwIaGIMAUdySOJkVaHnDLI/edit?gid=0#gid=0"",""RESUMEN!G:I""),2,0))"),"INCLUIR")</f>
        <v>INCLUIR</v>
      </c>
      <c r="H852" s="86" t="str">
        <f>IFERROR(__xludf.DUMMYFUNCTION("IF(F852="""",""INCLUIR"",VLOOKUP($F852,IMPORTRANGE(""https://docs.google.com/spreadsheets/d/1vQSgNMJXdrs4S3uLfPKDLLwIaGIMAUdySOJkVaHnDLI/edit?gid=0#gid=0"",""RESUMEN!G:I""),3,0))"),"INCLUIR")</f>
        <v>INCLUIR</v>
      </c>
      <c r="I852" s="87" t="str">
        <f t="shared" si="4"/>
        <v>#REF!</v>
      </c>
      <c r="J852" s="87" t="str">
        <f t="shared" si="5"/>
        <v>#REF!</v>
      </c>
      <c r="K852" s="86" t="str">
        <f>IFERROR(__xludf.DUMMYFUNCTION("VLOOKUP($F852,IMPORTRANGE(""https://docs.google.com/spreadsheets/d/1vQSgNMJXdrs4S3uLfPKDLLwIaGIMAUdySOJkVaHnDLI/edit?gid=0#gid=0"",""RESUMEN!G:J""),4,0)"),"#REF!")</f>
        <v>#REF!</v>
      </c>
      <c r="L852" s="88" t="str">
        <f t="shared" si="6"/>
        <v>#REF!</v>
      </c>
      <c r="M852" s="89"/>
      <c r="N852" s="90">
        <f t="shared" si="7"/>
        <v>0</v>
      </c>
      <c r="O852" s="19"/>
      <c r="P852" s="59"/>
      <c r="Q852" s="19"/>
      <c r="R852" s="79"/>
    </row>
    <row r="853" ht="15.75" customHeight="1">
      <c r="A853" s="82"/>
      <c r="B853" s="83" t="str">
        <f>IFERROR(__xludf.DUMMYFUNCTION("IFERROR(VLOOKUP(CONCATENATE(C853,D853,E853,F853,G853,H853),IMPORTRANGE(""https://docs.google.com/spreadsheets/d/1vQSgNMJXdrs4S3uLfPKDLLwIaGIMAUdySOJkVaHnDLI/edit?gid=0#gid=0"",""RESUMEN!B:C""),2,FALSE),""DEFINIR"")"),"DEFINIR")</f>
        <v>DEFINIR</v>
      </c>
      <c r="C853" s="84"/>
      <c r="D853" s="84"/>
      <c r="E853" s="83"/>
      <c r="F853" s="84"/>
      <c r="G853" s="83" t="str">
        <f>IFERROR(__xludf.DUMMYFUNCTION("IF(F853="""",""INCLUIR"",VLOOKUP($F853,IMPORTRANGE(""https://docs.google.com/spreadsheets/d/1vQSgNMJXdrs4S3uLfPKDLLwIaGIMAUdySOJkVaHnDLI/edit?gid=0#gid=0"",""RESUMEN!G:I""),2,0))"),"INCLUIR")</f>
        <v>INCLUIR</v>
      </c>
      <c r="H853" s="86" t="str">
        <f>IFERROR(__xludf.DUMMYFUNCTION("IF(F853="""",""INCLUIR"",VLOOKUP($F853,IMPORTRANGE(""https://docs.google.com/spreadsheets/d/1vQSgNMJXdrs4S3uLfPKDLLwIaGIMAUdySOJkVaHnDLI/edit?gid=0#gid=0"",""RESUMEN!G:I""),3,0))"),"INCLUIR")</f>
        <v>INCLUIR</v>
      </c>
      <c r="I853" s="87" t="str">
        <f t="shared" si="4"/>
        <v>#REF!</v>
      </c>
      <c r="J853" s="87" t="str">
        <f t="shared" si="5"/>
        <v>#REF!</v>
      </c>
      <c r="K853" s="86" t="str">
        <f>IFERROR(__xludf.DUMMYFUNCTION("VLOOKUP($F853,IMPORTRANGE(""https://docs.google.com/spreadsheets/d/1vQSgNMJXdrs4S3uLfPKDLLwIaGIMAUdySOJkVaHnDLI/edit?gid=0#gid=0"",""RESUMEN!G:J""),4,0)"),"#REF!")</f>
        <v>#REF!</v>
      </c>
      <c r="L853" s="88" t="str">
        <f t="shared" si="6"/>
        <v>#REF!</v>
      </c>
      <c r="M853" s="89"/>
      <c r="N853" s="90">
        <f t="shared" si="7"/>
        <v>0</v>
      </c>
      <c r="O853" s="19"/>
      <c r="P853" s="59"/>
      <c r="Q853" s="19"/>
      <c r="R853" s="79"/>
    </row>
    <row r="854" ht="15.75" customHeight="1">
      <c r="A854" s="82"/>
      <c r="B854" s="83" t="str">
        <f>IFERROR(__xludf.DUMMYFUNCTION("IFERROR(VLOOKUP(CONCATENATE(C854,D854,E854,F854,G854,H854),IMPORTRANGE(""https://docs.google.com/spreadsheets/d/1vQSgNMJXdrs4S3uLfPKDLLwIaGIMAUdySOJkVaHnDLI/edit?gid=0#gid=0"",""RESUMEN!B:C""),2,FALSE),""DEFINIR"")"),"DEFINIR")</f>
        <v>DEFINIR</v>
      </c>
      <c r="C854" s="84"/>
      <c r="D854" s="84"/>
      <c r="E854" s="83"/>
      <c r="F854" s="84"/>
      <c r="G854" s="83" t="str">
        <f>IFERROR(__xludf.DUMMYFUNCTION("IF(F854="""",""INCLUIR"",VLOOKUP($F854,IMPORTRANGE(""https://docs.google.com/spreadsheets/d/1vQSgNMJXdrs4S3uLfPKDLLwIaGIMAUdySOJkVaHnDLI/edit?gid=0#gid=0"",""RESUMEN!G:I""),2,0))"),"INCLUIR")</f>
        <v>INCLUIR</v>
      </c>
      <c r="H854" s="86" t="str">
        <f>IFERROR(__xludf.DUMMYFUNCTION("IF(F854="""",""INCLUIR"",VLOOKUP($F854,IMPORTRANGE(""https://docs.google.com/spreadsheets/d/1vQSgNMJXdrs4S3uLfPKDLLwIaGIMAUdySOJkVaHnDLI/edit?gid=0#gid=0"",""RESUMEN!G:I""),3,0))"),"INCLUIR")</f>
        <v>INCLUIR</v>
      </c>
      <c r="I854" s="87" t="str">
        <f t="shared" si="4"/>
        <v>#REF!</v>
      </c>
      <c r="J854" s="87" t="str">
        <f t="shared" si="5"/>
        <v>#REF!</v>
      </c>
      <c r="K854" s="86" t="str">
        <f>IFERROR(__xludf.DUMMYFUNCTION("VLOOKUP($F854,IMPORTRANGE(""https://docs.google.com/spreadsheets/d/1vQSgNMJXdrs4S3uLfPKDLLwIaGIMAUdySOJkVaHnDLI/edit?gid=0#gid=0"",""RESUMEN!G:J""),4,0)"),"#REF!")</f>
        <v>#REF!</v>
      </c>
      <c r="L854" s="88" t="str">
        <f t="shared" si="6"/>
        <v>#REF!</v>
      </c>
      <c r="M854" s="89"/>
      <c r="N854" s="90">
        <f t="shared" si="7"/>
        <v>0</v>
      </c>
      <c r="O854" s="19"/>
      <c r="P854" s="59"/>
      <c r="Q854" s="19"/>
      <c r="R854" s="79"/>
    </row>
    <row r="855" ht="15.75" customHeight="1">
      <c r="A855" s="82"/>
      <c r="B855" s="83" t="str">
        <f>IFERROR(__xludf.DUMMYFUNCTION("IFERROR(VLOOKUP(CONCATENATE(C855,D855,E855,F855,G855,H855),IMPORTRANGE(""https://docs.google.com/spreadsheets/d/1vQSgNMJXdrs4S3uLfPKDLLwIaGIMAUdySOJkVaHnDLI/edit?gid=0#gid=0"",""RESUMEN!B:C""),2,FALSE),""DEFINIR"")"),"DEFINIR")</f>
        <v>DEFINIR</v>
      </c>
      <c r="C855" s="84"/>
      <c r="D855" s="84"/>
      <c r="E855" s="83"/>
      <c r="F855" s="84"/>
      <c r="G855" s="83" t="str">
        <f>IFERROR(__xludf.DUMMYFUNCTION("IF(F855="""",""INCLUIR"",VLOOKUP($F855,IMPORTRANGE(""https://docs.google.com/spreadsheets/d/1vQSgNMJXdrs4S3uLfPKDLLwIaGIMAUdySOJkVaHnDLI/edit?gid=0#gid=0"",""RESUMEN!G:I""),2,0))"),"INCLUIR")</f>
        <v>INCLUIR</v>
      </c>
      <c r="H855" s="86" t="str">
        <f>IFERROR(__xludf.DUMMYFUNCTION("IF(F855="""",""INCLUIR"",VLOOKUP($F855,IMPORTRANGE(""https://docs.google.com/spreadsheets/d/1vQSgNMJXdrs4S3uLfPKDLLwIaGIMAUdySOJkVaHnDLI/edit?gid=0#gid=0"",""RESUMEN!G:I""),3,0))"),"INCLUIR")</f>
        <v>INCLUIR</v>
      </c>
      <c r="I855" s="87" t="str">
        <f t="shared" si="4"/>
        <v>#REF!</v>
      </c>
      <c r="J855" s="87" t="str">
        <f t="shared" si="5"/>
        <v>#REF!</v>
      </c>
      <c r="K855" s="86" t="str">
        <f>IFERROR(__xludf.DUMMYFUNCTION("VLOOKUP($F855,IMPORTRANGE(""https://docs.google.com/spreadsheets/d/1vQSgNMJXdrs4S3uLfPKDLLwIaGIMAUdySOJkVaHnDLI/edit?gid=0#gid=0"",""RESUMEN!G:J""),4,0)"),"#REF!")</f>
        <v>#REF!</v>
      </c>
      <c r="L855" s="88" t="str">
        <f t="shared" si="6"/>
        <v>#REF!</v>
      </c>
      <c r="M855" s="89"/>
      <c r="N855" s="90">
        <f t="shared" si="7"/>
        <v>0</v>
      </c>
      <c r="O855" s="19"/>
      <c r="P855" s="59"/>
      <c r="Q855" s="19"/>
      <c r="R855" s="79"/>
    </row>
    <row r="856" ht="15.75" customHeight="1">
      <c r="A856" s="82"/>
      <c r="B856" s="83" t="str">
        <f>IFERROR(__xludf.DUMMYFUNCTION("IFERROR(VLOOKUP(CONCATENATE(C856,D856,E856,F856,G856,H856),IMPORTRANGE(""https://docs.google.com/spreadsheets/d/1vQSgNMJXdrs4S3uLfPKDLLwIaGIMAUdySOJkVaHnDLI/edit?gid=0#gid=0"",""RESUMEN!B:C""),2,FALSE),""DEFINIR"")"),"DEFINIR")</f>
        <v>DEFINIR</v>
      </c>
      <c r="C856" s="84"/>
      <c r="D856" s="84"/>
      <c r="E856" s="83"/>
      <c r="F856" s="84"/>
      <c r="G856" s="83" t="str">
        <f>IFERROR(__xludf.DUMMYFUNCTION("IF(F856="""",""INCLUIR"",VLOOKUP($F856,IMPORTRANGE(""https://docs.google.com/spreadsheets/d/1vQSgNMJXdrs4S3uLfPKDLLwIaGIMAUdySOJkVaHnDLI/edit?gid=0#gid=0"",""RESUMEN!G:I""),2,0))"),"INCLUIR")</f>
        <v>INCLUIR</v>
      </c>
      <c r="H856" s="86" t="str">
        <f>IFERROR(__xludf.DUMMYFUNCTION("IF(F856="""",""INCLUIR"",VLOOKUP($F856,IMPORTRANGE(""https://docs.google.com/spreadsheets/d/1vQSgNMJXdrs4S3uLfPKDLLwIaGIMAUdySOJkVaHnDLI/edit?gid=0#gid=0"",""RESUMEN!G:I""),3,0))"),"INCLUIR")</f>
        <v>INCLUIR</v>
      </c>
      <c r="I856" s="87" t="str">
        <f t="shared" si="4"/>
        <v>#REF!</v>
      </c>
      <c r="J856" s="87" t="str">
        <f t="shared" si="5"/>
        <v>#REF!</v>
      </c>
      <c r="K856" s="86" t="str">
        <f>IFERROR(__xludf.DUMMYFUNCTION("VLOOKUP($F856,IMPORTRANGE(""https://docs.google.com/spreadsheets/d/1vQSgNMJXdrs4S3uLfPKDLLwIaGIMAUdySOJkVaHnDLI/edit?gid=0#gid=0"",""RESUMEN!G:J""),4,0)"),"#REF!")</f>
        <v>#REF!</v>
      </c>
      <c r="L856" s="88" t="str">
        <f t="shared" si="6"/>
        <v>#REF!</v>
      </c>
      <c r="M856" s="89"/>
      <c r="N856" s="90">
        <f t="shared" si="7"/>
        <v>0</v>
      </c>
      <c r="O856" s="19"/>
      <c r="P856" s="59"/>
      <c r="Q856" s="19"/>
      <c r="R856" s="79"/>
    </row>
    <row r="857" ht="15.75" customHeight="1">
      <c r="A857" s="82"/>
      <c r="B857" s="83" t="str">
        <f>IFERROR(__xludf.DUMMYFUNCTION("IFERROR(VLOOKUP(CONCATENATE(C857,D857,E857,F857,G857,H857),IMPORTRANGE(""https://docs.google.com/spreadsheets/d/1vQSgNMJXdrs4S3uLfPKDLLwIaGIMAUdySOJkVaHnDLI/edit?gid=0#gid=0"",""RESUMEN!B:C""),2,FALSE),""DEFINIR"")"),"DEFINIR")</f>
        <v>DEFINIR</v>
      </c>
      <c r="C857" s="84"/>
      <c r="D857" s="84"/>
      <c r="E857" s="83"/>
      <c r="F857" s="84"/>
      <c r="G857" s="83" t="str">
        <f>IFERROR(__xludf.DUMMYFUNCTION("IF(F857="""",""INCLUIR"",VLOOKUP($F857,IMPORTRANGE(""https://docs.google.com/spreadsheets/d/1vQSgNMJXdrs4S3uLfPKDLLwIaGIMAUdySOJkVaHnDLI/edit?gid=0#gid=0"",""RESUMEN!G:I""),2,0))"),"INCLUIR")</f>
        <v>INCLUIR</v>
      </c>
      <c r="H857" s="86" t="str">
        <f>IFERROR(__xludf.DUMMYFUNCTION("IF(F857="""",""INCLUIR"",VLOOKUP($F857,IMPORTRANGE(""https://docs.google.com/spreadsheets/d/1vQSgNMJXdrs4S3uLfPKDLLwIaGIMAUdySOJkVaHnDLI/edit?gid=0#gid=0"",""RESUMEN!G:I""),3,0))"),"INCLUIR")</f>
        <v>INCLUIR</v>
      </c>
      <c r="I857" s="87" t="str">
        <f t="shared" si="4"/>
        <v>#REF!</v>
      </c>
      <c r="J857" s="87" t="str">
        <f t="shared" si="5"/>
        <v>#REF!</v>
      </c>
      <c r="K857" s="86" t="str">
        <f>IFERROR(__xludf.DUMMYFUNCTION("VLOOKUP($F857,IMPORTRANGE(""https://docs.google.com/spreadsheets/d/1vQSgNMJXdrs4S3uLfPKDLLwIaGIMAUdySOJkVaHnDLI/edit?gid=0#gid=0"",""RESUMEN!G:J""),4,0)"),"#REF!")</f>
        <v>#REF!</v>
      </c>
      <c r="L857" s="88" t="str">
        <f t="shared" si="6"/>
        <v>#REF!</v>
      </c>
      <c r="M857" s="89"/>
      <c r="N857" s="90">
        <f t="shared" si="7"/>
        <v>0</v>
      </c>
      <c r="O857" s="19"/>
      <c r="P857" s="59"/>
      <c r="Q857" s="19"/>
      <c r="R857" s="79"/>
    </row>
    <row r="858" ht="15.75" customHeight="1">
      <c r="A858" s="82"/>
      <c r="B858" s="83" t="str">
        <f>IFERROR(__xludf.DUMMYFUNCTION("IFERROR(VLOOKUP(CONCATENATE(C858,D858,E858,F858,G858,H858),IMPORTRANGE(""https://docs.google.com/spreadsheets/d/1vQSgNMJXdrs4S3uLfPKDLLwIaGIMAUdySOJkVaHnDLI/edit?gid=0#gid=0"",""RESUMEN!B:C""),2,FALSE),""DEFINIR"")"),"DEFINIR")</f>
        <v>DEFINIR</v>
      </c>
      <c r="C858" s="84"/>
      <c r="D858" s="84"/>
      <c r="E858" s="83"/>
      <c r="F858" s="84"/>
      <c r="G858" s="83" t="str">
        <f>IFERROR(__xludf.DUMMYFUNCTION("IF(F858="""",""INCLUIR"",VLOOKUP($F858,IMPORTRANGE(""https://docs.google.com/spreadsheets/d/1vQSgNMJXdrs4S3uLfPKDLLwIaGIMAUdySOJkVaHnDLI/edit?gid=0#gid=0"",""RESUMEN!G:I""),2,0))"),"INCLUIR")</f>
        <v>INCLUIR</v>
      </c>
      <c r="H858" s="86" t="str">
        <f>IFERROR(__xludf.DUMMYFUNCTION("IF(F858="""",""INCLUIR"",VLOOKUP($F858,IMPORTRANGE(""https://docs.google.com/spreadsheets/d/1vQSgNMJXdrs4S3uLfPKDLLwIaGIMAUdySOJkVaHnDLI/edit?gid=0#gid=0"",""RESUMEN!G:I""),3,0))"),"INCLUIR")</f>
        <v>INCLUIR</v>
      </c>
      <c r="I858" s="87" t="str">
        <f t="shared" si="4"/>
        <v>#REF!</v>
      </c>
      <c r="J858" s="87" t="str">
        <f t="shared" si="5"/>
        <v>#REF!</v>
      </c>
      <c r="K858" s="86" t="str">
        <f>IFERROR(__xludf.DUMMYFUNCTION("VLOOKUP($F858,IMPORTRANGE(""https://docs.google.com/spreadsheets/d/1vQSgNMJXdrs4S3uLfPKDLLwIaGIMAUdySOJkVaHnDLI/edit?gid=0#gid=0"",""RESUMEN!G:J""),4,0)"),"#REF!")</f>
        <v>#REF!</v>
      </c>
      <c r="L858" s="88" t="str">
        <f t="shared" si="6"/>
        <v>#REF!</v>
      </c>
      <c r="M858" s="89"/>
      <c r="N858" s="90">
        <f t="shared" si="7"/>
        <v>0</v>
      </c>
      <c r="O858" s="19"/>
      <c r="P858" s="59"/>
      <c r="Q858" s="19"/>
      <c r="R858" s="79"/>
    </row>
    <row r="859" ht="15.75" customHeight="1">
      <c r="A859" s="82"/>
      <c r="B859" s="83" t="str">
        <f>IFERROR(__xludf.DUMMYFUNCTION("IFERROR(VLOOKUP(CONCATENATE(C859,D859,E859,F859,G859,H859),IMPORTRANGE(""https://docs.google.com/spreadsheets/d/1vQSgNMJXdrs4S3uLfPKDLLwIaGIMAUdySOJkVaHnDLI/edit?gid=0#gid=0"",""RESUMEN!B:C""),2,FALSE),""DEFINIR"")"),"DEFINIR")</f>
        <v>DEFINIR</v>
      </c>
      <c r="C859" s="84"/>
      <c r="D859" s="84"/>
      <c r="E859" s="83"/>
      <c r="F859" s="84"/>
      <c r="G859" s="83" t="str">
        <f>IFERROR(__xludf.DUMMYFUNCTION("IF(F859="""",""INCLUIR"",VLOOKUP($F859,IMPORTRANGE(""https://docs.google.com/spreadsheets/d/1vQSgNMJXdrs4S3uLfPKDLLwIaGIMAUdySOJkVaHnDLI/edit?gid=0#gid=0"",""RESUMEN!G:I""),2,0))"),"INCLUIR")</f>
        <v>INCLUIR</v>
      </c>
      <c r="H859" s="86" t="str">
        <f>IFERROR(__xludf.DUMMYFUNCTION("IF(F859="""",""INCLUIR"",VLOOKUP($F859,IMPORTRANGE(""https://docs.google.com/spreadsheets/d/1vQSgNMJXdrs4S3uLfPKDLLwIaGIMAUdySOJkVaHnDLI/edit?gid=0#gid=0"",""RESUMEN!G:I""),3,0))"),"INCLUIR")</f>
        <v>INCLUIR</v>
      </c>
      <c r="I859" s="87" t="str">
        <f t="shared" si="4"/>
        <v>#REF!</v>
      </c>
      <c r="J859" s="87" t="str">
        <f t="shared" si="5"/>
        <v>#REF!</v>
      </c>
      <c r="K859" s="86" t="str">
        <f>IFERROR(__xludf.DUMMYFUNCTION("VLOOKUP($F859,IMPORTRANGE(""https://docs.google.com/spreadsheets/d/1vQSgNMJXdrs4S3uLfPKDLLwIaGIMAUdySOJkVaHnDLI/edit?gid=0#gid=0"",""RESUMEN!G:J""),4,0)"),"#REF!")</f>
        <v>#REF!</v>
      </c>
      <c r="L859" s="88" t="str">
        <f t="shared" si="6"/>
        <v>#REF!</v>
      </c>
      <c r="M859" s="89"/>
      <c r="N859" s="90">
        <f t="shared" si="7"/>
        <v>0</v>
      </c>
      <c r="O859" s="19"/>
      <c r="P859" s="59"/>
      <c r="Q859" s="19"/>
      <c r="R859" s="79"/>
    </row>
    <row r="860" ht="15.75" customHeight="1">
      <c r="A860" s="82"/>
      <c r="B860" s="83" t="str">
        <f>IFERROR(__xludf.DUMMYFUNCTION("IFERROR(VLOOKUP(CONCATENATE(C860,D860,E860,F860,G860,H860),IMPORTRANGE(""https://docs.google.com/spreadsheets/d/1vQSgNMJXdrs4S3uLfPKDLLwIaGIMAUdySOJkVaHnDLI/edit?gid=0#gid=0"",""RESUMEN!B:C""),2,FALSE),""DEFINIR"")"),"DEFINIR")</f>
        <v>DEFINIR</v>
      </c>
      <c r="C860" s="84"/>
      <c r="D860" s="84"/>
      <c r="E860" s="83"/>
      <c r="F860" s="84"/>
      <c r="G860" s="83" t="str">
        <f>IFERROR(__xludf.DUMMYFUNCTION("IF(F860="""",""INCLUIR"",VLOOKUP($F860,IMPORTRANGE(""https://docs.google.com/spreadsheets/d/1vQSgNMJXdrs4S3uLfPKDLLwIaGIMAUdySOJkVaHnDLI/edit?gid=0#gid=0"",""RESUMEN!G:I""),2,0))"),"INCLUIR")</f>
        <v>INCLUIR</v>
      </c>
      <c r="H860" s="86" t="str">
        <f>IFERROR(__xludf.DUMMYFUNCTION("IF(F860="""",""INCLUIR"",VLOOKUP($F860,IMPORTRANGE(""https://docs.google.com/spreadsheets/d/1vQSgNMJXdrs4S3uLfPKDLLwIaGIMAUdySOJkVaHnDLI/edit?gid=0#gid=0"",""RESUMEN!G:I""),3,0))"),"INCLUIR")</f>
        <v>INCLUIR</v>
      </c>
      <c r="I860" s="87" t="str">
        <f t="shared" si="4"/>
        <v>#REF!</v>
      </c>
      <c r="J860" s="87" t="str">
        <f t="shared" si="5"/>
        <v>#REF!</v>
      </c>
      <c r="K860" s="86" t="str">
        <f>IFERROR(__xludf.DUMMYFUNCTION("VLOOKUP($F860,IMPORTRANGE(""https://docs.google.com/spreadsheets/d/1vQSgNMJXdrs4S3uLfPKDLLwIaGIMAUdySOJkVaHnDLI/edit?gid=0#gid=0"",""RESUMEN!G:J""),4,0)"),"#REF!")</f>
        <v>#REF!</v>
      </c>
      <c r="L860" s="88" t="str">
        <f t="shared" si="6"/>
        <v>#REF!</v>
      </c>
      <c r="M860" s="89"/>
      <c r="N860" s="90">
        <f t="shared" si="7"/>
        <v>0</v>
      </c>
      <c r="O860" s="19"/>
      <c r="P860" s="59"/>
      <c r="Q860" s="19"/>
      <c r="R860" s="79"/>
    </row>
    <row r="861" ht="15.75" customHeight="1">
      <c r="A861" s="82"/>
      <c r="B861" s="83" t="str">
        <f>IFERROR(__xludf.DUMMYFUNCTION("IFERROR(VLOOKUP(CONCATENATE(C861,D861,E861,F861,G861,H861),IMPORTRANGE(""https://docs.google.com/spreadsheets/d/1vQSgNMJXdrs4S3uLfPKDLLwIaGIMAUdySOJkVaHnDLI/edit?gid=0#gid=0"",""RESUMEN!B:C""),2,FALSE),""DEFINIR"")"),"DEFINIR")</f>
        <v>DEFINIR</v>
      </c>
      <c r="C861" s="84"/>
      <c r="D861" s="84"/>
      <c r="E861" s="83"/>
      <c r="F861" s="84"/>
      <c r="G861" s="83" t="str">
        <f>IFERROR(__xludf.DUMMYFUNCTION("IF(F861="""",""INCLUIR"",VLOOKUP($F861,IMPORTRANGE(""https://docs.google.com/spreadsheets/d/1vQSgNMJXdrs4S3uLfPKDLLwIaGIMAUdySOJkVaHnDLI/edit?gid=0#gid=0"",""RESUMEN!G:I""),2,0))"),"INCLUIR")</f>
        <v>INCLUIR</v>
      </c>
      <c r="H861" s="86" t="str">
        <f>IFERROR(__xludf.DUMMYFUNCTION("IF(F861="""",""INCLUIR"",VLOOKUP($F861,IMPORTRANGE(""https://docs.google.com/spreadsheets/d/1vQSgNMJXdrs4S3uLfPKDLLwIaGIMAUdySOJkVaHnDLI/edit?gid=0#gid=0"",""RESUMEN!G:I""),3,0))"),"INCLUIR")</f>
        <v>INCLUIR</v>
      </c>
      <c r="I861" s="87" t="str">
        <f t="shared" si="4"/>
        <v>#REF!</v>
      </c>
      <c r="J861" s="87" t="str">
        <f t="shared" si="5"/>
        <v>#REF!</v>
      </c>
      <c r="K861" s="86" t="str">
        <f>IFERROR(__xludf.DUMMYFUNCTION("VLOOKUP($F861,IMPORTRANGE(""https://docs.google.com/spreadsheets/d/1vQSgNMJXdrs4S3uLfPKDLLwIaGIMAUdySOJkVaHnDLI/edit?gid=0#gid=0"",""RESUMEN!G:J""),4,0)"),"#REF!")</f>
        <v>#REF!</v>
      </c>
      <c r="L861" s="88" t="str">
        <f t="shared" si="6"/>
        <v>#REF!</v>
      </c>
      <c r="M861" s="89"/>
      <c r="N861" s="90">
        <f t="shared" si="7"/>
        <v>0</v>
      </c>
      <c r="O861" s="19"/>
      <c r="P861" s="59"/>
      <c r="Q861" s="19"/>
      <c r="R861" s="79"/>
    </row>
    <row r="862" ht="15.75" customHeight="1">
      <c r="A862" s="82"/>
      <c r="B862" s="83" t="str">
        <f>IFERROR(__xludf.DUMMYFUNCTION("IFERROR(VLOOKUP(CONCATENATE(C862,D862,E862,F862,G862,H862),IMPORTRANGE(""https://docs.google.com/spreadsheets/d/1vQSgNMJXdrs4S3uLfPKDLLwIaGIMAUdySOJkVaHnDLI/edit?gid=0#gid=0"",""RESUMEN!B:C""),2,FALSE),""DEFINIR"")"),"DEFINIR")</f>
        <v>DEFINIR</v>
      </c>
      <c r="C862" s="84"/>
      <c r="D862" s="84"/>
      <c r="E862" s="83"/>
      <c r="F862" s="84"/>
      <c r="G862" s="83" t="str">
        <f>IFERROR(__xludf.DUMMYFUNCTION("IF(F862="""",""INCLUIR"",VLOOKUP($F862,IMPORTRANGE(""https://docs.google.com/spreadsheets/d/1vQSgNMJXdrs4S3uLfPKDLLwIaGIMAUdySOJkVaHnDLI/edit?gid=0#gid=0"",""RESUMEN!G:I""),2,0))"),"INCLUIR")</f>
        <v>INCLUIR</v>
      </c>
      <c r="H862" s="86" t="str">
        <f>IFERROR(__xludf.DUMMYFUNCTION("IF(F862="""",""INCLUIR"",VLOOKUP($F862,IMPORTRANGE(""https://docs.google.com/spreadsheets/d/1vQSgNMJXdrs4S3uLfPKDLLwIaGIMAUdySOJkVaHnDLI/edit?gid=0#gid=0"",""RESUMEN!G:I""),3,0))"),"INCLUIR")</f>
        <v>INCLUIR</v>
      </c>
      <c r="I862" s="87" t="str">
        <f t="shared" si="4"/>
        <v>#REF!</v>
      </c>
      <c r="J862" s="87" t="str">
        <f t="shared" si="5"/>
        <v>#REF!</v>
      </c>
      <c r="K862" s="86" t="str">
        <f>IFERROR(__xludf.DUMMYFUNCTION("VLOOKUP($F862,IMPORTRANGE(""https://docs.google.com/spreadsheets/d/1vQSgNMJXdrs4S3uLfPKDLLwIaGIMAUdySOJkVaHnDLI/edit?gid=0#gid=0"",""RESUMEN!G:J""),4,0)"),"#REF!")</f>
        <v>#REF!</v>
      </c>
      <c r="L862" s="88" t="str">
        <f t="shared" si="6"/>
        <v>#REF!</v>
      </c>
      <c r="M862" s="89"/>
      <c r="N862" s="90">
        <f t="shared" si="7"/>
        <v>0</v>
      </c>
      <c r="O862" s="19"/>
      <c r="P862" s="59"/>
      <c r="Q862" s="19"/>
      <c r="R862" s="79"/>
    </row>
    <row r="863" ht="15.75" customHeight="1">
      <c r="A863" s="82"/>
      <c r="B863" s="83" t="str">
        <f>IFERROR(__xludf.DUMMYFUNCTION("IFERROR(VLOOKUP(CONCATENATE(C863,D863,E863,F863,G863,H863),IMPORTRANGE(""https://docs.google.com/spreadsheets/d/1vQSgNMJXdrs4S3uLfPKDLLwIaGIMAUdySOJkVaHnDLI/edit?gid=0#gid=0"",""RESUMEN!B:C""),2,FALSE),""DEFINIR"")"),"DEFINIR")</f>
        <v>DEFINIR</v>
      </c>
      <c r="C863" s="84"/>
      <c r="D863" s="84"/>
      <c r="E863" s="83"/>
      <c r="F863" s="84"/>
      <c r="G863" s="83" t="str">
        <f>IFERROR(__xludf.DUMMYFUNCTION("IF(F863="""",""INCLUIR"",VLOOKUP($F863,IMPORTRANGE(""https://docs.google.com/spreadsheets/d/1vQSgNMJXdrs4S3uLfPKDLLwIaGIMAUdySOJkVaHnDLI/edit?gid=0#gid=0"",""RESUMEN!G:I""),2,0))"),"INCLUIR")</f>
        <v>INCLUIR</v>
      </c>
      <c r="H863" s="86" t="str">
        <f>IFERROR(__xludf.DUMMYFUNCTION("IF(F863="""",""INCLUIR"",VLOOKUP($F863,IMPORTRANGE(""https://docs.google.com/spreadsheets/d/1vQSgNMJXdrs4S3uLfPKDLLwIaGIMAUdySOJkVaHnDLI/edit?gid=0#gid=0"",""RESUMEN!G:I""),3,0))"),"INCLUIR")</f>
        <v>INCLUIR</v>
      </c>
      <c r="I863" s="87" t="str">
        <f t="shared" si="4"/>
        <v>#REF!</v>
      </c>
      <c r="J863" s="87" t="str">
        <f t="shared" si="5"/>
        <v>#REF!</v>
      </c>
      <c r="K863" s="86" t="str">
        <f>IFERROR(__xludf.DUMMYFUNCTION("VLOOKUP($F863,IMPORTRANGE(""https://docs.google.com/spreadsheets/d/1vQSgNMJXdrs4S3uLfPKDLLwIaGIMAUdySOJkVaHnDLI/edit?gid=0#gid=0"",""RESUMEN!G:J""),4,0)"),"#REF!")</f>
        <v>#REF!</v>
      </c>
      <c r="L863" s="88" t="str">
        <f t="shared" si="6"/>
        <v>#REF!</v>
      </c>
      <c r="M863" s="89"/>
      <c r="N863" s="90">
        <f t="shared" si="7"/>
        <v>0</v>
      </c>
      <c r="O863" s="19"/>
      <c r="P863" s="59"/>
      <c r="Q863" s="19"/>
      <c r="R863" s="79"/>
    </row>
    <row r="864" ht="15.75" customHeight="1">
      <c r="A864" s="82"/>
      <c r="B864" s="83" t="str">
        <f>IFERROR(__xludf.DUMMYFUNCTION("IFERROR(VLOOKUP(CONCATENATE(C864,D864,E864,F864,G864,H864),IMPORTRANGE(""https://docs.google.com/spreadsheets/d/1vQSgNMJXdrs4S3uLfPKDLLwIaGIMAUdySOJkVaHnDLI/edit?gid=0#gid=0"",""RESUMEN!B:C""),2,FALSE),""DEFINIR"")"),"DEFINIR")</f>
        <v>DEFINIR</v>
      </c>
      <c r="C864" s="84"/>
      <c r="D864" s="84"/>
      <c r="E864" s="83"/>
      <c r="F864" s="84"/>
      <c r="G864" s="83" t="str">
        <f>IFERROR(__xludf.DUMMYFUNCTION("IF(F864="""",""INCLUIR"",VLOOKUP($F864,IMPORTRANGE(""https://docs.google.com/spreadsheets/d/1vQSgNMJXdrs4S3uLfPKDLLwIaGIMAUdySOJkVaHnDLI/edit?gid=0#gid=0"",""RESUMEN!G:I""),2,0))"),"INCLUIR")</f>
        <v>INCLUIR</v>
      </c>
      <c r="H864" s="86" t="str">
        <f>IFERROR(__xludf.DUMMYFUNCTION("IF(F864="""",""INCLUIR"",VLOOKUP($F864,IMPORTRANGE(""https://docs.google.com/spreadsheets/d/1vQSgNMJXdrs4S3uLfPKDLLwIaGIMAUdySOJkVaHnDLI/edit?gid=0#gid=0"",""RESUMEN!G:I""),3,0))"),"INCLUIR")</f>
        <v>INCLUIR</v>
      </c>
      <c r="I864" s="87" t="str">
        <f t="shared" si="4"/>
        <v>#REF!</v>
      </c>
      <c r="J864" s="87" t="str">
        <f t="shared" si="5"/>
        <v>#REF!</v>
      </c>
      <c r="K864" s="86" t="str">
        <f>IFERROR(__xludf.DUMMYFUNCTION("VLOOKUP($F864,IMPORTRANGE(""https://docs.google.com/spreadsheets/d/1vQSgNMJXdrs4S3uLfPKDLLwIaGIMAUdySOJkVaHnDLI/edit?gid=0#gid=0"",""RESUMEN!G:J""),4,0)"),"#REF!")</f>
        <v>#REF!</v>
      </c>
      <c r="L864" s="88" t="str">
        <f t="shared" si="6"/>
        <v>#REF!</v>
      </c>
      <c r="M864" s="89"/>
      <c r="N864" s="90">
        <f t="shared" si="7"/>
        <v>0</v>
      </c>
      <c r="O864" s="19"/>
      <c r="P864" s="59"/>
      <c r="Q864" s="19"/>
      <c r="R864" s="79"/>
    </row>
    <row r="865" ht="15.75" customHeight="1">
      <c r="A865" s="82"/>
      <c r="B865" s="83" t="str">
        <f>IFERROR(__xludf.DUMMYFUNCTION("IFERROR(VLOOKUP(CONCATENATE(C865,D865,E865,F865,G865,H865),IMPORTRANGE(""https://docs.google.com/spreadsheets/d/1vQSgNMJXdrs4S3uLfPKDLLwIaGIMAUdySOJkVaHnDLI/edit?gid=0#gid=0"",""RESUMEN!B:C""),2,FALSE),""DEFINIR"")"),"DEFINIR")</f>
        <v>DEFINIR</v>
      </c>
      <c r="C865" s="84"/>
      <c r="D865" s="84"/>
      <c r="E865" s="83"/>
      <c r="F865" s="84"/>
      <c r="G865" s="83" t="str">
        <f>IFERROR(__xludf.DUMMYFUNCTION("IF(F865="""",""INCLUIR"",VLOOKUP($F865,IMPORTRANGE(""https://docs.google.com/spreadsheets/d/1vQSgNMJXdrs4S3uLfPKDLLwIaGIMAUdySOJkVaHnDLI/edit?gid=0#gid=0"",""RESUMEN!G:I""),2,0))"),"INCLUIR")</f>
        <v>INCLUIR</v>
      </c>
      <c r="H865" s="86" t="str">
        <f>IFERROR(__xludf.DUMMYFUNCTION("IF(F865="""",""INCLUIR"",VLOOKUP($F865,IMPORTRANGE(""https://docs.google.com/spreadsheets/d/1vQSgNMJXdrs4S3uLfPKDLLwIaGIMAUdySOJkVaHnDLI/edit?gid=0#gid=0"",""RESUMEN!G:I""),3,0))"),"INCLUIR")</f>
        <v>INCLUIR</v>
      </c>
      <c r="I865" s="87" t="str">
        <f t="shared" si="4"/>
        <v>#REF!</v>
      </c>
      <c r="J865" s="87" t="str">
        <f t="shared" si="5"/>
        <v>#REF!</v>
      </c>
      <c r="K865" s="86" t="str">
        <f>IFERROR(__xludf.DUMMYFUNCTION("VLOOKUP($F865,IMPORTRANGE(""https://docs.google.com/spreadsheets/d/1vQSgNMJXdrs4S3uLfPKDLLwIaGIMAUdySOJkVaHnDLI/edit?gid=0#gid=0"",""RESUMEN!G:J""),4,0)"),"#REF!")</f>
        <v>#REF!</v>
      </c>
      <c r="L865" s="88" t="str">
        <f t="shared" si="6"/>
        <v>#REF!</v>
      </c>
      <c r="M865" s="89"/>
      <c r="N865" s="90">
        <f t="shared" si="7"/>
        <v>0</v>
      </c>
      <c r="O865" s="19"/>
      <c r="P865" s="59"/>
      <c r="Q865" s="19"/>
      <c r="R865" s="79"/>
    </row>
    <row r="866" ht="15.75" customHeight="1">
      <c r="A866" s="82"/>
      <c r="B866" s="83" t="str">
        <f>IFERROR(__xludf.DUMMYFUNCTION("IFERROR(VLOOKUP(CONCATENATE(C866,D866,E866,F866,G866,H866),IMPORTRANGE(""https://docs.google.com/spreadsheets/d/1vQSgNMJXdrs4S3uLfPKDLLwIaGIMAUdySOJkVaHnDLI/edit?gid=0#gid=0"",""RESUMEN!B:C""),2,FALSE),""DEFINIR"")"),"DEFINIR")</f>
        <v>DEFINIR</v>
      </c>
      <c r="C866" s="84"/>
      <c r="D866" s="84"/>
      <c r="E866" s="83"/>
      <c r="F866" s="84"/>
      <c r="G866" s="83" t="str">
        <f>IFERROR(__xludf.DUMMYFUNCTION("IF(F866="""",""INCLUIR"",VLOOKUP($F866,IMPORTRANGE(""https://docs.google.com/spreadsheets/d/1vQSgNMJXdrs4S3uLfPKDLLwIaGIMAUdySOJkVaHnDLI/edit?gid=0#gid=0"",""RESUMEN!G:I""),2,0))"),"INCLUIR")</f>
        <v>INCLUIR</v>
      </c>
      <c r="H866" s="86" t="str">
        <f>IFERROR(__xludf.DUMMYFUNCTION("IF(F866="""",""INCLUIR"",VLOOKUP($F866,IMPORTRANGE(""https://docs.google.com/spreadsheets/d/1vQSgNMJXdrs4S3uLfPKDLLwIaGIMAUdySOJkVaHnDLI/edit?gid=0#gid=0"",""RESUMEN!G:I""),3,0))"),"INCLUIR")</f>
        <v>INCLUIR</v>
      </c>
      <c r="I866" s="87" t="str">
        <f t="shared" si="4"/>
        <v>#REF!</v>
      </c>
      <c r="J866" s="87" t="str">
        <f t="shared" si="5"/>
        <v>#REF!</v>
      </c>
      <c r="K866" s="86" t="str">
        <f>IFERROR(__xludf.DUMMYFUNCTION("VLOOKUP($F866,IMPORTRANGE(""https://docs.google.com/spreadsheets/d/1vQSgNMJXdrs4S3uLfPKDLLwIaGIMAUdySOJkVaHnDLI/edit?gid=0#gid=0"",""RESUMEN!G:J""),4,0)"),"#REF!")</f>
        <v>#REF!</v>
      </c>
      <c r="L866" s="88" t="str">
        <f t="shared" si="6"/>
        <v>#REF!</v>
      </c>
      <c r="M866" s="89"/>
      <c r="N866" s="90">
        <f t="shared" si="7"/>
        <v>0</v>
      </c>
      <c r="O866" s="19"/>
      <c r="P866" s="59"/>
      <c r="Q866" s="19"/>
      <c r="R866" s="79"/>
    </row>
    <row r="867" ht="15.75" customHeight="1">
      <c r="A867" s="82"/>
      <c r="B867" s="83" t="str">
        <f>IFERROR(__xludf.DUMMYFUNCTION("IFERROR(VLOOKUP(CONCATENATE(C867,D867,E867,F867,G867,H867),IMPORTRANGE(""https://docs.google.com/spreadsheets/d/1vQSgNMJXdrs4S3uLfPKDLLwIaGIMAUdySOJkVaHnDLI/edit?gid=0#gid=0"",""RESUMEN!B:C""),2,FALSE),""DEFINIR"")"),"DEFINIR")</f>
        <v>DEFINIR</v>
      </c>
      <c r="C867" s="84"/>
      <c r="D867" s="84"/>
      <c r="E867" s="83"/>
      <c r="F867" s="84"/>
      <c r="G867" s="83" t="str">
        <f>IFERROR(__xludf.DUMMYFUNCTION("IF(F867="""",""INCLUIR"",VLOOKUP($F867,IMPORTRANGE(""https://docs.google.com/spreadsheets/d/1vQSgNMJXdrs4S3uLfPKDLLwIaGIMAUdySOJkVaHnDLI/edit?gid=0#gid=0"",""RESUMEN!G:I""),2,0))"),"INCLUIR")</f>
        <v>INCLUIR</v>
      </c>
      <c r="H867" s="86" t="str">
        <f>IFERROR(__xludf.DUMMYFUNCTION("IF(F867="""",""INCLUIR"",VLOOKUP($F867,IMPORTRANGE(""https://docs.google.com/spreadsheets/d/1vQSgNMJXdrs4S3uLfPKDLLwIaGIMAUdySOJkVaHnDLI/edit?gid=0#gid=0"",""RESUMEN!G:I""),3,0))"),"INCLUIR")</f>
        <v>INCLUIR</v>
      </c>
      <c r="I867" s="87" t="str">
        <f t="shared" si="4"/>
        <v>#REF!</v>
      </c>
      <c r="J867" s="87" t="str">
        <f t="shared" si="5"/>
        <v>#REF!</v>
      </c>
      <c r="K867" s="86" t="str">
        <f>IFERROR(__xludf.DUMMYFUNCTION("VLOOKUP($F867,IMPORTRANGE(""https://docs.google.com/spreadsheets/d/1vQSgNMJXdrs4S3uLfPKDLLwIaGIMAUdySOJkVaHnDLI/edit?gid=0#gid=0"",""RESUMEN!G:J""),4,0)"),"#REF!")</f>
        <v>#REF!</v>
      </c>
      <c r="L867" s="88" t="str">
        <f t="shared" si="6"/>
        <v>#REF!</v>
      </c>
      <c r="M867" s="89"/>
      <c r="N867" s="90">
        <f t="shared" si="7"/>
        <v>0</v>
      </c>
      <c r="O867" s="19"/>
      <c r="P867" s="59"/>
      <c r="Q867" s="19"/>
      <c r="R867" s="79"/>
    </row>
    <row r="868" ht="15.75" customHeight="1">
      <c r="A868" s="82"/>
      <c r="B868" s="83" t="str">
        <f>IFERROR(__xludf.DUMMYFUNCTION("IFERROR(VLOOKUP(CONCATENATE(C868,D868,E868,F868,G868,H868),IMPORTRANGE(""https://docs.google.com/spreadsheets/d/1vQSgNMJXdrs4S3uLfPKDLLwIaGIMAUdySOJkVaHnDLI/edit?gid=0#gid=0"",""RESUMEN!B:C""),2,FALSE),""DEFINIR"")"),"DEFINIR")</f>
        <v>DEFINIR</v>
      </c>
      <c r="C868" s="84"/>
      <c r="D868" s="84"/>
      <c r="E868" s="83"/>
      <c r="F868" s="84"/>
      <c r="G868" s="83" t="str">
        <f>IFERROR(__xludf.DUMMYFUNCTION("IF(F868="""",""INCLUIR"",VLOOKUP($F868,IMPORTRANGE(""https://docs.google.com/spreadsheets/d/1vQSgNMJXdrs4S3uLfPKDLLwIaGIMAUdySOJkVaHnDLI/edit?gid=0#gid=0"",""RESUMEN!G:I""),2,0))"),"INCLUIR")</f>
        <v>INCLUIR</v>
      </c>
      <c r="H868" s="86" t="str">
        <f>IFERROR(__xludf.DUMMYFUNCTION("IF(F868="""",""INCLUIR"",VLOOKUP($F868,IMPORTRANGE(""https://docs.google.com/spreadsheets/d/1vQSgNMJXdrs4S3uLfPKDLLwIaGIMAUdySOJkVaHnDLI/edit?gid=0#gid=0"",""RESUMEN!G:I""),3,0))"),"INCLUIR")</f>
        <v>INCLUIR</v>
      </c>
      <c r="I868" s="87" t="str">
        <f t="shared" si="4"/>
        <v>#REF!</v>
      </c>
      <c r="J868" s="87" t="str">
        <f t="shared" si="5"/>
        <v>#REF!</v>
      </c>
      <c r="K868" s="86" t="str">
        <f>IFERROR(__xludf.DUMMYFUNCTION("VLOOKUP($F868,IMPORTRANGE(""https://docs.google.com/spreadsheets/d/1vQSgNMJXdrs4S3uLfPKDLLwIaGIMAUdySOJkVaHnDLI/edit?gid=0#gid=0"",""RESUMEN!G:J""),4,0)"),"#REF!")</f>
        <v>#REF!</v>
      </c>
      <c r="L868" s="88" t="str">
        <f t="shared" si="6"/>
        <v>#REF!</v>
      </c>
      <c r="M868" s="89"/>
      <c r="N868" s="90">
        <f t="shared" si="7"/>
        <v>0</v>
      </c>
      <c r="O868" s="19"/>
      <c r="P868" s="59"/>
      <c r="Q868" s="19"/>
      <c r="R868" s="79"/>
    </row>
    <row r="869" ht="15.75" customHeight="1">
      <c r="A869" s="82"/>
      <c r="B869" s="83" t="str">
        <f>IFERROR(__xludf.DUMMYFUNCTION("IFERROR(VLOOKUP(CONCATENATE(C869,D869,E869,F869,G869,H869),IMPORTRANGE(""https://docs.google.com/spreadsheets/d/1vQSgNMJXdrs4S3uLfPKDLLwIaGIMAUdySOJkVaHnDLI/edit?gid=0#gid=0"",""RESUMEN!B:C""),2,FALSE),""DEFINIR"")"),"DEFINIR")</f>
        <v>DEFINIR</v>
      </c>
      <c r="C869" s="84"/>
      <c r="D869" s="84"/>
      <c r="E869" s="83"/>
      <c r="F869" s="84"/>
      <c r="G869" s="83" t="str">
        <f>IFERROR(__xludf.DUMMYFUNCTION("IF(F869="""",""INCLUIR"",VLOOKUP($F869,IMPORTRANGE(""https://docs.google.com/spreadsheets/d/1vQSgNMJXdrs4S3uLfPKDLLwIaGIMAUdySOJkVaHnDLI/edit?gid=0#gid=0"",""RESUMEN!G:I""),2,0))"),"INCLUIR")</f>
        <v>INCLUIR</v>
      </c>
      <c r="H869" s="86" t="str">
        <f>IFERROR(__xludf.DUMMYFUNCTION("IF(F869="""",""INCLUIR"",VLOOKUP($F869,IMPORTRANGE(""https://docs.google.com/spreadsheets/d/1vQSgNMJXdrs4S3uLfPKDLLwIaGIMAUdySOJkVaHnDLI/edit?gid=0#gid=0"",""RESUMEN!G:I""),3,0))"),"INCLUIR")</f>
        <v>INCLUIR</v>
      </c>
      <c r="I869" s="87" t="str">
        <f t="shared" si="4"/>
        <v>#REF!</v>
      </c>
      <c r="J869" s="87" t="str">
        <f t="shared" si="5"/>
        <v>#REF!</v>
      </c>
      <c r="K869" s="86" t="str">
        <f>IFERROR(__xludf.DUMMYFUNCTION("VLOOKUP($F869,IMPORTRANGE(""https://docs.google.com/spreadsheets/d/1vQSgNMJXdrs4S3uLfPKDLLwIaGIMAUdySOJkVaHnDLI/edit?gid=0#gid=0"",""RESUMEN!G:J""),4,0)"),"#REF!")</f>
        <v>#REF!</v>
      </c>
      <c r="L869" s="88" t="str">
        <f t="shared" si="6"/>
        <v>#REF!</v>
      </c>
      <c r="M869" s="89"/>
      <c r="N869" s="90">
        <f t="shared" si="7"/>
        <v>0</v>
      </c>
      <c r="O869" s="19"/>
      <c r="P869" s="59"/>
      <c r="Q869" s="19"/>
      <c r="R869" s="79"/>
    </row>
    <row r="870" ht="15.75" customHeight="1">
      <c r="A870" s="82"/>
      <c r="B870" s="83" t="str">
        <f>IFERROR(__xludf.DUMMYFUNCTION("IFERROR(VLOOKUP(CONCATENATE(C870,D870,E870,F870,G870,H870),IMPORTRANGE(""https://docs.google.com/spreadsheets/d/1vQSgNMJXdrs4S3uLfPKDLLwIaGIMAUdySOJkVaHnDLI/edit?gid=0#gid=0"",""RESUMEN!B:C""),2,FALSE),""DEFINIR"")"),"DEFINIR")</f>
        <v>DEFINIR</v>
      </c>
      <c r="C870" s="84"/>
      <c r="D870" s="84"/>
      <c r="E870" s="83"/>
      <c r="F870" s="84"/>
      <c r="G870" s="83" t="str">
        <f>IFERROR(__xludf.DUMMYFUNCTION("IF(F870="""",""INCLUIR"",VLOOKUP($F870,IMPORTRANGE(""https://docs.google.com/spreadsheets/d/1vQSgNMJXdrs4S3uLfPKDLLwIaGIMAUdySOJkVaHnDLI/edit?gid=0#gid=0"",""RESUMEN!G:I""),2,0))"),"INCLUIR")</f>
        <v>INCLUIR</v>
      </c>
      <c r="H870" s="86" t="str">
        <f>IFERROR(__xludf.DUMMYFUNCTION("IF(F870="""",""INCLUIR"",VLOOKUP($F870,IMPORTRANGE(""https://docs.google.com/spreadsheets/d/1vQSgNMJXdrs4S3uLfPKDLLwIaGIMAUdySOJkVaHnDLI/edit?gid=0#gid=0"",""RESUMEN!G:I""),3,0))"),"INCLUIR")</f>
        <v>INCLUIR</v>
      </c>
      <c r="I870" s="87" t="str">
        <f t="shared" si="4"/>
        <v>#REF!</v>
      </c>
      <c r="J870" s="87" t="str">
        <f t="shared" si="5"/>
        <v>#REF!</v>
      </c>
      <c r="K870" s="86" t="str">
        <f>IFERROR(__xludf.DUMMYFUNCTION("VLOOKUP($F870,IMPORTRANGE(""https://docs.google.com/spreadsheets/d/1vQSgNMJXdrs4S3uLfPKDLLwIaGIMAUdySOJkVaHnDLI/edit?gid=0#gid=0"",""RESUMEN!G:J""),4,0)"),"#REF!")</f>
        <v>#REF!</v>
      </c>
      <c r="L870" s="88" t="str">
        <f t="shared" si="6"/>
        <v>#REF!</v>
      </c>
      <c r="M870" s="89"/>
      <c r="N870" s="90">
        <f t="shared" si="7"/>
        <v>0</v>
      </c>
      <c r="O870" s="19"/>
      <c r="P870" s="59"/>
      <c r="Q870" s="19"/>
      <c r="R870" s="79"/>
    </row>
    <row r="871" ht="15.75" customHeight="1">
      <c r="A871" s="82"/>
      <c r="B871" s="83" t="str">
        <f>IFERROR(__xludf.DUMMYFUNCTION("IFERROR(VLOOKUP(CONCATENATE(C871,D871,E871,F871,G871,H871),IMPORTRANGE(""https://docs.google.com/spreadsheets/d/1vQSgNMJXdrs4S3uLfPKDLLwIaGIMAUdySOJkVaHnDLI/edit?gid=0#gid=0"",""RESUMEN!B:C""),2,FALSE),""DEFINIR"")"),"DEFINIR")</f>
        <v>DEFINIR</v>
      </c>
      <c r="C871" s="84"/>
      <c r="D871" s="84"/>
      <c r="E871" s="83"/>
      <c r="F871" s="84"/>
      <c r="G871" s="83" t="str">
        <f>IFERROR(__xludf.DUMMYFUNCTION("IF(F871="""",""INCLUIR"",VLOOKUP($F871,IMPORTRANGE(""https://docs.google.com/spreadsheets/d/1vQSgNMJXdrs4S3uLfPKDLLwIaGIMAUdySOJkVaHnDLI/edit?gid=0#gid=0"",""RESUMEN!G:I""),2,0))"),"INCLUIR")</f>
        <v>INCLUIR</v>
      </c>
      <c r="H871" s="86" t="str">
        <f>IFERROR(__xludf.DUMMYFUNCTION("IF(F871="""",""INCLUIR"",VLOOKUP($F871,IMPORTRANGE(""https://docs.google.com/spreadsheets/d/1vQSgNMJXdrs4S3uLfPKDLLwIaGIMAUdySOJkVaHnDLI/edit?gid=0#gid=0"",""RESUMEN!G:I""),3,0))"),"INCLUIR")</f>
        <v>INCLUIR</v>
      </c>
      <c r="I871" s="87" t="str">
        <f t="shared" si="4"/>
        <v>#REF!</v>
      </c>
      <c r="J871" s="87" t="str">
        <f t="shared" si="5"/>
        <v>#REF!</v>
      </c>
      <c r="K871" s="86" t="str">
        <f>IFERROR(__xludf.DUMMYFUNCTION("VLOOKUP($F871,IMPORTRANGE(""https://docs.google.com/spreadsheets/d/1vQSgNMJXdrs4S3uLfPKDLLwIaGIMAUdySOJkVaHnDLI/edit?gid=0#gid=0"",""RESUMEN!G:J""),4,0)"),"#REF!")</f>
        <v>#REF!</v>
      </c>
      <c r="L871" s="88" t="str">
        <f t="shared" si="6"/>
        <v>#REF!</v>
      </c>
      <c r="M871" s="89"/>
      <c r="N871" s="90">
        <f t="shared" si="7"/>
        <v>0</v>
      </c>
      <c r="O871" s="19"/>
      <c r="P871" s="59"/>
      <c r="Q871" s="19"/>
      <c r="R871" s="79"/>
    </row>
    <row r="872" ht="15.75" customHeight="1">
      <c r="A872" s="82"/>
      <c r="B872" s="83" t="str">
        <f>IFERROR(__xludf.DUMMYFUNCTION("IFERROR(VLOOKUP(CONCATENATE(C872,D872,E872,F872,G872,H872),IMPORTRANGE(""https://docs.google.com/spreadsheets/d/1vQSgNMJXdrs4S3uLfPKDLLwIaGIMAUdySOJkVaHnDLI/edit?gid=0#gid=0"",""RESUMEN!B:C""),2,FALSE),""DEFINIR"")"),"DEFINIR")</f>
        <v>DEFINIR</v>
      </c>
      <c r="C872" s="84"/>
      <c r="D872" s="84"/>
      <c r="E872" s="83"/>
      <c r="F872" s="84"/>
      <c r="G872" s="83" t="str">
        <f>IFERROR(__xludf.DUMMYFUNCTION("IF(F872="""",""INCLUIR"",VLOOKUP($F872,IMPORTRANGE(""https://docs.google.com/spreadsheets/d/1vQSgNMJXdrs4S3uLfPKDLLwIaGIMAUdySOJkVaHnDLI/edit?gid=0#gid=0"",""RESUMEN!G:I""),2,0))"),"INCLUIR")</f>
        <v>INCLUIR</v>
      </c>
      <c r="H872" s="86" t="str">
        <f>IFERROR(__xludf.DUMMYFUNCTION("IF(F872="""",""INCLUIR"",VLOOKUP($F872,IMPORTRANGE(""https://docs.google.com/spreadsheets/d/1vQSgNMJXdrs4S3uLfPKDLLwIaGIMAUdySOJkVaHnDLI/edit?gid=0#gid=0"",""RESUMEN!G:I""),3,0))"),"INCLUIR")</f>
        <v>INCLUIR</v>
      </c>
      <c r="I872" s="87" t="str">
        <f t="shared" si="4"/>
        <v>#REF!</v>
      </c>
      <c r="J872" s="87" t="str">
        <f t="shared" si="5"/>
        <v>#REF!</v>
      </c>
      <c r="K872" s="86" t="str">
        <f>IFERROR(__xludf.DUMMYFUNCTION("VLOOKUP($F872,IMPORTRANGE(""https://docs.google.com/spreadsheets/d/1vQSgNMJXdrs4S3uLfPKDLLwIaGIMAUdySOJkVaHnDLI/edit?gid=0#gid=0"",""RESUMEN!G:J""),4,0)"),"#REF!")</f>
        <v>#REF!</v>
      </c>
      <c r="L872" s="88" t="str">
        <f t="shared" si="6"/>
        <v>#REF!</v>
      </c>
      <c r="M872" s="89"/>
      <c r="N872" s="90">
        <f t="shared" si="7"/>
        <v>0</v>
      </c>
      <c r="O872" s="19"/>
      <c r="P872" s="59"/>
      <c r="Q872" s="19"/>
      <c r="R872" s="79"/>
    </row>
    <row r="873" ht="15.75" customHeight="1">
      <c r="A873" s="82"/>
      <c r="B873" s="83" t="str">
        <f>IFERROR(__xludf.DUMMYFUNCTION("IFERROR(VLOOKUP(CONCATENATE(C873,D873,E873,F873,G873,H873),IMPORTRANGE(""https://docs.google.com/spreadsheets/d/1vQSgNMJXdrs4S3uLfPKDLLwIaGIMAUdySOJkVaHnDLI/edit?gid=0#gid=0"",""RESUMEN!B:C""),2,FALSE),""DEFINIR"")"),"DEFINIR")</f>
        <v>DEFINIR</v>
      </c>
      <c r="C873" s="84"/>
      <c r="D873" s="84"/>
      <c r="E873" s="83"/>
      <c r="F873" s="84"/>
      <c r="G873" s="83" t="str">
        <f>IFERROR(__xludf.DUMMYFUNCTION("IF(F873="""",""INCLUIR"",VLOOKUP($F873,IMPORTRANGE(""https://docs.google.com/spreadsheets/d/1vQSgNMJXdrs4S3uLfPKDLLwIaGIMAUdySOJkVaHnDLI/edit?gid=0#gid=0"",""RESUMEN!G:I""),2,0))"),"INCLUIR")</f>
        <v>INCLUIR</v>
      </c>
      <c r="H873" s="86" t="str">
        <f>IFERROR(__xludf.DUMMYFUNCTION("IF(F873="""",""INCLUIR"",VLOOKUP($F873,IMPORTRANGE(""https://docs.google.com/spreadsheets/d/1vQSgNMJXdrs4S3uLfPKDLLwIaGIMAUdySOJkVaHnDLI/edit?gid=0#gid=0"",""RESUMEN!G:I""),3,0))"),"INCLUIR")</f>
        <v>INCLUIR</v>
      </c>
      <c r="I873" s="87" t="str">
        <f t="shared" si="4"/>
        <v>#REF!</v>
      </c>
      <c r="J873" s="87" t="str">
        <f t="shared" si="5"/>
        <v>#REF!</v>
      </c>
      <c r="K873" s="86" t="str">
        <f>IFERROR(__xludf.DUMMYFUNCTION("VLOOKUP($F873,IMPORTRANGE(""https://docs.google.com/spreadsheets/d/1vQSgNMJXdrs4S3uLfPKDLLwIaGIMAUdySOJkVaHnDLI/edit?gid=0#gid=0"",""RESUMEN!G:J""),4,0)"),"#REF!")</f>
        <v>#REF!</v>
      </c>
      <c r="L873" s="88" t="str">
        <f t="shared" si="6"/>
        <v>#REF!</v>
      </c>
      <c r="M873" s="89"/>
      <c r="N873" s="90">
        <f t="shared" si="7"/>
        <v>0</v>
      </c>
      <c r="O873" s="19"/>
      <c r="P873" s="59"/>
      <c r="Q873" s="19"/>
      <c r="R873" s="79"/>
    </row>
    <row r="874" ht="15.75" customHeight="1">
      <c r="A874" s="82"/>
      <c r="B874" s="83" t="str">
        <f>IFERROR(__xludf.DUMMYFUNCTION("IFERROR(VLOOKUP(CONCATENATE(C874,D874,E874,F874,G874,H874),IMPORTRANGE(""https://docs.google.com/spreadsheets/d/1vQSgNMJXdrs4S3uLfPKDLLwIaGIMAUdySOJkVaHnDLI/edit?gid=0#gid=0"",""RESUMEN!B:C""),2,FALSE),""DEFINIR"")"),"DEFINIR")</f>
        <v>DEFINIR</v>
      </c>
      <c r="C874" s="84"/>
      <c r="D874" s="84"/>
      <c r="E874" s="83"/>
      <c r="F874" s="84"/>
      <c r="G874" s="83" t="str">
        <f>IFERROR(__xludf.DUMMYFUNCTION("IF(F874="""",""INCLUIR"",VLOOKUP($F874,IMPORTRANGE(""https://docs.google.com/spreadsheets/d/1vQSgNMJXdrs4S3uLfPKDLLwIaGIMAUdySOJkVaHnDLI/edit?gid=0#gid=0"",""RESUMEN!G:I""),2,0))"),"INCLUIR")</f>
        <v>INCLUIR</v>
      </c>
      <c r="H874" s="86" t="str">
        <f>IFERROR(__xludf.DUMMYFUNCTION("IF(F874="""",""INCLUIR"",VLOOKUP($F874,IMPORTRANGE(""https://docs.google.com/spreadsheets/d/1vQSgNMJXdrs4S3uLfPKDLLwIaGIMAUdySOJkVaHnDLI/edit?gid=0#gid=0"",""RESUMEN!G:I""),3,0))"),"INCLUIR")</f>
        <v>INCLUIR</v>
      </c>
      <c r="I874" s="87" t="str">
        <f t="shared" si="4"/>
        <v>#REF!</v>
      </c>
      <c r="J874" s="87" t="str">
        <f t="shared" si="5"/>
        <v>#REF!</v>
      </c>
      <c r="K874" s="86" t="str">
        <f>IFERROR(__xludf.DUMMYFUNCTION("VLOOKUP($F874,IMPORTRANGE(""https://docs.google.com/spreadsheets/d/1vQSgNMJXdrs4S3uLfPKDLLwIaGIMAUdySOJkVaHnDLI/edit?gid=0#gid=0"",""RESUMEN!G:J""),4,0)"),"#REF!")</f>
        <v>#REF!</v>
      </c>
      <c r="L874" s="88" t="str">
        <f t="shared" si="6"/>
        <v>#REF!</v>
      </c>
      <c r="M874" s="89"/>
      <c r="N874" s="90">
        <f t="shared" si="7"/>
        <v>0</v>
      </c>
      <c r="O874" s="19"/>
      <c r="P874" s="59"/>
      <c r="Q874" s="19"/>
      <c r="R874" s="79"/>
    </row>
    <row r="875" ht="15.75" customHeight="1">
      <c r="A875" s="82"/>
      <c r="B875" s="83" t="str">
        <f>IFERROR(__xludf.DUMMYFUNCTION("IFERROR(VLOOKUP(CONCATENATE(C875,D875,E875,F875,G875,H875),IMPORTRANGE(""https://docs.google.com/spreadsheets/d/1vQSgNMJXdrs4S3uLfPKDLLwIaGIMAUdySOJkVaHnDLI/edit?gid=0#gid=0"",""RESUMEN!B:C""),2,FALSE),""DEFINIR"")"),"DEFINIR")</f>
        <v>DEFINIR</v>
      </c>
      <c r="C875" s="84"/>
      <c r="D875" s="84"/>
      <c r="E875" s="83"/>
      <c r="F875" s="84"/>
      <c r="G875" s="83" t="str">
        <f>IFERROR(__xludf.DUMMYFUNCTION("IF(F875="""",""INCLUIR"",VLOOKUP($F875,IMPORTRANGE(""https://docs.google.com/spreadsheets/d/1vQSgNMJXdrs4S3uLfPKDLLwIaGIMAUdySOJkVaHnDLI/edit?gid=0#gid=0"",""RESUMEN!G:I""),2,0))"),"INCLUIR")</f>
        <v>INCLUIR</v>
      </c>
      <c r="H875" s="86" t="str">
        <f>IFERROR(__xludf.DUMMYFUNCTION("IF(F875="""",""INCLUIR"",VLOOKUP($F875,IMPORTRANGE(""https://docs.google.com/spreadsheets/d/1vQSgNMJXdrs4S3uLfPKDLLwIaGIMAUdySOJkVaHnDLI/edit?gid=0#gid=0"",""RESUMEN!G:I""),3,0))"),"INCLUIR")</f>
        <v>INCLUIR</v>
      </c>
      <c r="I875" s="87" t="str">
        <f t="shared" si="4"/>
        <v>#REF!</v>
      </c>
      <c r="J875" s="87" t="str">
        <f t="shared" si="5"/>
        <v>#REF!</v>
      </c>
      <c r="K875" s="86" t="str">
        <f>IFERROR(__xludf.DUMMYFUNCTION("VLOOKUP($F875,IMPORTRANGE(""https://docs.google.com/spreadsheets/d/1vQSgNMJXdrs4S3uLfPKDLLwIaGIMAUdySOJkVaHnDLI/edit?gid=0#gid=0"",""RESUMEN!G:J""),4,0)"),"#REF!")</f>
        <v>#REF!</v>
      </c>
      <c r="L875" s="88" t="str">
        <f t="shared" si="6"/>
        <v>#REF!</v>
      </c>
      <c r="M875" s="89"/>
      <c r="N875" s="90">
        <f t="shared" si="7"/>
        <v>0</v>
      </c>
      <c r="O875" s="19"/>
      <c r="P875" s="59"/>
      <c r="Q875" s="19"/>
      <c r="R875" s="79"/>
    </row>
    <row r="876" ht="15.75" customHeight="1">
      <c r="A876" s="82"/>
      <c r="B876" s="83" t="str">
        <f>IFERROR(__xludf.DUMMYFUNCTION("IFERROR(VLOOKUP(CONCATENATE(C876,D876,E876,F876,G876,H876),IMPORTRANGE(""https://docs.google.com/spreadsheets/d/1vQSgNMJXdrs4S3uLfPKDLLwIaGIMAUdySOJkVaHnDLI/edit?gid=0#gid=0"",""RESUMEN!B:C""),2,FALSE),""DEFINIR"")"),"DEFINIR")</f>
        <v>DEFINIR</v>
      </c>
      <c r="C876" s="84"/>
      <c r="D876" s="84"/>
      <c r="E876" s="83"/>
      <c r="F876" s="84"/>
      <c r="G876" s="83" t="str">
        <f>IFERROR(__xludf.DUMMYFUNCTION("IF(F876="""",""INCLUIR"",VLOOKUP($F876,IMPORTRANGE(""https://docs.google.com/spreadsheets/d/1vQSgNMJXdrs4S3uLfPKDLLwIaGIMAUdySOJkVaHnDLI/edit?gid=0#gid=0"",""RESUMEN!G:I""),2,0))"),"INCLUIR")</f>
        <v>INCLUIR</v>
      </c>
      <c r="H876" s="86" t="str">
        <f>IFERROR(__xludf.DUMMYFUNCTION("IF(F876="""",""INCLUIR"",VLOOKUP($F876,IMPORTRANGE(""https://docs.google.com/spreadsheets/d/1vQSgNMJXdrs4S3uLfPKDLLwIaGIMAUdySOJkVaHnDLI/edit?gid=0#gid=0"",""RESUMEN!G:I""),3,0))"),"INCLUIR")</f>
        <v>INCLUIR</v>
      </c>
      <c r="I876" s="87" t="str">
        <f t="shared" si="4"/>
        <v>#REF!</v>
      </c>
      <c r="J876" s="87" t="str">
        <f t="shared" si="5"/>
        <v>#REF!</v>
      </c>
      <c r="K876" s="86" t="str">
        <f>IFERROR(__xludf.DUMMYFUNCTION("VLOOKUP($F876,IMPORTRANGE(""https://docs.google.com/spreadsheets/d/1vQSgNMJXdrs4S3uLfPKDLLwIaGIMAUdySOJkVaHnDLI/edit?gid=0#gid=0"",""RESUMEN!G:J""),4,0)"),"#REF!")</f>
        <v>#REF!</v>
      </c>
      <c r="L876" s="88" t="str">
        <f t="shared" si="6"/>
        <v>#REF!</v>
      </c>
      <c r="M876" s="89"/>
      <c r="N876" s="90">
        <f t="shared" si="7"/>
        <v>0</v>
      </c>
      <c r="O876" s="19"/>
      <c r="P876" s="59"/>
      <c r="Q876" s="19"/>
      <c r="R876" s="79"/>
    </row>
    <row r="877" ht="15.75" customHeight="1">
      <c r="A877" s="82"/>
      <c r="B877" s="83" t="str">
        <f>IFERROR(__xludf.DUMMYFUNCTION("IFERROR(VLOOKUP(CONCATENATE(C877,D877,E877,F877,G877,H877),IMPORTRANGE(""https://docs.google.com/spreadsheets/d/1vQSgNMJXdrs4S3uLfPKDLLwIaGIMAUdySOJkVaHnDLI/edit?gid=0#gid=0"",""RESUMEN!B:C""),2,FALSE),""DEFINIR"")"),"DEFINIR")</f>
        <v>DEFINIR</v>
      </c>
      <c r="C877" s="84"/>
      <c r="D877" s="84"/>
      <c r="E877" s="83"/>
      <c r="F877" s="84"/>
      <c r="G877" s="83" t="str">
        <f>IFERROR(__xludf.DUMMYFUNCTION("IF(F877="""",""INCLUIR"",VLOOKUP($F877,IMPORTRANGE(""https://docs.google.com/spreadsheets/d/1vQSgNMJXdrs4S3uLfPKDLLwIaGIMAUdySOJkVaHnDLI/edit?gid=0#gid=0"",""RESUMEN!G:I""),2,0))"),"INCLUIR")</f>
        <v>INCLUIR</v>
      </c>
      <c r="H877" s="86" t="str">
        <f>IFERROR(__xludf.DUMMYFUNCTION("IF(F877="""",""INCLUIR"",VLOOKUP($F877,IMPORTRANGE(""https://docs.google.com/spreadsheets/d/1vQSgNMJXdrs4S3uLfPKDLLwIaGIMAUdySOJkVaHnDLI/edit?gid=0#gid=0"",""RESUMEN!G:I""),3,0))"),"INCLUIR")</f>
        <v>INCLUIR</v>
      </c>
      <c r="I877" s="87" t="str">
        <f t="shared" si="4"/>
        <v>#REF!</v>
      </c>
      <c r="J877" s="87" t="str">
        <f t="shared" si="5"/>
        <v>#REF!</v>
      </c>
      <c r="K877" s="86" t="str">
        <f>IFERROR(__xludf.DUMMYFUNCTION("VLOOKUP($F877,IMPORTRANGE(""https://docs.google.com/spreadsheets/d/1vQSgNMJXdrs4S3uLfPKDLLwIaGIMAUdySOJkVaHnDLI/edit?gid=0#gid=0"",""RESUMEN!G:J""),4,0)"),"#REF!")</f>
        <v>#REF!</v>
      </c>
      <c r="L877" s="88" t="str">
        <f t="shared" si="6"/>
        <v>#REF!</v>
      </c>
      <c r="M877" s="89"/>
      <c r="N877" s="90">
        <f t="shared" si="7"/>
        <v>0</v>
      </c>
      <c r="O877" s="19"/>
      <c r="P877" s="59"/>
      <c r="Q877" s="19"/>
      <c r="R877" s="79"/>
    </row>
    <row r="878" ht="15.75" customHeight="1">
      <c r="A878" s="82"/>
      <c r="B878" s="83" t="str">
        <f>IFERROR(__xludf.DUMMYFUNCTION("IFERROR(VLOOKUP(CONCATENATE(C878,D878,E878,F878,G878,H878),IMPORTRANGE(""https://docs.google.com/spreadsheets/d/1vQSgNMJXdrs4S3uLfPKDLLwIaGIMAUdySOJkVaHnDLI/edit?gid=0#gid=0"",""RESUMEN!B:C""),2,FALSE),""DEFINIR"")"),"DEFINIR")</f>
        <v>DEFINIR</v>
      </c>
      <c r="C878" s="84"/>
      <c r="D878" s="84"/>
      <c r="E878" s="83"/>
      <c r="F878" s="84"/>
      <c r="G878" s="83" t="str">
        <f>IFERROR(__xludf.DUMMYFUNCTION("IF(F878="""",""INCLUIR"",VLOOKUP($F878,IMPORTRANGE(""https://docs.google.com/spreadsheets/d/1vQSgNMJXdrs4S3uLfPKDLLwIaGIMAUdySOJkVaHnDLI/edit?gid=0#gid=0"",""RESUMEN!G:I""),2,0))"),"INCLUIR")</f>
        <v>INCLUIR</v>
      </c>
      <c r="H878" s="86" t="str">
        <f>IFERROR(__xludf.DUMMYFUNCTION("IF(F878="""",""INCLUIR"",VLOOKUP($F878,IMPORTRANGE(""https://docs.google.com/spreadsheets/d/1vQSgNMJXdrs4S3uLfPKDLLwIaGIMAUdySOJkVaHnDLI/edit?gid=0#gid=0"",""RESUMEN!G:I""),3,0))"),"INCLUIR")</f>
        <v>INCLUIR</v>
      </c>
      <c r="I878" s="87" t="str">
        <f t="shared" si="4"/>
        <v>#REF!</v>
      </c>
      <c r="J878" s="87" t="str">
        <f t="shared" si="5"/>
        <v>#REF!</v>
      </c>
      <c r="K878" s="86" t="str">
        <f>IFERROR(__xludf.DUMMYFUNCTION("VLOOKUP($F878,IMPORTRANGE(""https://docs.google.com/spreadsheets/d/1vQSgNMJXdrs4S3uLfPKDLLwIaGIMAUdySOJkVaHnDLI/edit?gid=0#gid=0"",""RESUMEN!G:J""),4,0)"),"#REF!")</f>
        <v>#REF!</v>
      </c>
      <c r="L878" s="88" t="str">
        <f t="shared" si="6"/>
        <v>#REF!</v>
      </c>
      <c r="M878" s="89"/>
      <c r="N878" s="90">
        <f t="shared" si="7"/>
        <v>0</v>
      </c>
      <c r="O878" s="19"/>
      <c r="P878" s="59"/>
      <c r="Q878" s="19"/>
      <c r="R878" s="79"/>
    </row>
    <row r="879" ht="15.75" customHeight="1">
      <c r="A879" s="82"/>
      <c r="B879" s="83" t="str">
        <f>IFERROR(__xludf.DUMMYFUNCTION("IFERROR(VLOOKUP(CONCATENATE(C879,D879,E879,F879,G879,H879),IMPORTRANGE(""https://docs.google.com/spreadsheets/d/1vQSgNMJXdrs4S3uLfPKDLLwIaGIMAUdySOJkVaHnDLI/edit?gid=0#gid=0"",""RESUMEN!B:C""),2,FALSE),""DEFINIR"")"),"DEFINIR")</f>
        <v>DEFINIR</v>
      </c>
      <c r="C879" s="84"/>
      <c r="D879" s="84"/>
      <c r="E879" s="83"/>
      <c r="F879" s="84"/>
      <c r="G879" s="83" t="str">
        <f>IFERROR(__xludf.DUMMYFUNCTION("IF(F879="""",""INCLUIR"",VLOOKUP($F879,IMPORTRANGE(""https://docs.google.com/spreadsheets/d/1vQSgNMJXdrs4S3uLfPKDLLwIaGIMAUdySOJkVaHnDLI/edit?gid=0#gid=0"",""RESUMEN!G:I""),2,0))"),"INCLUIR")</f>
        <v>INCLUIR</v>
      </c>
      <c r="H879" s="86" t="str">
        <f>IFERROR(__xludf.DUMMYFUNCTION("IF(F879="""",""INCLUIR"",VLOOKUP($F879,IMPORTRANGE(""https://docs.google.com/spreadsheets/d/1vQSgNMJXdrs4S3uLfPKDLLwIaGIMAUdySOJkVaHnDLI/edit?gid=0#gid=0"",""RESUMEN!G:I""),3,0))"),"INCLUIR")</f>
        <v>INCLUIR</v>
      </c>
      <c r="I879" s="87" t="str">
        <f t="shared" si="4"/>
        <v>#REF!</v>
      </c>
      <c r="J879" s="87" t="str">
        <f t="shared" si="5"/>
        <v>#REF!</v>
      </c>
      <c r="K879" s="86" t="str">
        <f>IFERROR(__xludf.DUMMYFUNCTION("VLOOKUP($F879,IMPORTRANGE(""https://docs.google.com/spreadsheets/d/1vQSgNMJXdrs4S3uLfPKDLLwIaGIMAUdySOJkVaHnDLI/edit?gid=0#gid=0"",""RESUMEN!G:J""),4,0)"),"#REF!")</f>
        <v>#REF!</v>
      </c>
      <c r="L879" s="88" t="str">
        <f t="shared" si="6"/>
        <v>#REF!</v>
      </c>
      <c r="M879" s="89"/>
      <c r="N879" s="90">
        <f t="shared" si="7"/>
        <v>0</v>
      </c>
      <c r="O879" s="19"/>
      <c r="P879" s="59"/>
      <c r="Q879" s="19"/>
      <c r="R879" s="79"/>
    </row>
    <row r="880" ht="15.75" customHeight="1">
      <c r="A880" s="82"/>
      <c r="B880" s="83" t="str">
        <f>IFERROR(__xludf.DUMMYFUNCTION("IFERROR(VLOOKUP(CONCATENATE(C880,D880,E880,F880,G880,H880),IMPORTRANGE(""https://docs.google.com/spreadsheets/d/1vQSgNMJXdrs4S3uLfPKDLLwIaGIMAUdySOJkVaHnDLI/edit?gid=0#gid=0"",""RESUMEN!B:C""),2,FALSE),""DEFINIR"")"),"DEFINIR")</f>
        <v>DEFINIR</v>
      </c>
      <c r="C880" s="84"/>
      <c r="D880" s="84"/>
      <c r="E880" s="83"/>
      <c r="F880" s="84"/>
      <c r="G880" s="83" t="str">
        <f>IFERROR(__xludf.DUMMYFUNCTION("IF(F880="""",""INCLUIR"",VLOOKUP($F880,IMPORTRANGE(""https://docs.google.com/spreadsheets/d/1vQSgNMJXdrs4S3uLfPKDLLwIaGIMAUdySOJkVaHnDLI/edit?gid=0#gid=0"",""RESUMEN!G:I""),2,0))"),"INCLUIR")</f>
        <v>INCLUIR</v>
      </c>
      <c r="H880" s="86" t="str">
        <f>IFERROR(__xludf.DUMMYFUNCTION("IF(F880="""",""INCLUIR"",VLOOKUP($F880,IMPORTRANGE(""https://docs.google.com/spreadsheets/d/1vQSgNMJXdrs4S3uLfPKDLLwIaGIMAUdySOJkVaHnDLI/edit?gid=0#gid=0"",""RESUMEN!G:I""),3,0))"),"INCLUIR")</f>
        <v>INCLUIR</v>
      </c>
      <c r="I880" s="87" t="str">
        <f t="shared" si="4"/>
        <v>#REF!</v>
      </c>
      <c r="J880" s="87" t="str">
        <f t="shared" si="5"/>
        <v>#REF!</v>
      </c>
      <c r="K880" s="86" t="str">
        <f>IFERROR(__xludf.DUMMYFUNCTION("VLOOKUP($F880,IMPORTRANGE(""https://docs.google.com/spreadsheets/d/1vQSgNMJXdrs4S3uLfPKDLLwIaGIMAUdySOJkVaHnDLI/edit?gid=0#gid=0"",""RESUMEN!G:J""),4,0)"),"#REF!")</f>
        <v>#REF!</v>
      </c>
      <c r="L880" s="88" t="str">
        <f t="shared" si="6"/>
        <v>#REF!</v>
      </c>
      <c r="M880" s="89"/>
      <c r="N880" s="90">
        <f t="shared" si="7"/>
        <v>0</v>
      </c>
      <c r="O880" s="19"/>
      <c r="P880" s="59"/>
      <c r="Q880" s="19"/>
      <c r="R880" s="79"/>
    </row>
    <row r="881" ht="15.75" customHeight="1">
      <c r="A881" s="82"/>
      <c r="B881" s="83" t="str">
        <f>IFERROR(__xludf.DUMMYFUNCTION("IFERROR(VLOOKUP(CONCATENATE(C881,D881,E881,F881,G881,H881),IMPORTRANGE(""https://docs.google.com/spreadsheets/d/1vQSgNMJXdrs4S3uLfPKDLLwIaGIMAUdySOJkVaHnDLI/edit?gid=0#gid=0"",""RESUMEN!B:C""),2,FALSE),""DEFINIR"")"),"DEFINIR")</f>
        <v>DEFINIR</v>
      </c>
      <c r="C881" s="84"/>
      <c r="D881" s="84"/>
      <c r="E881" s="83"/>
      <c r="F881" s="84"/>
      <c r="G881" s="83" t="str">
        <f>IFERROR(__xludf.DUMMYFUNCTION("IF(F881="""",""INCLUIR"",VLOOKUP($F881,IMPORTRANGE(""https://docs.google.com/spreadsheets/d/1vQSgNMJXdrs4S3uLfPKDLLwIaGIMAUdySOJkVaHnDLI/edit?gid=0#gid=0"",""RESUMEN!G:I""),2,0))"),"INCLUIR")</f>
        <v>INCLUIR</v>
      </c>
      <c r="H881" s="86" t="str">
        <f>IFERROR(__xludf.DUMMYFUNCTION("IF(F881="""",""INCLUIR"",VLOOKUP($F881,IMPORTRANGE(""https://docs.google.com/spreadsheets/d/1vQSgNMJXdrs4S3uLfPKDLLwIaGIMAUdySOJkVaHnDLI/edit?gid=0#gid=0"",""RESUMEN!G:I""),3,0))"),"INCLUIR")</f>
        <v>INCLUIR</v>
      </c>
      <c r="I881" s="87" t="str">
        <f t="shared" si="4"/>
        <v>#REF!</v>
      </c>
      <c r="J881" s="87" t="str">
        <f t="shared" si="5"/>
        <v>#REF!</v>
      </c>
      <c r="K881" s="86" t="str">
        <f>IFERROR(__xludf.DUMMYFUNCTION("VLOOKUP($F881,IMPORTRANGE(""https://docs.google.com/spreadsheets/d/1vQSgNMJXdrs4S3uLfPKDLLwIaGIMAUdySOJkVaHnDLI/edit?gid=0#gid=0"",""RESUMEN!G:J""),4,0)"),"#REF!")</f>
        <v>#REF!</v>
      </c>
      <c r="L881" s="88" t="str">
        <f t="shared" si="6"/>
        <v>#REF!</v>
      </c>
      <c r="M881" s="89"/>
      <c r="N881" s="90">
        <f t="shared" si="7"/>
        <v>0</v>
      </c>
      <c r="O881" s="19"/>
      <c r="P881" s="59"/>
      <c r="Q881" s="19"/>
      <c r="R881" s="79"/>
    </row>
    <row r="882" ht="15.75" customHeight="1">
      <c r="A882" s="82"/>
      <c r="B882" s="83" t="str">
        <f>IFERROR(__xludf.DUMMYFUNCTION("IFERROR(VLOOKUP(CONCATENATE(C882,D882,E882,F882,G882,H882),IMPORTRANGE(""https://docs.google.com/spreadsheets/d/1vQSgNMJXdrs4S3uLfPKDLLwIaGIMAUdySOJkVaHnDLI/edit?gid=0#gid=0"",""RESUMEN!B:C""),2,FALSE),""DEFINIR"")"),"DEFINIR")</f>
        <v>DEFINIR</v>
      </c>
      <c r="C882" s="84"/>
      <c r="D882" s="84"/>
      <c r="E882" s="83"/>
      <c r="F882" s="84"/>
      <c r="G882" s="83" t="str">
        <f>IFERROR(__xludf.DUMMYFUNCTION("IF(F882="""",""INCLUIR"",VLOOKUP($F882,IMPORTRANGE(""https://docs.google.com/spreadsheets/d/1vQSgNMJXdrs4S3uLfPKDLLwIaGIMAUdySOJkVaHnDLI/edit?gid=0#gid=0"",""RESUMEN!G:I""),2,0))"),"INCLUIR")</f>
        <v>INCLUIR</v>
      </c>
      <c r="H882" s="86" t="str">
        <f>IFERROR(__xludf.DUMMYFUNCTION("IF(F882="""",""INCLUIR"",VLOOKUP($F882,IMPORTRANGE(""https://docs.google.com/spreadsheets/d/1vQSgNMJXdrs4S3uLfPKDLLwIaGIMAUdySOJkVaHnDLI/edit?gid=0#gid=0"",""RESUMEN!G:I""),3,0))"),"INCLUIR")</f>
        <v>INCLUIR</v>
      </c>
      <c r="I882" s="87" t="str">
        <f t="shared" si="4"/>
        <v>#REF!</v>
      </c>
      <c r="J882" s="87" t="str">
        <f t="shared" si="5"/>
        <v>#REF!</v>
      </c>
      <c r="K882" s="86" t="str">
        <f>IFERROR(__xludf.DUMMYFUNCTION("VLOOKUP($F882,IMPORTRANGE(""https://docs.google.com/spreadsheets/d/1vQSgNMJXdrs4S3uLfPKDLLwIaGIMAUdySOJkVaHnDLI/edit?gid=0#gid=0"",""RESUMEN!G:J""),4,0)"),"#REF!")</f>
        <v>#REF!</v>
      </c>
      <c r="L882" s="88" t="str">
        <f t="shared" si="6"/>
        <v>#REF!</v>
      </c>
      <c r="M882" s="89"/>
      <c r="N882" s="90">
        <f t="shared" si="7"/>
        <v>0</v>
      </c>
      <c r="O882" s="19"/>
      <c r="P882" s="59"/>
      <c r="Q882" s="19"/>
      <c r="R882" s="79"/>
    </row>
    <row r="883" ht="15.75" customHeight="1">
      <c r="A883" s="82"/>
      <c r="B883" s="83" t="str">
        <f>IFERROR(__xludf.DUMMYFUNCTION("IFERROR(VLOOKUP(CONCATENATE(C883,D883,E883,F883,G883,H883),IMPORTRANGE(""https://docs.google.com/spreadsheets/d/1vQSgNMJXdrs4S3uLfPKDLLwIaGIMAUdySOJkVaHnDLI/edit?gid=0#gid=0"",""RESUMEN!B:C""),2,FALSE),""DEFINIR"")"),"DEFINIR")</f>
        <v>DEFINIR</v>
      </c>
      <c r="C883" s="84"/>
      <c r="D883" s="84"/>
      <c r="E883" s="83"/>
      <c r="F883" s="84"/>
      <c r="G883" s="83" t="str">
        <f>IFERROR(__xludf.DUMMYFUNCTION("IF(F883="""",""INCLUIR"",VLOOKUP($F883,IMPORTRANGE(""https://docs.google.com/spreadsheets/d/1vQSgNMJXdrs4S3uLfPKDLLwIaGIMAUdySOJkVaHnDLI/edit?gid=0#gid=0"",""RESUMEN!G:I""),2,0))"),"INCLUIR")</f>
        <v>INCLUIR</v>
      </c>
      <c r="H883" s="86" t="str">
        <f>IFERROR(__xludf.DUMMYFUNCTION("IF(F883="""",""INCLUIR"",VLOOKUP($F883,IMPORTRANGE(""https://docs.google.com/spreadsheets/d/1vQSgNMJXdrs4S3uLfPKDLLwIaGIMAUdySOJkVaHnDLI/edit?gid=0#gid=0"",""RESUMEN!G:I""),3,0))"),"INCLUIR")</f>
        <v>INCLUIR</v>
      </c>
      <c r="I883" s="87" t="str">
        <f t="shared" si="4"/>
        <v>#REF!</v>
      </c>
      <c r="J883" s="87" t="str">
        <f t="shared" si="5"/>
        <v>#REF!</v>
      </c>
      <c r="K883" s="86" t="str">
        <f>IFERROR(__xludf.DUMMYFUNCTION("VLOOKUP($F883,IMPORTRANGE(""https://docs.google.com/spreadsheets/d/1vQSgNMJXdrs4S3uLfPKDLLwIaGIMAUdySOJkVaHnDLI/edit?gid=0#gid=0"",""RESUMEN!G:J""),4,0)"),"#REF!")</f>
        <v>#REF!</v>
      </c>
      <c r="L883" s="88" t="str">
        <f t="shared" si="6"/>
        <v>#REF!</v>
      </c>
      <c r="M883" s="89"/>
      <c r="N883" s="90">
        <f t="shared" si="7"/>
        <v>0</v>
      </c>
      <c r="O883" s="19"/>
      <c r="P883" s="59"/>
      <c r="Q883" s="19"/>
      <c r="R883" s="79"/>
    </row>
    <row r="884" ht="15.75" customHeight="1">
      <c r="A884" s="82"/>
      <c r="B884" s="83" t="str">
        <f>IFERROR(__xludf.DUMMYFUNCTION("IFERROR(VLOOKUP(CONCATENATE(C884,D884,E884,F884,G884,H884),IMPORTRANGE(""https://docs.google.com/spreadsheets/d/1vQSgNMJXdrs4S3uLfPKDLLwIaGIMAUdySOJkVaHnDLI/edit?gid=0#gid=0"",""RESUMEN!B:C""),2,FALSE),""DEFINIR"")"),"DEFINIR")</f>
        <v>DEFINIR</v>
      </c>
      <c r="C884" s="84"/>
      <c r="D884" s="84"/>
      <c r="E884" s="83"/>
      <c r="F884" s="84"/>
      <c r="G884" s="83" t="str">
        <f>IFERROR(__xludf.DUMMYFUNCTION("IF(F884="""",""INCLUIR"",VLOOKUP($F884,IMPORTRANGE(""https://docs.google.com/spreadsheets/d/1vQSgNMJXdrs4S3uLfPKDLLwIaGIMAUdySOJkVaHnDLI/edit?gid=0#gid=0"",""RESUMEN!G:I""),2,0))"),"INCLUIR")</f>
        <v>INCLUIR</v>
      </c>
      <c r="H884" s="86" t="str">
        <f>IFERROR(__xludf.DUMMYFUNCTION("IF(F884="""",""INCLUIR"",VLOOKUP($F884,IMPORTRANGE(""https://docs.google.com/spreadsheets/d/1vQSgNMJXdrs4S3uLfPKDLLwIaGIMAUdySOJkVaHnDLI/edit?gid=0#gid=0"",""RESUMEN!G:I""),3,0))"),"INCLUIR")</f>
        <v>INCLUIR</v>
      </c>
      <c r="I884" s="87" t="str">
        <f t="shared" si="4"/>
        <v>#REF!</v>
      </c>
      <c r="J884" s="87" t="str">
        <f t="shared" si="5"/>
        <v>#REF!</v>
      </c>
      <c r="K884" s="86" t="str">
        <f>IFERROR(__xludf.DUMMYFUNCTION("VLOOKUP($F884,IMPORTRANGE(""https://docs.google.com/spreadsheets/d/1vQSgNMJXdrs4S3uLfPKDLLwIaGIMAUdySOJkVaHnDLI/edit?gid=0#gid=0"",""RESUMEN!G:J""),4,0)"),"#REF!")</f>
        <v>#REF!</v>
      </c>
      <c r="L884" s="88" t="str">
        <f t="shared" si="6"/>
        <v>#REF!</v>
      </c>
      <c r="M884" s="89"/>
      <c r="N884" s="90">
        <f t="shared" si="7"/>
        <v>0</v>
      </c>
      <c r="O884" s="19"/>
      <c r="P884" s="59"/>
      <c r="Q884" s="19"/>
      <c r="R884" s="79"/>
    </row>
    <row r="885" ht="15.75" customHeight="1">
      <c r="A885" s="82"/>
      <c r="B885" s="83" t="str">
        <f>IFERROR(__xludf.DUMMYFUNCTION("IFERROR(VLOOKUP(CONCATENATE(C885,D885,E885,F885,G885,H885),IMPORTRANGE(""https://docs.google.com/spreadsheets/d/1vQSgNMJXdrs4S3uLfPKDLLwIaGIMAUdySOJkVaHnDLI/edit?gid=0#gid=0"",""RESUMEN!B:C""),2,FALSE),""DEFINIR"")"),"DEFINIR")</f>
        <v>DEFINIR</v>
      </c>
      <c r="C885" s="84"/>
      <c r="D885" s="84"/>
      <c r="E885" s="83"/>
      <c r="F885" s="84"/>
      <c r="G885" s="83" t="str">
        <f>IFERROR(__xludf.DUMMYFUNCTION("IF(F885="""",""INCLUIR"",VLOOKUP($F885,IMPORTRANGE(""https://docs.google.com/spreadsheets/d/1vQSgNMJXdrs4S3uLfPKDLLwIaGIMAUdySOJkVaHnDLI/edit?gid=0#gid=0"",""RESUMEN!G:I""),2,0))"),"INCLUIR")</f>
        <v>INCLUIR</v>
      </c>
      <c r="H885" s="86" t="str">
        <f>IFERROR(__xludf.DUMMYFUNCTION("IF(F885="""",""INCLUIR"",VLOOKUP($F885,IMPORTRANGE(""https://docs.google.com/spreadsheets/d/1vQSgNMJXdrs4S3uLfPKDLLwIaGIMAUdySOJkVaHnDLI/edit?gid=0#gid=0"",""RESUMEN!G:I""),3,0))"),"INCLUIR")</f>
        <v>INCLUIR</v>
      </c>
      <c r="I885" s="87" t="str">
        <f t="shared" si="4"/>
        <v>#REF!</v>
      </c>
      <c r="J885" s="87" t="str">
        <f t="shared" si="5"/>
        <v>#REF!</v>
      </c>
      <c r="K885" s="86" t="str">
        <f>IFERROR(__xludf.DUMMYFUNCTION("VLOOKUP($F885,IMPORTRANGE(""https://docs.google.com/spreadsheets/d/1vQSgNMJXdrs4S3uLfPKDLLwIaGIMAUdySOJkVaHnDLI/edit?gid=0#gid=0"",""RESUMEN!G:J""),4,0)"),"#REF!")</f>
        <v>#REF!</v>
      </c>
      <c r="L885" s="88" t="str">
        <f t="shared" si="6"/>
        <v>#REF!</v>
      </c>
      <c r="M885" s="89"/>
      <c r="N885" s="90">
        <f t="shared" si="7"/>
        <v>0</v>
      </c>
      <c r="O885" s="19"/>
      <c r="P885" s="59"/>
      <c r="Q885" s="19"/>
      <c r="R885" s="79"/>
    </row>
    <row r="886" ht="15.75" customHeight="1">
      <c r="A886" s="82"/>
      <c r="B886" s="83" t="str">
        <f>IFERROR(__xludf.DUMMYFUNCTION("IFERROR(VLOOKUP(CONCATENATE(C886,D886,E886,F886,G886,H886),IMPORTRANGE(""https://docs.google.com/spreadsheets/d/1vQSgNMJXdrs4S3uLfPKDLLwIaGIMAUdySOJkVaHnDLI/edit?gid=0#gid=0"",""RESUMEN!B:C""),2,FALSE),""DEFINIR"")"),"DEFINIR")</f>
        <v>DEFINIR</v>
      </c>
      <c r="C886" s="84"/>
      <c r="D886" s="84"/>
      <c r="E886" s="83"/>
      <c r="F886" s="84"/>
      <c r="G886" s="83" t="str">
        <f>IFERROR(__xludf.DUMMYFUNCTION("IF(F886="""",""INCLUIR"",VLOOKUP($F886,IMPORTRANGE(""https://docs.google.com/spreadsheets/d/1vQSgNMJXdrs4S3uLfPKDLLwIaGIMAUdySOJkVaHnDLI/edit?gid=0#gid=0"",""RESUMEN!G:I""),2,0))"),"INCLUIR")</f>
        <v>INCLUIR</v>
      </c>
      <c r="H886" s="86" t="str">
        <f>IFERROR(__xludf.DUMMYFUNCTION("IF(F886="""",""INCLUIR"",VLOOKUP($F886,IMPORTRANGE(""https://docs.google.com/spreadsheets/d/1vQSgNMJXdrs4S3uLfPKDLLwIaGIMAUdySOJkVaHnDLI/edit?gid=0#gid=0"",""RESUMEN!G:I""),3,0))"),"INCLUIR")</f>
        <v>INCLUIR</v>
      </c>
      <c r="I886" s="87" t="str">
        <f t="shared" si="4"/>
        <v>#REF!</v>
      </c>
      <c r="J886" s="87" t="str">
        <f t="shared" si="5"/>
        <v>#REF!</v>
      </c>
      <c r="K886" s="86" t="str">
        <f>IFERROR(__xludf.DUMMYFUNCTION("VLOOKUP($F886,IMPORTRANGE(""https://docs.google.com/spreadsheets/d/1vQSgNMJXdrs4S3uLfPKDLLwIaGIMAUdySOJkVaHnDLI/edit?gid=0#gid=0"",""RESUMEN!G:J""),4,0)"),"#REF!")</f>
        <v>#REF!</v>
      </c>
      <c r="L886" s="88" t="str">
        <f t="shared" si="6"/>
        <v>#REF!</v>
      </c>
      <c r="M886" s="89"/>
      <c r="N886" s="90">
        <f t="shared" si="7"/>
        <v>0</v>
      </c>
      <c r="O886" s="19"/>
      <c r="P886" s="59"/>
      <c r="Q886" s="19"/>
      <c r="R886" s="79"/>
    </row>
    <row r="887" ht="15.75" customHeight="1">
      <c r="A887" s="82"/>
      <c r="B887" s="83" t="str">
        <f>IFERROR(__xludf.DUMMYFUNCTION("IFERROR(VLOOKUP(CONCATENATE(C887,D887,E887,F887,G887,H887),IMPORTRANGE(""https://docs.google.com/spreadsheets/d/1vQSgNMJXdrs4S3uLfPKDLLwIaGIMAUdySOJkVaHnDLI/edit?gid=0#gid=0"",""RESUMEN!B:C""),2,FALSE),""DEFINIR"")"),"DEFINIR")</f>
        <v>DEFINIR</v>
      </c>
      <c r="C887" s="84"/>
      <c r="D887" s="84"/>
      <c r="E887" s="83"/>
      <c r="F887" s="84"/>
      <c r="G887" s="83" t="str">
        <f>IFERROR(__xludf.DUMMYFUNCTION("IF(F887="""",""INCLUIR"",VLOOKUP($F887,IMPORTRANGE(""https://docs.google.com/spreadsheets/d/1vQSgNMJXdrs4S3uLfPKDLLwIaGIMAUdySOJkVaHnDLI/edit?gid=0#gid=0"",""RESUMEN!G:I""),2,0))"),"INCLUIR")</f>
        <v>INCLUIR</v>
      </c>
      <c r="H887" s="86" t="str">
        <f>IFERROR(__xludf.DUMMYFUNCTION("IF(F887="""",""INCLUIR"",VLOOKUP($F887,IMPORTRANGE(""https://docs.google.com/spreadsheets/d/1vQSgNMJXdrs4S3uLfPKDLLwIaGIMAUdySOJkVaHnDLI/edit?gid=0#gid=0"",""RESUMEN!G:I""),3,0))"),"INCLUIR")</f>
        <v>INCLUIR</v>
      </c>
      <c r="I887" s="87" t="str">
        <f t="shared" si="4"/>
        <v>#REF!</v>
      </c>
      <c r="J887" s="87" t="str">
        <f t="shared" si="5"/>
        <v>#REF!</v>
      </c>
      <c r="K887" s="86" t="str">
        <f>IFERROR(__xludf.DUMMYFUNCTION("VLOOKUP($F887,IMPORTRANGE(""https://docs.google.com/spreadsheets/d/1vQSgNMJXdrs4S3uLfPKDLLwIaGIMAUdySOJkVaHnDLI/edit?gid=0#gid=0"",""RESUMEN!G:J""),4,0)"),"#REF!")</f>
        <v>#REF!</v>
      </c>
      <c r="L887" s="88" t="str">
        <f t="shared" si="6"/>
        <v>#REF!</v>
      </c>
      <c r="M887" s="89"/>
      <c r="N887" s="90">
        <f t="shared" si="7"/>
        <v>0</v>
      </c>
      <c r="O887" s="19"/>
      <c r="P887" s="59"/>
      <c r="Q887" s="19"/>
      <c r="R887" s="79"/>
    </row>
    <row r="888" ht="15.75" customHeight="1">
      <c r="A888" s="82"/>
      <c r="B888" s="83" t="str">
        <f>IFERROR(__xludf.DUMMYFUNCTION("IFERROR(VLOOKUP(CONCATENATE(C888,D888,E888,F888,G888,H888),IMPORTRANGE(""https://docs.google.com/spreadsheets/d/1vQSgNMJXdrs4S3uLfPKDLLwIaGIMAUdySOJkVaHnDLI/edit?gid=0#gid=0"",""RESUMEN!B:C""),2,FALSE),""DEFINIR"")"),"DEFINIR")</f>
        <v>DEFINIR</v>
      </c>
      <c r="C888" s="84"/>
      <c r="D888" s="84"/>
      <c r="E888" s="83"/>
      <c r="F888" s="84"/>
      <c r="G888" s="83" t="str">
        <f>IFERROR(__xludf.DUMMYFUNCTION("IF(F888="""",""INCLUIR"",VLOOKUP($F888,IMPORTRANGE(""https://docs.google.com/spreadsheets/d/1vQSgNMJXdrs4S3uLfPKDLLwIaGIMAUdySOJkVaHnDLI/edit?gid=0#gid=0"",""RESUMEN!G:I""),2,0))"),"INCLUIR")</f>
        <v>INCLUIR</v>
      </c>
      <c r="H888" s="86" t="str">
        <f>IFERROR(__xludf.DUMMYFUNCTION("IF(F888="""",""INCLUIR"",VLOOKUP($F888,IMPORTRANGE(""https://docs.google.com/spreadsheets/d/1vQSgNMJXdrs4S3uLfPKDLLwIaGIMAUdySOJkVaHnDLI/edit?gid=0#gid=0"",""RESUMEN!G:I""),3,0))"),"INCLUIR")</f>
        <v>INCLUIR</v>
      </c>
      <c r="I888" s="87" t="str">
        <f t="shared" si="4"/>
        <v>#REF!</v>
      </c>
      <c r="J888" s="87" t="str">
        <f t="shared" si="5"/>
        <v>#REF!</v>
      </c>
      <c r="K888" s="86" t="str">
        <f>IFERROR(__xludf.DUMMYFUNCTION("VLOOKUP($F888,IMPORTRANGE(""https://docs.google.com/spreadsheets/d/1vQSgNMJXdrs4S3uLfPKDLLwIaGIMAUdySOJkVaHnDLI/edit?gid=0#gid=0"",""RESUMEN!G:J""),4,0)"),"#REF!")</f>
        <v>#REF!</v>
      </c>
      <c r="L888" s="88" t="str">
        <f t="shared" si="6"/>
        <v>#REF!</v>
      </c>
      <c r="M888" s="89"/>
      <c r="N888" s="90">
        <f t="shared" si="7"/>
        <v>0</v>
      </c>
      <c r="O888" s="19"/>
      <c r="P888" s="59"/>
      <c r="Q888" s="19"/>
      <c r="R888" s="79"/>
    </row>
    <row r="889" ht="15.75" customHeight="1">
      <c r="A889" s="82"/>
      <c r="B889" s="83" t="str">
        <f>IFERROR(__xludf.DUMMYFUNCTION("IFERROR(VLOOKUP(CONCATENATE(C889,D889,E889,F889,G889,H889),IMPORTRANGE(""https://docs.google.com/spreadsheets/d/1vQSgNMJXdrs4S3uLfPKDLLwIaGIMAUdySOJkVaHnDLI/edit?gid=0#gid=0"",""RESUMEN!B:C""),2,FALSE),""DEFINIR"")"),"DEFINIR")</f>
        <v>DEFINIR</v>
      </c>
      <c r="C889" s="84"/>
      <c r="D889" s="84"/>
      <c r="E889" s="83"/>
      <c r="F889" s="84"/>
      <c r="G889" s="83" t="str">
        <f>IFERROR(__xludf.DUMMYFUNCTION("IF(F889="""",""INCLUIR"",VLOOKUP($F889,IMPORTRANGE(""https://docs.google.com/spreadsheets/d/1vQSgNMJXdrs4S3uLfPKDLLwIaGIMAUdySOJkVaHnDLI/edit?gid=0#gid=0"",""RESUMEN!G:I""),2,0))"),"INCLUIR")</f>
        <v>INCLUIR</v>
      </c>
      <c r="H889" s="86" t="str">
        <f>IFERROR(__xludf.DUMMYFUNCTION("IF(F889="""",""INCLUIR"",VLOOKUP($F889,IMPORTRANGE(""https://docs.google.com/spreadsheets/d/1vQSgNMJXdrs4S3uLfPKDLLwIaGIMAUdySOJkVaHnDLI/edit?gid=0#gid=0"",""RESUMEN!G:I""),3,0))"),"INCLUIR")</f>
        <v>INCLUIR</v>
      </c>
      <c r="I889" s="87" t="str">
        <f t="shared" si="4"/>
        <v>#REF!</v>
      </c>
      <c r="J889" s="87" t="str">
        <f t="shared" si="5"/>
        <v>#REF!</v>
      </c>
      <c r="K889" s="86" t="str">
        <f>IFERROR(__xludf.DUMMYFUNCTION("VLOOKUP($F889,IMPORTRANGE(""https://docs.google.com/spreadsheets/d/1vQSgNMJXdrs4S3uLfPKDLLwIaGIMAUdySOJkVaHnDLI/edit?gid=0#gid=0"",""RESUMEN!G:J""),4,0)"),"#REF!")</f>
        <v>#REF!</v>
      </c>
      <c r="L889" s="88" t="str">
        <f t="shared" si="6"/>
        <v>#REF!</v>
      </c>
      <c r="M889" s="89"/>
      <c r="N889" s="90">
        <f t="shared" si="7"/>
        <v>0</v>
      </c>
      <c r="O889" s="19"/>
      <c r="P889" s="59"/>
      <c r="Q889" s="19"/>
      <c r="R889" s="79"/>
    </row>
    <row r="890" ht="15.75" customHeight="1">
      <c r="A890" s="82"/>
      <c r="B890" s="83" t="str">
        <f>IFERROR(__xludf.DUMMYFUNCTION("IFERROR(VLOOKUP(CONCATENATE(C890,D890,E890,F890,G890,H890),IMPORTRANGE(""https://docs.google.com/spreadsheets/d/1vQSgNMJXdrs4S3uLfPKDLLwIaGIMAUdySOJkVaHnDLI/edit?gid=0#gid=0"",""RESUMEN!B:C""),2,FALSE),""DEFINIR"")"),"DEFINIR")</f>
        <v>DEFINIR</v>
      </c>
      <c r="C890" s="84"/>
      <c r="D890" s="84"/>
      <c r="E890" s="83"/>
      <c r="F890" s="84"/>
      <c r="G890" s="83" t="str">
        <f>IFERROR(__xludf.DUMMYFUNCTION("IF(F890="""",""INCLUIR"",VLOOKUP($F890,IMPORTRANGE(""https://docs.google.com/spreadsheets/d/1vQSgNMJXdrs4S3uLfPKDLLwIaGIMAUdySOJkVaHnDLI/edit?gid=0#gid=0"",""RESUMEN!G:I""),2,0))"),"INCLUIR")</f>
        <v>INCLUIR</v>
      </c>
      <c r="H890" s="86" t="str">
        <f>IFERROR(__xludf.DUMMYFUNCTION("IF(F890="""",""INCLUIR"",VLOOKUP($F890,IMPORTRANGE(""https://docs.google.com/spreadsheets/d/1vQSgNMJXdrs4S3uLfPKDLLwIaGIMAUdySOJkVaHnDLI/edit?gid=0#gid=0"",""RESUMEN!G:I""),3,0))"),"INCLUIR")</f>
        <v>INCLUIR</v>
      </c>
      <c r="I890" s="87" t="str">
        <f t="shared" si="4"/>
        <v>#REF!</v>
      </c>
      <c r="J890" s="87" t="str">
        <f t="shared" si="5"/>
        <v>#REF!</v>
      </c>
      <c r="K890" s="86" t="str">
        <f>IFERROR(__xludf.DUMMYFUNCTION("VLOOKUP($F890,IMPORTRANGE(""https://docs.google.com/spreadsheets/d/1vQSgNMJXdrs4S3uLfPKDLLwIaGIMAUdySOJkVaHnDLI/edit?gid=0#gid=0"",""RESUMEN!G:J""),4,0)"),"#REF!")</f>
        <v>#REF!</v>
      </c>
      <c r="L890" s="88" t="str">
        <f t="shared" si="6"/>
        <v>#REF!</v>
      </c>
      <c r="M890" s="89"/>
      <c r="N890" s="90">
        <f t="shared" si="7"/>
        <v>0</v>
      </c>
      <c r="O890" s="19"/>
      <c r="P890" s="59"/>
      <c r="Q890" s="19"/>
      <c r="R890" s="79"/>
    </row>
    <row r="891" ht="15.75" customHeight="1">
      <c r="A891" s="82"/>
      <c r="B891" s="83" t="str">
        <f>IFERROR(__xludf.DUMMYFUNCTION("IFERROR(VLOOKUP(CONCATENATE(C891,D891,E891,F891,G891,H891),IMPORTRANGE(""https://docs.google.com/spreadsheets/d/1vQSgNMJXdrs4S3uLfPKDLLwIaGIMAUdySOJkVaHnDLI/edit?gid=0#gid=0"",""RESUMEN!B:C""),2,FALSE),""DEFINIR"")"),"DEFINIR")</f>
        <v>DEFINIR</v>
      </c>
      <c r="C891" s="84"/>
      <c r="D891" s="84"/>
      <c r="E891" s="83"/>
      <c r="F891" s="84"/>
      <c r="G891" s="83" t="str">
        <f>IFERROR(__xludf.DUMMYFUNCTION("IF(F891="""",""INCLUIR"",VLOOKUP($F891,IMPORTRANGE(""https://docs.google.com/spreadsheets/d/1vQSgNMJXdrs4S3uLfPKDLLwIaGIMAUdySOJkVaHnDLI/edit?gid=0#gid=0"",""RESUMEN!G:I""),2,0))"),"INCLUIR")</f>
        <v>INCLUIR</v>
      </c>
      <c r="H891" s="86" t="str">
        <f>IFERROR(__xludf.DUMMYFUNCTION("IF(F891="""",""INCLUIR"",VLOOKUP($F891,IMPORTRANGE(""https://docs.google.com/spreadsheets/d/1vQSgNMJXdrs4S3uLfPKDLLwIaGIMAUdySOJkVaHnDLI/edit?gid=0#gid=0"",""RESUMEN!G:I""),3,0))"),"INCLUIR")</f>
        <v>INCLUIR</v>
      </c>
      <c r="I891" s="87" t="str">
        <f t="shared" si="4"/>
        <v>#REF!</v>
      </c>
      <c r="J891" s="87" t="str">
        <f t="shared" si="5"/>
        <v>#REF!</v>
      </c>
      <c r="K891" s="86" t="str">
        <f>IFERROR(__xludf.DUMMYFUNCTION("VLOOKUP($F891,IMPORTRANGE(""https://docs.google.com/spreadsheets/d/1vQSgNMJXdrs4S3uLfPKDLLwIaGIMAUdySOJkVaHnDLI/edit?gid=0#gid=0"",""RESUMEN!G:J""),4,0)"),"#REF!")</f>
        <v>#REF!</v>
      </c>
      <c r="L891" s="88" t="str">
        <f t="shared" si="6"/>
        <v>#REF!</v>
      </c>
      <c r="M891" s="89"/>
      <c r="N891" s="90">
        <f t="shared" si="7"/>
        <v>0</v>
      </c>
      <c r="O891" s="19"/>
      <c r="P891" s="59"/>
      <c r="Q891" s="19"/>
      <c r="R891" s="79"/>
    </row>
    <row r="892" ht="15.75" customHeight="1">
      <c r="A892" s="82"/>
      <c r="B892" s="83" t="str">
        <f>IFERROR(__xludf.DUMMYFUNCTION("IFERROR(VLOOKUP(CONCATENATE(C892,D892,E892,F892,G892,H892),IMPORTRANGE(""https://docs.google.com/spreadsheets/d/1vQSgNMJXdrs4S3uLfPKDLLwIaGIMAUdySOJkVaHnDLI/edit?gid=0#gid=0"",""RESUMEN!B:C""),2,FALSE),""DEFINIR"")"),"DEFINIR")</f>
        <v>DEFINIR</v>
      </c>
      <c r="C892" s="84"/>
      <c r="D892" s="84"/>
      <c r="E892" s="83"/>
      <c r="F892" s="84"/>
      <c r="G892" s="83" t="str">
        <f>IFERROR(__xludf.DUMMYFUNCTION("IF(F892="""",""INCLUIR"",VLOOKUP($F892,IMPORTRANGE(""https://docs.google.com/spreadsheets/d/1vQSgNMJXdrs4S3uLfPKDLLwIaGIMAUdySOJkVaHnDLI/edit?gid=0#gid=0"",""RESUMEN!G:I""),2,0))"),"INCLUIR")</f>
        <v>INCLUIR</v>
      </c>
      <c r="H892" s="86" t="str">
        <f>IFERROR(__xludf.DUMMYFUNCTION("IF(F892="""",""INCLUIR"",VLOOKUP($F892,IMPORTRANGE(""https://docs.google.com/spreadsheets/d/1vQSgNMJXdrs4S3uLfPKDLLwIaGIMAUdySOJkVaHnDLI/edit?gid=0#gid=0"",""RESUMEN!G:I""),3,0))"),"INCLUIR")</f>
        <v>INCLUIR</v>
      </c>
      <c r="I892" s="87" t="str">
        <f t="shared" si="4"/>
        <v>#REF!</v>
      </c>
      <c r="J892" s="87" t="str">
        <f t="shared" si="5"/>
        <v>#REF!</v>
      </c>
      <c r="K892" s="86" t="str">
        <f>IFERROR(__xludf.DUMMYFUNCTION("VLOOKUP($F892,IMPORTRANGE(""https://docs.google.com/spreadsheets/d/1vQSgNMJXdrs4S3uLfPKDLLwIaGIMAUdySOJkVaHnDLI/edit?gid=0#gid=0"",""RESUMEN!G:J""),4,0)"),"#REF!")</f>
        <v>#REF!</v>
      </c>
      <c r="L892" s="88" t="str">
        <f t="shared" si="6"/>
        <v>#REF!</v>
      </c>
      <c r="M892" s="89"/>
      <c r="N892" s="90">
        <f t="shared" si="7"/>
        <v>0</v>
      </c>
      <c r="O892" s="19"/>
      <c r="P892" s="59"/>
      <c r="Q892" s="19"/>
      <c r="R892" s="79"/>
    </row>
    <row r="893" ht="15.75" customHeight="1">
      <c r="A893" s="82"/>
      <c r="B893" s="83" t="str">
        <f>IFERROR(__xludf.DUMMYFUNCTION("IFERROR(VLOOKUP(CONCATENATE(C893,D893,E893,F893,G893,H893),IMPORTRANGE(""https://docs.google.com/spreadsheets/d/1vQSgNMJXdrs4S3uLfPKDLLwIaGIMAUdySOJkVaHnDLI/edit?gid=0#gid=0"",""RESUMEN!B:C""),2,FALSE),""DEFINIR"")"),"DEFINIR")</f>
        <v>DEFINIR</v>
      </c>
      <c r="C893" s="84"/>
      <c r="D893" s="84"/>
      <c r="E893" s="83"/>
      <c r="F893" s="84"/>
      <c r="G893" s="83" t="str">
        <f>IFERROR(__xludf.DUMMYFUNCTION("IF(F893="""",""INCLUIR"",VLOOKUP($F893,IMPORTRANGE(""https://docs.google.com/spreadsheets/d/1vQSgNMJXdrs4S3uLfPKDLLwIaGIMAUdySOJkVaHnDLI/edit?gid=0#gid=0"",""RESUMEN!G:I""),2,0))"),"INCLUIR")</f>
        <v>INCLUIR</v>
      </c>
      <c r="H893" s="86" t="str">
        <f>IFERROR(__xludf.DUMMYFUNCTION("IF(F893="""",""INCLUIR"",VLOOKUP($F893,IMPORTRANGE(""https://docs.google.com/spreadsheets/d/1vQSgNMJXdrs4S3uLfPKDLLwIaGIMAUdySOJkVaHnDLI/edit?gid=0#gid=0"",""RESUMEN!G:I""),3,0))"),"INCLUIR")</f>
        <v>INCLUIR</v>
      </c>
      <c r="I893" s="87" t="str">
        <f t="shared" si="4"/>
        <v>#REF!</v>
      </c>
      <c r="J893" s="87" t="str">
        <f t="shared" si="5"/>
        <v>#REF!</v>
      </c>
      <c r="K893" s="86" t="str">
        <f>IFERROR(__xludf.DUMMYFUNCTION("VLOOKUP($F893,IMPORTRANGE(""https://docs.google.com/spreadsheets/d/1vQSgNMJXdrs4S3uLfPKDLLwIaGIMAUdySOJkVaHnDLI/edit?gid=0#gid=0"",""RESUMEN!G:J""),4,0)"),"#REF!")</f>
        <v>#REF!</v>
      </c>
      <c r="L893" s="88" t="str">
        <f t="shared" si="6"/>
        <v>#REF!</v>
      </c>
      <c r="M893" s="89"/>
      <c r="N893" s="90">
        <f t="shared" si="7"/>
        <v>0</v>
      </c>
      <c r="O893" s="19"/>
      <c r="P893" s="59"/>
      <c r="Q893" s="19"/>
      <c r="R893" s="79"/>
    </row>
    <row r="894" ht="15.75" customHeight="1">
      <c r="A894" s="82"/>
      <c r="B894" s="83" t="str">
        <f>IFERROR(__xludf.DUMMYFUNCTION("IFERROR(VLOOKUP(CONCATENATE(C894,D894,E894,F894,G894,H894),IMPORTRANGE(""https://docs.google.com/spreadsheets/d/1vQSgNMJXdrs4S3uLfPKDLLwIaGIMAUdySOJkVaHnDLI/edit?gid=0#gid=0"",""RESUMEN!B:C""),2,FALSE),""DEFINIR"")"),"DEFINIR")</f>
        <v>DEFINIR</v>
      </c>
      <c r="C894" s="84"/>
      <c r="D894" s="84"/>
      <c r="E894" s="83"/>
      <c r="F894" s="84"/>
      <c r="G894" s="83" t="str">
        <f>IFERROR(__xludf.DUMMYFUNCTION("IF(F894="""",""INCLUIR"",VLOOKUP($F894,IMPORTRANGE(""https://docs.google.com/spreadsheets/d/1vQSgNMJXdrs4S3uLfPKDLLwIaGIMAUdySOJkVaHnDLI/edit?gid=0#gid=0"",""RESUMEN!G:I""),2,0))"),"INCLUIR")</f>
        <v>INCLUIR</v>
      </c>
      <c r="H894" s="86" t="str">
        <f>IFERROR(__xludf.DUMMYFUNCTION("IF(F894="""",""INCLUIR"",VLOOKUP($F894,IMPORTRANGE(""https://docs.google.com/spreadsheets/d/1vQSgNMJXdrs4S3uLfPKDLLwIaGIMAUdySOJkVaHnDLI/edit?gid=0#gid=0"",""RESUMEN!G:I""),3,0))"),"INCLUIR")</f>
        <v>INCLUIR</v>
      </c>
      <c r="I894" s="87" t="str">
        <f t="shared" si="4"/>
        <v>#REF!</v>
      </c>
      <c r="J894" s="87" t="str">
        <f t="shared" si="5"/>
        <v>#REF!</v>
      </c>
      <c r="K894" s="86" t="str">
        <f>IFERROR(__xludf.DUMMYFUNCTION("VLOOKUP($F894,IMPORTRANGE(""https://docs.google.com/spreadsheets/d/1vQSgNMJXdrs4S3uLfPKDLLwIaGIMAUdySOJkVaHnDLI/edit?gid=0#gid=0"",""RESUMEN!G:J""),4,0)"),"#REF!")</f>
        <v>#REF!</v>
      </c>
      <c r="L894" s="88" t="str">
        <f t="shared" si="6"/>
        <v>#REF!</v>
      </c>
      <c r="M894" s="89"/>
      <c r="N894" s="90">
        <f t="shared" si="7"/>
        <v>0</v>
      </c>
      <c r="O894" s="19"/>
      <c r="P894" s="59"/>
      <c r="Q894" s="19"/>
      <c r="R894" s="79"/>
    </row>
    <row r="895" ht="15.75" customHeight="1">
      <c r="A895" s="82"/>
      <c r="B895" s="83" t="str">
        <f>IFERROR(__xludf.DUMMYFUNCTION("IFERROR(VLOOKUP(CONCATENATE(C895,D895,E895,F895,G895,H895),IMPORTRANGE(""https://docs.google.com/spreadsheets/d/1vQSgNMJXdrs4S3uLfPKDLLwIaGIMAUdySOJkVaHnDLI/edit?gid=0#gid=0"",""RESUMEN!B:C""),2,FALSE),""DEFINIR"")"),"DEFINIR")</f>
        <v>DEFINIR</v>
      </c>
      <c r="C895" s="84"/>
      <c r="D895" s="84"/>
      <c r="E895" s="83"/>
      <c r="F895" s="84"/>
      <c r="G895" s="83" t="str">
        <f>IFERROR(__xludf.DUMMYFUNCTION("IF(F895="""",""INCLUIR"",VLOOKUP($F895,IMPORTRANGE(""https://docs.google.com/spreadsheets/d/1vQSgNMJXdrs4S3uLfPKDLLwIaGIMAUdySOJkVaHnDLI/edit?gid=0#gid=0"",""RESUMEN!G:I""),2,0))"),"INCLUIR")</f>
        <v>INCLUIR</v>
      </c>
      <c r="H895" s="86" t="str">
        <f>IFERROR(__xludf.DUMMYFUNCTION("IF(F895="""",""INCLUIR"",VLOOKUP($F895,IMPORTRANGE(""https://docs.google.com/spreadsheets/d/1vQSgNMJXdrs4S3uLfPKDLLwIaGIMAUdySOJkVaHnDLI/edit?gid=0#gid=0"",""RESUMEN!G:I""),3,0))"),"INCLUIR")</f>
        <v>INCLUIR</v>
      </c>
      <c r="I895" s="87" t="str">
        <f t="shared" si="4"/>
        <v>#REF!</v>
      </c>
      <c r="J895" s="87" t="str">
        <f t="shared" si="5"/>
        <v>#REF!</v>
      </c>
      <c r="K895" s="86" t="str">
        <f>IFERROR(__xludf.DUMMYFUNCTION("VLOOKUP($F895,IMPORTRANGE(""https://docs.google.com/spreadsheets/d/1vQSgNMJXdrs4S3uLfPKDLLwIaGIMAUdySOJkVaHnDLI/edit?gid=0#gid=0"",""RESUMEN!G:J""),4,0)"),"#REF!")</f>
        <v>#REF!</v>
      </c>
      <c r="L895" s="88" t="str">
        <f t="shared" si="6"/>
        <v>#REF!</v>
      </c>
      <c r="M895" s="89"/>
      <c r="N895" s="90">
        <f t="shared" si="7"/>
        <v>0</v>
      </c>
      <c r="O895" s="19"/>
      <c r="P895" s="59"/>
      <c r="Q895" s="19"/>
      <c r="R895" s="79"/>
    </row>
    <row r="896" ht="15.75" customHeight="1">
      <c r="A896" s="82"/>
      <c r="B896" s="83" t="str">
        <f>IFERROR(__xludf.DUMMYFUNCTION("IFERROR(VLOOKUP(CONCATENATE(C896,D896,E896,F896,G896,H896),IMPORTRANGE(""https://docs.google.com/spreadsheets/d/1vQSgNMJXdrs4S3uLfPKDLLwIaGIMAUdySOJkVaHnDLI/edit?gid=0#gid=0"",""RESUMEN!B:C""),2,FALSE),""DEFINIR"")"),"DEFINIR")</f>
        <v>DEFINIR</v>
      </c>
      <c r="C896" s="84"/>
      <c r="D896" s="84"/>
      <c r="E896" s="83"/>
      <c r="F896" s="84"/>
      <c r="G896" s="83" t="str">
        <f>IFERROR(__xludf.DUMMYFUNCTION("IF(F896="""",""INCLUIR"",VLOOKUP($F896,IMPORTRANGE(""https://docs.google.com/spreadsheets/d/1vQSgNMJXdrs4S3uLfPKDLLwIaGIMAUdySOJkVaHnDLI/edit?gid=0#gid=0"",""RESUMEN!G:I""),2,0))"),"INCLUIR")</f>
        <v>INCLUIR</v>
      </c>
      <c r="H896" s="86" t="str">
        <f>IFERROR(__xludf.DUMMYFUNCTION("IF(F896="""",""INCLUIR"",VLOOKUP($F896,IMPORTRANGE(""https://docs.google.com/spreadsheets/d/1vQSgNMJXdrs4S3uLfPKDLLwIaGIMAUdySOJkVaHnDLI/edit?gid=0#gid=0"",""RESUMEN!G:I""),3,0))"),"INCLUIR")</f>
        <v>INCLUIR</v>
      </c>
      <c r="I896" s="87" t="str">
        <f t="shared" si="4"/>
        <v>#REF!</v>
      </c>
      <c r="J896" s="87" t="str">
        <f t="shared" si="5"/>
        <v>#REF!</v>
      </c>
      <c r="K896" s="86" t="str">
        <f>IFERROR(__xludf.DUMMYFUNCTION("VLOOKUP($F896,IMPORTRANGE(""https://docs.google.com/spreadsheets/d/1vQSgNMJXdrs4S3uLfPKDLLwIaGIMAUdySOJkVaHnDLI/edit?gid=0#gid=0"",""RESUMEN!G:J""),4,0)"),"#REF!")</f>
        <v>#REF!</v>
      </c>
      <c r="L896" s="88" t="str">
        <f t="shared" si="6"/>
        <v>#REF!</v>
      </c>
      <c r="M896" s="89"/>
      <c r="N896" s="90">
        <f t="shared" si="7"/>
        <v>0</v>
      </c>
      <c r="O896" s="19"/>
      <c r="P896" s="59"/>
      <c r="Q896" s="19"/>
      <c r="R896" s="79"/>
    </row>
    <row r="897" ht="15.75" customHeight="1">
      <c r="A897" s="82"/>
      <c r="B897" s="83" t="str">
        <f>IFERROR(__xludf.DUMMYFUNCTION("IFERROR(VLOOKUP(CONCATENATE(C897,D897,E897,F897,G897,H897),IMPORTRANGE(""https://docs.google.com/spreadsheets/d/1vQSgNMJXdrs4S3uLfPKDLLwIaGIMAUdySOJkVaHnDLI/edit?gid=0#gid=0"",""RESUMEN!B:C""),2,FALSE),""DEFINIR"")"),"DEFINIR")</f>
        <v>DEFINIR</v>
      </c>
      <c r="C897" s="84"/>
      <c r="D897" s="84"/>
      <c r="E897" s="83"/>
      <c r="F897" s="84"/>
      <c r="G897" s="83" t="str">
        <f>IFERROR(__xludf.DUMMYFUNCTION("IF(F897="""",""INCLUIR"",VLOOKUP($F897,IMPORTRANGE(""https://docs.google.com/spreadsheets/d/1vQSgNMJXdrs4S3uLfPKDLLwIaGIMAUdySOJkVaHnDLI/edit?gid=0#gid=0"",""RESUMEN!G:I""),2,0))"),"INCLUIR")</f>
        <v>INCLUIR</v>
      </c>
      <c r="H897" s="86" t="str">
        <f>IFERROR(__xludf.DUMMYFUNCTION("IF(F897="""",""INCLUIR"",VLOOKUP($F897,IMPORTRANGE(""https://docs.google.com/spreadsheets/d/1vQSgNMJXdrs4S3uLfPKDLLwIaGIMAUdySOJkVaHnDLI/edit?gid=0#gid=0"",""RESUMEN!G:I""),3,0))"),"INCLUIR")</f>
        <v>INCLUIR</v>
      </c>
      <c r="I897" s="87" t="str">
        <f t="shared" si="4"/>
        <v>#REF!</v>
      </c>
      <c r="J897" s="87" t="str">
        <f t="shared" si="5"/>
        <v>#REF!</v>
      </c>
      <c r="K897" s="86" t="str">
        <f>IFERROR(__xludf.DUMMYFUNCTION("VLOOKUP($F897,IMPORTRANGE(""https://docs.google.com/spreadsheets/d/1vQSgNMJXdrs4S3uLfPKDLLwIaGIMAUdySOJkVaHnDLI/edit?gid=0#gid=0"",""RESUMEN!G:J""),4,0)"),"#REF!")</f>
        <v>#REF!</v>
      </c>
      <c r="L897" s="88" t="str">
        <f t="shared" si="6"/>
        <v>#REF!</v>
      </c>
      <c r="M897" s="89"/>
      <c r="N897" s="90">
        <f t="shared" si="7"/>
        <v>0</v>
      </c>
      <c r="O897" s="19"/>
      <c r="P897" s="59"/>
      <c r="Q897" s="19"/>
      <c r="R897" s="79"/>
    </row>
    <row r="898" ht="15.75" customHeight="1">
      <c r="A898" s="82"/>
      <c r="B898" s="83" t="str">
        <f>IFERROR(__xludf.DUMMYFUNCTION("IFERROR(VLOOKUP(CONCATENATE(C898,D898,E898,F898,G898,H898),IMPORTRANGE(""https://docs.google.com/spreadsheets/d/1vQSgNMJXdrs4S3uLfPKDLLwIaGIMAUdySOJkVaHnDLI/edit?gid=0#gid=0"",""RESUMEN!B:C""),2,FALSE),""DEFINIR"")"),"DEFINIR")</f>
        <v>DEFINIR</v>
      </c>
      <c r="C898" s="84"/>
      <c r="D898" s="84"/>
      <c r="E898" s="83"/>
      <c r="F898" s="84"/>
      <c r="G898" s="83" t="str">
        <f>IFERROR(__xludf.DUMMYFUNCTION("IF(F898="""",""INCLUIR"",VLOOKUP($F898,IMPORTRANGE(""https://docs.google.com/spreadsheets/d/1vQSgNMJXdrs4S3uLfPKDLLwIaGIMAUdySOJkVaHnDLI/edit?gid=0#gid=0"",""RESUMEN!G:I""),2,0))"),"INCLUIR")</f>
        <v>INCLUIR</v>
      </c>
      <c r="H898" s="86" t="str">
        <f>IFERROR(__xludf.DUMMYFUNCTION("IF(F898="""",""INCLUIR"",VLOOKUP($F898,IMPORTRANGE(""https://docs.google.com/spreadsheets/d/1vQSgNMJXdrs4S3uLfPKDLLwIaGIMAUdySOJkVaHnDLI/edit?gid=0#gid=0"",""RESUMEN!G:I""),3,0))"),"INCLUIR")</f>
        <v>INCLUIR</v>
      </c>
      <c r="I898" s="87" t="str">
        <f t="shared" si="4"/>
        <v>#REF!</v>
      </c>
      <c r="J898" s="87" t="str">
        <f t="shared" si="5"/>
        <v>#REF!</v>
      </c>
      <c r="K898" s="86" t="str">
        <f>IFERROR(__xludf.DUMMYFUNCTION("VLOOKUP($F898,IMPORTRANGE(""https://docs.google.com/spreadsheets/d/1vQSgNMJXdrs4S3uLfPKDLLwIaGIMAUdySOJkVaHnDLI/edit?gid=0#gid=0"",""RESUMEN!G:J""),4,0)"),"#REF!")</f>
        <v>#REF!</v>
      </c>
      <c r="L898" s="88" t="str">
        <f t="shared" si="6"/>
        <v>#REF!</v>
      </c>
      <c r="M898" s="89"/>
      <c r="N898" s="90">
        <f t="shared" si="7"/>
        <v>0</v>
      </c>
      <c r="O898" s="19"/>
      <c r="P898" s="59"/>
      <c r="Q898" s="19"/>
      <c r="R898" s="79"/>
    </row>
    <row r="899" ht="15.75" customHeight="1">
      <c r="A899" s="82"/>
      <c r="B899" s="83" t="str">
        <f>IFERROR(__xludf.DUMMYFUNCTION("IFERROR(VLOOKUP(CONCATENATE(C899,D899,E899,F899,G899,H899),IMPORTRANGE(""https://docs.google.com/spreadsheets/d/1vQSgNMJXdrs4S3uLfPKDLLwIaGIMAUdySOJkVaHnDLI/edit?gid=0#gid=0"",""RESUMEN!B:C""),2,FALSE),""DEFINIR"")"),"DEFINIR")</f>
        <v>DEFINIR</v>
      </c>
      <c r="C899" s="84"/>
      <c r="D899" s="84"/>
      <c r="E899" s="83"/>
      <c r="F899" s="84"/>
      <c r="G899" s="83" t="str">
        <f>IFERROR(__xludf.DUMMYFUNCTION("IF(F899="""",""INCLUIR"",VLOOKUP($F899,IMPORTRANGE(""https://docs.google.com/spreadsheets/d/1vQSgNMJXdrs4S3uLfPKDLLwIaGIMAUdySOJkVaHnDLI/edit?gid=0#gid=0"",""RESUMEN!G:I""),2,0))"),"INCLUIR")</f>
        <v>INCLUIR</v>
      </c>
      <c r="H899" s="86" t="str">
        <f>IFERROR(__xludf.DUMMYFUNCTION("IF(F899="""",""INCLUIR"",VLOOKUP($F899,IMPORTRANGE(""https://docs.google.com/spreadsheets/d/1vQSgNMJXdrs4S3uLfPKDLLwIaGIMAUdySOJkVaHnDLI/edit?gid=0#gid=0"",""RESUMEN!G:I""),3,0))"),"INCLUIR")</f>
        <v>INCLUIR</v>
      </c>
      <c r="I899" s="87" t="str">
        <f t="shared" si="4"/>
        <v>#REF!</v>
      </c>
      <c r="J899" s="87" t="str">
        <f t="shared" si="5"/>
        <v>#REF!</v>
      </c>
      <c r="K899" s="86" t="str">
        <f>IFERROR(__xludf.DUMMYFUNCTION("VLOOKUP($F899,IMPORTRANGE(""https://docs.google.com/spreadsheets/d/1vQSgNMJXdrs4S3uLfPKDLLwIaGIMAUdySOJkVaHnDLI/edit?gid=0#gid=0"",""RESUMEN!G:J""),4,0)"),"#REF!")</f>
        <v>#REF!</v>
      </c>
      <c r="L899" s="88" t="str">
        <f t="shared" si="6"/>
        <v>#REF!</v>
      </c>
      <c r="M899" s="89"/>
      <c r="N899" s="90">
        <f t="shared" si="7"/>
        <v>0</v>
      </c>
      <c r="O899" s="19"/>
      <c r="P899" s="59"/>
      <c r="Q899" s="19"/>
      <c r="R899" s="79"/>
    </row>
    <row r="900" ht="15.75" customHeight="1">
      <c r="A900" s="82"/>
      <c r="B900" s="83" t="str">
        <f>IFERROR(__xludf.DUMMYFUNCTION("IFERROR(VLOOKUP(CONCATENATE(C900,D900,E900,F900,G900,H900),IMPORTRANGE(""https://docs.google.com/spreadsheets/d/1vQSgNMJXdrs4S3uLfPKDLLwIaGIMAUdySOJkVaHnDLI/edit?gid=0#gid=0"",""RESUMEN!B:C""),2,FALSE),""DEFINIR"")"),"DEFINIR")</f>
        <v>DEFINIR</v>
      </c>
      <c r="C900" s="84"/>
      <c r="D900" s="84"/>
      <c r="E900" s="83"/>
      <c r="F900" s="84"/>
      <c r="G900" s="83" t="str">
        <f>IFERROR(__xludf.DUMMYFUNCTION("IF(F900="""",""INCLUIR"",VLOOKUP($F900,IMPORTRANGE(""https://docs.google.com/spreadsheets/d/1vQSgNMJXdrs4S3uLfPKDLLwIaGIMAUdySOJkVaHnDLI/edit?gid=0#gid=0"",""RESUMEN!G:I""),2,0))"),"INCLUIR")</f>
        <v>INCLUIR</v>
      </c>
      <c r="H900" s="86" t="str">
        <f>IFERROR(__xludf.DUMMYFUNCTION("IF(F900="""",""INCLUIR"",VLOOKUP($F900,IMPORTRANGE(""https://docs.google.com/spreadsheets/d/1vQSgNMJXdrs4S3uLfPKDLLwIaGIMAUdySOJkVaHnDLI/edit?gid=0#gid=0"",""RESUMEN!G:I""),3,0))"),"INCLUIR")</f>
        <v>INCLUIR</v>
      </c>
      <c r="I900" s="87" t="str">
        <f t="shared" si="4"/>
        <v>#REF!</v>
      </c>
      <c r="J900" s="87" t="str">
        <f t="shared" si="5"/>
        <v>#REF!</v>
      </c>
      <c r="K900" s="86" t="str">
        <f>IFERROR(__xludf.DUMMYFUNCTION("VLOOKUP($F900,IMPORTRANGE(""https://docs.google.com/spreadsheets/d/1vQSgNMJXdrs4S3uLfPKDLLwIaGIMAUdySOJkVaHnDLI/edit?gid=0#gid=0"",""RESUMEN!G:J""),4,0)"),"#REF!")</f>
        <v>#REF!</v>
      </c>
      <c r="L900" s="88" t="str">
        <f t="shared" si="6"/>
        <v>#REF!</v>
      </c>
      <c r="M900" s="89"/>
      <c r="N900" s="90">
        <f t="shared" si="7"/>
        <v>0</v>
      </c>
      <c r="O900" s="19"/>
      <c r="P900" s="59"/>
      <c r="Q900" s="19"/>
      <c r="R900" s="79"/>
    </row>
    <row r="901" ht="15.75" customHeight="1">
      <c r="A901" s="82"/>
      <c r="B901" s="83" t="str">
        <f>IFERROR(__xludf.DUMMYFUNCTION("IFERROR(VLOOKUP(CONCATENATE(C901,D901,E901,F901,G901,H901),IMPORTRANGE(""https://docs.google.com/spreadsheets/d/1vQSgNMJXdrs4S3uLfPKDLLwIaGIMAUdySOJkVaHnDLI/edit?gid=0#gid=0"",""RESUMEN!B:C""),2,FALSE),""DEFINIR"")"),"DEFINIR")</f>
        <v>DEFINIR</v>
      </c>
      <c r="C901" s="84"/>
      <c r="D901" s="84"/>
      <c r="E901" s="83"/>
      <c r="F901" s="84"/>
      <c r="G901" s="83" t="str">
        <f>IFERROR(__xludf.DUMMYFUNCTION("IF(F901="""",""INCLUIR"",VLOOKUP($F901,IMPORTRANGE(""https://docs.google.com/spreadsheets/d/1vQSgNMJXdrs4S3uLfPKDLLwIaGIMAUdySOJkVaHnDLI/edit?gid=0#gid=0"",""RESUMEN!G:I""),2,0))"),"INCLUIR")</f>
        <v>INCLUIR</v>
      </c>
      <c r="H901" s="86" t="str">
        <f>IFERROR(__xludf.DUMMYFUNCTION("IF(F901="""",""INCLUIR"",VLOOKUP($F901,IMPORTRANGE(""https://docs.google.com/spreadsheets/d/1vQSgNMJXdrs4S3uLfPKDLLwIaGIMAUdySOJkVaHnDLI/edit?gid=0#gid=0"",""RESUMEN!G:I""),3,0))"),"INCLUIR")</f>
        <v>INCLUIR</v>
      </c>
      <c r="I901" s="87" t="str">
        <f t="shared" si="4"/>
        <v>#REF!</v>
      </c>
      <c r="J901" s="87" t="str">
        <f t="shared" si="5"/>
        <v>#REF!</v>
      </c>
      <c r="K901" s="86" t="str">
        <f>IFERROR(__xludf.DUMMYFUNCTION("VLOOKUP($F901,IMPORTRANGE(""https://docs.google.com/spreadsheets/d/1vQSgNMJXdrs4S3uLfPKDLLwIaGIMAUdySOJkVaHnDLI/edit?gid=0#gid=0"",""RESUMEN!G:J""),4,0)"),"#REF!")</f>
        <v>#REF!</v>
      </c>
      <c r="L901" s="88" t="str">
        <f t="shared" si="6"/>
        <v>#REF!</v>
      </c>
      <c r="M901" s="89"/>
      <c r="N901" s="90">
        <f t="shared" si="7"/>
        <v>0</v>
      </c>
      <c r="O901" s="19"/>
      <c r="P901" s="59"/>
      <c r="Q901" s="19"/>
      <c r="R901" s="79"/>
    </row>
    <row r="902" ht="15.75" customHeight="1">
      <c r="A902" s="82"/>
      <c r="B902" s="83" t="str">
        <f>IFERROR(__xludf.DUMMYFUNCTION("IFERROR(VLOOKUP(CONCATENATE(C902,D902,E902,F902,G902,H902),IMPORTRANGE(""https://docs.google.com/spreadsheets/d/1vQSgNMJXdrs4S3uLfPKDLLwIaGIMAUdySOJkVaHnDLI/edit?gid=0#gid=0"",""RESUMEN!B:C""),2,FALSE),""DEFINIR"")"),"DEFINIR")</f>
        <v>DEFINIR</v>
      </c>
      <c r="C902" s="84"/>
      <c r="D902" s="84"/>
      <c r="E902" s="83"/>
      <c r="F902" s="84"/>
      <c r="G902" s="83" t="str">
        <f>IFERROR(__xludf.DUMMYFUNCTION("IF(F902="""",""INCLUIR"",VLOOKUP($F902,IMPORTRANGE(""https://docs.google.com/spreadsheets/d/1vQSgNMJXdrs4S3uLfPKDLLwIaGIMAUdySOJkVaHnDLI/edit?gid=0#gid=0"",""RESUMEN!G:I""),2,0))"),"INCLUIR")</f>
        <v>INCLUIR</v>
      </c>
      <c r="H902" s="86" t="str">
        <f>IFERROR(__xludf.DUMMYFUNCTION("IF(F902="""",""INCLUIR"",VLOOKUP($F902,IMPORTRANGE(""https://docs.google.com/spreadsheets/d/1vQSgNMJXdrs4S3uLfPKDLLwIaGIMAUdySOJkVaHnDLI/edit?gid=0#gid=0"",""RESUMEN!G:I""),3,0))"),"INCLUIR")</f>
        <v>INCLUIR</v>
      </c>
      <c r="I902" s="87" t="str">
        <f t="shared" si="4"/>
        <v>#REF!</v>
      </c>
      <c r="J902" s="87" t="str">
        <f t="shared" si="5"/>
        <v>#REF!</v>
      </c>
      <c r="K902" s="86" t="str">
        <f>IFERROR(__xludf.DUMMYFUNCTION("VLOOKUP($F902,IMPORTRANGE(""https://docs.google.com/spreadsheets/d/1vQSgNMJXdrs4S3uLfPKDLLwIaGIMAUdySOJkVaHnDLI/edit?gid=0#gid=0"",""RESUMEN!G:J""),4,0)"),"#REF!")</f>
        <v>#REF!</v>
      </c>
      <c r="L902" s="88" t="str">
        <f t="shared" si="6"/>
        <v>#REF!</v>
      </c>
      <c r="M902" s="89"/>
      <c r="N902" s="90">
        <f t="shared" si="7"/>
        <v>0</v>
      </c>
      <c r="O902" s="19"/>
      <c r="P902" s="59"/>
      <c r="Q902" s="19"/>
      <c r="R902" s="79"/>
    </row>
    <row r="903" ht="15.75" customHeight="1">
      <c r="A903" s="82"/>
      <c r="B903" s="83" t="str">
        <f>IFERROR(__xludf.DUMMYFUNCTION("IFERROR(VLOOKUP(CONCATENATE(C903,D903,E903,F903,G903,H903),IMPORTRANGE(""https://docs.google.com/spreadsheets/d/1vQSgNMJXdrs4S3uLfPKDLLwIaGIMAUdySOJkVaHnDLI/edit?gid=0#gid=0"",""RESUMEN!B:C""),2,FALSE),""DEFINIR"")"),"DEFINIR")</f>
        <v>DEFINIR</v>
      </c>
      <c r="C903" s="84"/>
      <c r="D903" s="84"/>
      <c r="E903" s="83"/>
      <c r="F903" s="84"/>
      <c r="G903" s="83" t="str">
        <f>IFERROR(__xludf.DUMMYFUNCTION("IF(F903="""",""INCLUIR"",VLOOKUP($F903,IMPORTRANGE(""https://docs.google.com/spreadsheets/d/1vQSgNMJXdrs4S3uLfPKDLLwIaGIMAUdySOJkVaHnDLI/edit?gid=0#gid=0"",""RESUMEN!G:I""),2,0))"),"INCLUIR")</f>
        <v>INCLUIR</v>
      </c>
      <c r="H903" s="86" t="str">
        <f>IFERROR(__xludf.DUMMYFUNCTION("IF(F903="""",""INCLUIR"",VLOOKUP($F903,IMPORTRANGE(""https://docs.google.com/spreadsheets/d/1vQSgNMJXdrs4S3uLfPKDLLwIaGIMAUdySOJkVaHnDLI/edit?gid=0#gid=0"",""RESUMEN!G:I""),3,0))"),"INCLUIR")</f>
        <v>INCLUIR</v>
      </c>
      <c r="I903" s="87" t="str">
        <f t="shared" si="4"/>
        <v>#REF!</v>
      </c>
      <c r="J903" s="87" t="str">
        <f t="shared" si="5"/>
        <v>#REF!</v>
      </c>
      <c r="K903" s="86" t="str">
        <f>IFERROR(__xludf.DUMMYFUNCTION("VLOOKUP($F903,IMPORTRANGE(""https://docs.google.com/spreadsheets/d/1vQSgNMJXdrs4S3uLfPKDLLwIaGIMAUdySOJkVaHnDLI/edit?gid=0#gid=0"",""RESUMEN!G:J""),4,0)"),"#REF!")</f>
        <v>#REF!</v>
      </c>
      <c r="L903" s="88" t="str">
        <f t="shared" si="6"/>
        <v>#REF!</v>
      </c>
      <c r="M903" s="89"/>
      <c r="N903" s="90">
        <f t="shared" si="7"/>
        <v>0</v>
      </c>
      <c r="O903" s="19"/>
      <c r="P903" s="59"/>
      <c r="Q903" s="19"/>
      <c r="R903" s="79"/>
    </row>
    <row r="904" ht="15.75" customHeight="1">
      <c r="A904" s="82"/>
      <c r="B904" s="83" t="str">
        <f>IFERROR(__xludf.DUMMYFUNCTION("IFERROR(VLOOKUP(CONCATENATE(C904,D904,E904,F904,G904,H904),IMPORTRANGE(""https://docs.google.com/spreadsheets/d/1vQSgNMJXdrs4S3uLfPKDLLwIaGIMAUdySOJkVaHnDLI/edit?gid=0#gid=0"",""RESUMEN!B:C""),2,FALSE),""DEFINIR"")"),"DEFINIR")</f>
        <v>DEFINIR</v>
      </c>
      <c r="C904" s="84"/>
      <c r="D904" s="84"/>
      <c r="E904" s="83"/>
      <c r="F904" s="84"/>
      <c r="G904" s="83" t="str">
        <f>IFERROR(__xludf.DUMMYFUNCTION("IF(F904="""",""INCLUIR"",VLOOKUP($F904,IMPORTRANGE(""https://docs.google.com/spreadsheets/d/1vQSgNMJXdrs4S3uLfPKDLLwIaGIMAUdySOJkVaHnDLI/edit?gid=0#gid=0"",""RESUMEN!G:I""),2,0))"),"INCLUIR")</f>
        <v>INCLUIR</v>
      </c>
      <c r="H904" s="86" t="str">
        <f>IFERROR(__xludf.DUMMYFUNCTION("IF(F904="""",""INCLUIR"",VLOOKUP($F904,IMPORTRANGE(""https://docs.google.com/spreadsheets/d/1vQSgNMJXdrs4S3uLfPKDLLwIaGIMAUdySOJkVaHnDLI/edit?gid=0#gid=0"",""RESUMEN!G:I""),3,0))"),"INCLUIR")</f>
        <v>INCLUIR</v>
      </c>
      <c r="I904" s="87" t="str">
        <f t="shared" si="4"/>
        <v>#REF!</v>
      </c>
      <c r="J904" s="87" t="str">
        <f t="shared" si="5"/>
        <v>#REF!</v>
      </c>
      <c r="K904" s="86" t="str">
        <f>IFERROR(__xludf.DUMMYFUNCTION("VLOOKUP($F904,IMPORTRANGE(""https://docs.google.com/spreadsheets/d/1vQSgNMJXdrs4S3uLfPKDLLwIaGIMAUdySOJkVaHnDLI/edit?gid=0#gid=0"",""RESUMEN!G:J""),4,0)"),"#REF!")</f>
        <v>#REF!</v>
      </c>
      <c r="L904" s="88" t="str">
        <f t="shared" si="6"/>
        <v>#REF!</v>
      </c>
      <c r="M904" s="89"/>
      <c r="N904" s="90">
        <f t="shared" si="7"/>
        <v>0</v>
      </c>
      <c r="O904" s="19"/>
      <c r="P904" s="59"/>
      <c r="Q904" s="19"/>
      <c r="R904" s="79"/>
    </row>
    <row r="905" ht="15.75" customHeight="1">
      <c r="A905" s="82"/>
      <c r="B905" s="83" t="str">
        <f>IFERROR(__xludf.DUMMYFUNCTION("IFERROR(VLOOKUP(CONCATENATE(C905,D905,E905,F905,G905,H905),IMPORTRANGE(""https://docs.google.com/spreadsheets/d/1vQSgNMJXdrs4S3uLfPKDLLwIaGIMAUdySOJkVaHnDLI/edit?gid=0#gid=0"",""RESUMEN!B:C""),2,FALSE),""DEFINIR"")"),"DEFINIR")</f>
        <v>DEFINIR</v>
      </c>
      <c r="C905" s="84"/>
      <c r="D905" s="84"/>
      <c r="E905" s="83"/>
      <c r="F905" s="84"/>
      <c r="G905" s="83" t="str">
        <f>IFERROR(__xludf.DUMMYFUNCTION("IF(F905="""",""INCLUIR"",VLOOKUP($F905,IMPORTRANGE(""https://docs.google.com/spreadsheets/d/1vQSgNMJXdrs4S3uLfPKDLLwIaGIMAUdySOJkVaHnDLI/edit?gid=0#gid=0"",""RESUMEN!G:I""),2,0))"),"INCLUIR")</f>
        <v>INCLUIR</v>
      </c>
      <c r="H905" s="86" t="str">
        <f>IFERROR(__xludf.DUMMYFUNCTION("IF(F905="""",""INCLUIR"",VLOOKUP($F905,IMPORTRANGE(""https://docs.google.com/spreadsheets/d/1vQSgNMJXdrs4S3uLfPKDLLwIaGIMAUdySOJkVaHnDLI/edit?gid=0#gid=0"",""RESUMEN!G:I""),3,0))"),"INCLUIR")</f>
        <v>INCLUIR</v>
      </c>
      <c r="I905" s="87" t="str">
        <f t="shared" si="4"/>
        <v>#REF!</v>
      </c>
      <c r="J905" s="87" t="str">
        <f t="shared" si="5"/>
        <v>#REF!</v>
      </c>
      <c r="K905" s="86" t="str">
        <f>IFERROR(__xludf.DUMMYFUNCTION("VLOOKUP($F905,IMPORTRANGE(""https://docs.google.com/spreadsheets/d/1vQSgNMJXdrs4S3uLfPKDLLwIaGIMAUdySOJkVaHnDLI/edit?gid=0#gid=0"",""RESUMEN!G:J""),4,0)"),"#REF!")</f>
        <v>#REF!</v>
      </c>
      <c r="L905" s="88" t="str">
        <f t="shared" si="6"/>
        <v>#REF!</v>
      </c>
      <c r="M905" s="89"/>
      <c r="N905" s="90">
        <f t="shared" si="7"/>
        <v>0</v>
      </c>
      <c r="O905" s="19"/>
      <c r="P905" s="59"/>
      <c r="Q905" s="19"/>
      <c r="R905" s="79"/>
    </row>
    <row r="906" ht="15.75" customHeight="1">
      <c r="A906" s="82"/>
      <c r="B906" s="83" t="str">
        <f>IFERROR(__xludf.DUMMYFUNCTION("IFERROR(VLOOKUP(CONCATENATE(C906,D906,E906,F906,G906,H906),IMPORTRANGE(""https://docs.google.com/spreadsheets/d/1vQSgNMJXdrs4S3uLfPKDLLwIaGIMAUdySOJkVaHnDLI/edit?gid=0#gid=0"",""RESUMEN!B:C""),2,FALSE),""DEFINIR"")"),"DEFINIR")</f>
        <v>DEFINIR</v>
      </c>
      <c r="C906" s="84"/>
      <c r="D906" s="84"/>
      <c r="E906" s="83"/>
      <c r="F906" s="84"/>
      <c r="G906" s="83" t="str">
        <f>IFERROR(__xludf.DUMMYFUNCTION("IF(F906="""",""INCLUIR"",VLOOKUP($F906,IMPORTRANGE(""https://docs.google.com/spreadsheets/d/1vQSgNMJXdrs4S3uLfPKDLLwIaGIMAUdySOJkVaHnDLI/edit?gid=0#gid=0"",""RESUMEN!G:I""),2,0))"),"INCLUIR")</f>
        <v>INCLUIR</v>
      </c>
      <c r="H906" s="86" t="str">
        <f>IFERROR(__xludf.DUMMYFUNCTION("IF(F906="""",""INCLUIR"",VLOOKUP($F906,IMPORTRANGE(""https://docs.google.com/spreadsheets/d/1vQSgNMJXdrs4S3uLfPKDLLwIaGIMAUdySOJkVaHnDLI/edit?gid=0#gid=0"",""RESUMEN!G:I""),3,0))"),"INCLUIR")</f>
        <v>INCLUIR</v>
      </c>
      <c r="I906" s="87" t="str">
        <f t="shared" si="4"/>
        <v>#REF!</v>
      </c>
      <c r="J906" s="87" t="str">
        <f t="shared" si="5"/>
        <v>#REF!</v>
      </c>
      <c r="K906" s="86" t="str">
        <f>IFERROR(__xludf.DUMMYFUNCTION("VLOOKUP($F906,IMPORTRANGE(""https://docs.google.com/spreadsheets/d/1vQSgNMJXdrs4S3uLfPKDLLwIaGIMAUdySOJkVaHnDLI/edit?gid=0#gid=0"",""RESUMEN!G:J""),4,0)"),"#REF!")</f>
        <v>#REF!</v>
      </c>
      <c r="L906" s="88" t="str">
        <f t="shared" si="6"/>
        <v>#REF!</v>
      </c>
      <c r="M906" s="89"/>
      <c r="N906" s="90">
        <f t="shared" si="7"/>
        <v>0</v>
      </c>
      <c r="O906" s="19"/>
      <c r="P906" s="59"/>
      <c r="Q906" s="19"/>
      <c r="R906" s="79"/>
    </row>
    <row r="907" ht="15.75" customHeight="1">
      <c r="A907" s="82"/>
      <c r="B907" s="83" t="str">
        <f>IFERROR(__xludf.DUMMYFUNCTION("IFERROR(VLOOKUP(CONCATENATE(C907,D907,E907,F907,G907,H907),IMPORTRANGE(""https://docs.google.com/spreadsheets/d/1vQSgNMJXdrs4S3uLfPKDLLwIaGIMAUdySOJkVaHnDLI/edit?gid=0#gid=0"",""RESUMEN!B:C""),2,FALSE),""DEFINIR"")"),"DEFINIR")</f>
        <v>DEFINIR</v>
      </c>
      <c r="C907" s="84"/>
      <c r="D907" s="84"/>
      <c r="E907" s="83"/>
      <c r="F907" s="84"/>
      <c r="G907" s="83" t="str">
        <f>IFERROR(__xludf.DUMMYFUNCTION("IF(F907="""",""INCLUIR"",VLOOKUP($F907,IMPORTRANGE(""https://docs.google.com/spreadsheets/d/1vQSgNMJXdrs4S3uLfPKDLLwIaGIMAUdySOJkVaHnDLI/edit?gid=0#gid=0"",""RESUMEN!G:I""),2,0))"),"INCLUIR")</f>
        <v>INCLUIR</v>
      </c>
      <c r="H907" s="86" t="str">
        <f>IFERROR(__xludf.DUMMYFUNCTION("IF(F907="""",""INCLUIR"",VLOOKUP($F907,IMPORTRANGE(""https://docs.google.com/spreadsheets/d/1vQSgNMJXdrs4S3uLfPKDLLwIaGIMAUdySOJkVaHnDLI/edit?gid=0#gid=0"",""RESUMEN!G:I""),3,0))"),"INCLUIR")</f>
        <v>INCLUIR</v>
      </c>
      <c r="I907" s="87" t="str">
        <f t="shared" si="4"/>
        <v>#REF!</v>
      </c>
      <c r="J907" s="87" t="str">
        <f t="shared" si="5"/>
        <v>#REF!</v>
      </c>
      <c r="K907" s="86" t="str">
        <f>IFERROR(__xludf.DUMMYFUNCTION("VLOOKUP($F907,IMPORTRANGE(""https://docs.google.com/spreadsheets/d/1vQSgNMJXdrs4S3uLfPKDLLwIaGIMAUdySOJkVaHnDLI/edit?gid=0#gid=0"",""RESUMEN!G:J""),4,0)"),"#REF!")</f>
        <v>#REF!</v>
      </c>
      <c r="L907" s="88" t="str">
        <f t="shared" si="6"/>
        <v>#REF!</v>
      </c>
      <c r="M907" s="89"/>
      <c r="N907" s="90">
        <f t="shared" si="7"/>
        <v>0</v>
      </c>
      <c r="O907" s="19"/>
      <c r="P907" s="59"/>
      <c r="Q907" s="19"/>
      <c r="R907" s="79"/>
    </row>
    <row r="908" ht="15.75" customHeight="1">
      <c r="A908" s="82"/>
      <c r="B908" s="83" t="str">
        <f>IFERROR(__xludf.DUMMYFUNCTION("IFERROR(VLOOKUP(CONCATENATE(C908,D908,E908,F908,G908,H908),IMPORTRANGE(""https://docs.google.com/spreadsheets/d/1vQSgNMJXdrs4S3uLfPKDLLwIaGIMAUdySOJkVaHnDLI/edit?gid=0#gid=0"",""RESUMEN!B:C""),2,FALSE),""DEFINIR"")"),"DEFINIR")</f>
        <v>DEFINIR</v>
      </c>
      <c r="C908" s="84"/>
      <c r="D908" s="84"/>
      <c r="E908" s="83"/>
      <c r="F908" s="84"/>
      <c r="G908" s="83" t="str">
        <f>IFERROR(__xludf.DUMMYFUNCTION("IF(F908="""",""INCLUIR"",VLOOKUP($F908,IMPORTRANGE(""https://docs.google.com/spreadsheets/d/1vQSgNMJXdrs4S3uLfPKDLLwIaGIMAUdySOJkVaHnDLI/edit?gid=0#gid=0"",""RESUMEN!G:I""),2,0))"),"INCLUIR")</f>
        <v>INCLUIR</v>
      </c>
      <c r="H908" s="86" t="str">
        <f>IFERROR(__xludf.DUMMYFUNCTION("IF(F908="""",""INCLUIR"",VLOOKUP($F908,IMPORTRANGE(""https://docs.google.com/spreadsheets/d/1vQSgNMJXdrs4S3uLfPKDLLwIaGIMAUdySOJkVaHnDLI/edit?gid=0#gid=0"",""RESUMEN!G:I""),3,0))"),"INCLUIR")</f>
        <v>INCLUIR</v>
      </c>
      <c r="I908" s="87" t="str">
        <f t="shared" si="4"/>
        <v>#REF!</v>
      </c>
      <c r="J908" s="87" t="str">
        <f t="shared" si="5"/>
        <v>#REF!</v>
      </c>
      <c r="K908" s="86" t="str">
        <f>IFERROR(__xludf.DUMMYFUNCTION("VLOOKUP($F908,IMPORTRANGE(""https://docs.google.com/spreadsheets/d/1vQSgNMJXdrs4S3uLfPKDLLwIaGIMAUdySOJkVaHnDLI/edit?gid=0#gid=0"",""RESUMEN!G:J""),4,0)"),"#REF!")</f>
        <v>#REF!</v>
      </c>
      <c r="L908" s="88" t="str">
        <f t="shared" si="6"/>
        <v>#REF!</v>
      </c>
      <c r="M908" s="89"/>
      <c r="N908" s="90">
        <f t="shared" si="7"/>
        <v>0</v>
      </c>
      <c r="O908" s="19"/>
      <c r="P908" s="59"/>
      <c r="Q908" s="19"/>
      <c r="R908" s="79"/>
    </row>
    <row r="909" ht="15.75" customHeight="1">
      <c r="A909" s="82"/>
      <c r="B909" s="83" t="str">
        <f>IFERROR(__xludf.DUMMYFUNCTION("IFERROR(VLOOKUP(CONCATENATE(C909,D909,E909,F909,G909,H909),IMPORTRANGE(""https://docs.google.com/spreadsheets/d/1vQSgNMJXdrs4S3uLfPKDLLwIaGIMAUdySOJkVaHnDLI/edit?gid=0#gid=0"",""RESUMEN!B:C""),2,FALSE),""DEFINIR"")"),"DEFINIR")</f>
        <v>DEFINIR</v>
      </c>
      <c r="C909" s="84"/>
      <c r="D909" s="84"/>
      <c r="E909" s="83"/>
      <c r="F909" s="84"/>
      <c r="G909" s="83" t="str">
        <f>IFERROR(__xludf.DUMMYFUNCTION("IF(F909="""",""INCLUIR"",VLOOKUP($F909,IMPORTRANGE(""https://docs.google.com/spreadsheets/d/1vQSgNMJXdrs4S3uLfPKDLLwIaGIMAUdySOJkVaHnDLI/edit?gid=0#gid=0"",""RESUMEN!G:I""),2,0))"),"INCLUIR")</f>
        <v>INCLUIR</v>
      </c>
      <c r="H909" s="86" t="str">
        <f>IFERROR(__xludf.DUMMYFUNCTION("IF(F909="""",""INCLUIR"",VLOOKUP($F909,IMPORTRANGE(""https://docs.google.com/spreadsheets/d/1vQSgNMJXdrs4S3uLfPKDLLwIaGIMAUdySOJkVaHnDLI/edit?gid=0#gid=0"",""RESUMEN!G:I""),3,0))"),"INCLUIR")</f>
        <v>INCLUIR</v>
      </c>
      <c r="I909" s="87" t="str">
        <f t="shared" si="4"/>
        <v>#REF!</v>
      </c>
      <c r="J909" s="87" t="str">
        <f t="shared" si="5"/>
        <v>#REF!</v>
      </c>
      <c r="K909" s="86" t="str">
        <f>IFERROR(__xludf.DUMMYFUNCTION("VLOOKUP($F909,IMPORTRANGE(""https://docs.google.com/spreadsheets/d/1vQSgNMJXdrs4S3uLfPKDLLwIaGIMAUdySOJkVaHnDLI/edit?gid=0#gid=0"",""RESUMEN!G:J""),4,0)"),"#REF!")</f>
        <v>#REF!</v>
      </c>
      <c r="L909" s="88" t="str">
        <f t="shared" si="6"/>
        <v>#REF!</v>
      </c>
      <c r="M909" s="89"/>
      <c r="N909" s="90">
        <f t="shared" si="7"/>
        <v>0</v>
      </c>
      <c r="O909" s="19"/>
      <c r="P909" s="59"/>
      <c r="Q909" s="19"/>
      <c r="R909" s="79"/>
    </row>
    <row r="910" ht="15.75" customHeight="1">
      <c r="A910" s="82"/>
      <c r="B910" s="83" t="str">
        <f>IFERROR(__xludf.DUMMYFUNCTION("IFERROR(VLOOKUP(CONCATENATE(C910,D910,E910,F910,G910,H910),IMPORTRANGE(""https://docs.google.com/spreadsheets/d/1vQSgNMJXdrs4S3uLfPKDLLwIaGIMAUdySOJkVaHnDLI/edit?gid=0#gid=0"",""RESUMEN!B:C""),2,FALSE),""DEFINIR"")"),"DEFINIR")</f>
        <v>DEFINIR</v>
      </c>
      <c r="C910" s="84"/>
      <c r="D910" s="84"/>
      <c r="E910" s="83"/>
      <c r="F910" s="84"/>
      <c r="G910" s="83" t="str">
        <f>IFERROR(__xludf.DUMMYFUNCTION("IF(F910="""",""INCLUIR"",VLOOKUP($F910,IMPORTRANGE(""https://docs.google.com/spreadsheets/d/1vQSgNMJXdrs4S3uLfPKDLLwIaGIMAUdySOJkVaHnDLI/edit?gid=0#gid=0"",""RESUMEN!G:I""),2,0))"),"INCLUIR")</f>
        <v>INCLUIR</v>
      </c>
      <c r="H910" s="86" t="str">
        <f>IFERROR(__xludf.DUMMYFUNCTION("IF(F910="""",""INCLUIR"",VLOOKUP($F910,IMPORTRANGE(""https://docs.google.com/spreadsheets/d/1vQSgNMJXdrs4S3uLfPKDLLwIaGIMAUdySOJkVaHnDLI/edit?gid=0#gid=0"",""RESUMEN!G:I""),3,0))"),"INCLUIR")</f>
        <v>INCLUIR</v>
      </c>
      <c r="I910" s="87" t="str">
        <f t="shared" si="4"/>
        <v>#REF!</v>
      </c>
      <c r="J910" s="87" t="str">
        <f t="shared" si="5"/>
        <v>#REF!</v>
      </c>
      <c r="K910" s="86" t="str">
        <f>IFERROR(__xludf.DUMMYFUNCTION("VLOOKUP($F910,IMPORTRANGE(""https://docs.google.com/spreadsheets/d/1vQSgNMJXdrs4S3uLfPKDLLwIaGIMAUdySOJkVaHnDLI/edit?gid=0#gid=0"",""RESUMEN!G:J""),4,0)"),"#REF!")</f>
        <v>#REF!</v>
      </c>
      <c r="L910" s="88" t="str">
        <f t="shared" si="6"/>
        <v>#REF!</v>
      </c>
      <c r="M910" s="89"/>
      <c r="N910" s="90">
        <f t="shared" si="7"/>
        <v>0</v>
      </c>
      <c r="O910" s="19"/>
      <c r="P910" s="59"/>
      <c r="Q910" s="19"/>
      <c r="R910" s="79"/>
    </row>
    <row r="911" ht="15.75" customHeight="1">
      <c r="A911" s="82"/>
      <c r="B911" s="83" t="str">
        <f>IFERROR(__xludf.DUMMYFUNCTION("IFERROR(VLOOKUP(CONCATENATE(C911,D911,E911,F911,G911,H911),IMPORTRANGE(""https://docs.google.com/spreadsheets/d/1vQSgNMJXdrs4S3uLfPKDLLwIaGIMAUdySOJkVaHnDLI/edit?gid=0#gid=0"",""RESUMEN!B:C""),2,FALSE),""DEFINIR"")"),"DEFINIR")</f>
        <v>DEFINIR</v>
      </c>
      <c r="C911" s="84"/>
      <c r="D911" s="84"/>
      <c r="E911" s="83"/>
      <c r="F911" s="84"/>
      <c r="G911" s="83" t="str">
        <f>IFERROR(__xludf.DUMMYFUNCTION("IF(F911="""",""INCLUIR"",VLOOKUP($F911,IMPORTRANGE(""https://docs.google.com/spreadsheets/d/1vQSgNMJXdrs4S3uLfPKDLLwIaGIMAUdySOJkVaHnDLI/edit?gid=0#gid=0"",""RESUMEN!G:I""),2,0))"),"INCLUIR")</f>
        <v>INCLUIR</v>
      </c>
      <c r="H911" s="86" t="str">
        <f>IFERROR(__xludf.DUMMYFUNCTION("IF(F911="""",""INCLUIR"",VLOOKUP($F911,IMPORTRANGE(""https://docs.google.com/spreadsheets/d/1vQSgNMJXdrs4S3uLfPKDLLwIaGIMAUdySOJkVaHnDLI/edit?gid=0#gid=0"",""RESUMEN!G:I""),3,0))"),"INCLUIR")</f>
        <v>INCLUIR</v>
      </c>
      <c r="I911" s="87" t="str">
        <f t="shared" si="4"/>
        <v>#REF!</v>
      </c>
      <c r="J911" s="87" t="str">
        <f t="shared" si="5"/>
        <v>#REF!</v>
      </c>
      <c r="K911" s="86" t="str">
        <f>IFERROR(__xludf.DUMMYFUNCTION("VLOOKUP($F911,IMPORTRANGE(""https://docs.google.com/spreadsheets/d/1vQSgNMJXdrs4S3uLfPKDLLwIaGIMAUdySOJkVaHnDLI/edit?gid=0#gid=0"",""RESUMEN!G:J""),4,0)"),"#REF!")</f>
        <v>#REF!</v>
      </c>
      <c r="L911" s="88" t="str">
        <f t="shared" si="6"/>
        <v>#REF!</v>
      </c>
      <c r="M911" s="89"/>
      <c r="N911" s="90">
        <f t="shared" si="7"/>
        <v>0</v>
      </c>
      <c r="O911" s="19"/>
      <c r="P911" s="59"/>
      <c r="Q911" s="19"/>
      <c r="R911" s="79"/>
    </row>
    <row r="912" ht="15.75" customHeight="1">
      <c r="A912" s="82"/>
      <c r="B912" s="83" t="str">
        <f>IFERROR(__xludf.DUMMYFUNCTION("IFERROR(VLOOKUP(CONCATENATE(C912,D912,E912,F912,G912,H912),IMPORTRANGE(""https://docs.google.com/spreadsheets/d/1vQSgNMJXdrs4S3uLfPKDLLwIaGIMAUdySOJkVaHnDLI/edit?gid=0#gid=0"",""RESUMEN!B:C""),2,FALSE),""DEFINIR"")"),"DEFINIR")</f>
        <v>DEFINIR</v>
      </c>
      <c r="C912" s="84"/>
      <c r="D912" s="84"/>
      <c r="E912" s="83"/>
      <c r="F912" s="84"/>
      <c r="G912" s="83" t="str">
        <f>IFERROR(__xludf.DUMMYFUNCTION("IF(F912="""",""INCLUIR"",VLOOKUP($F912,IMPORTRANGE(""https://docs.google.com/spreadsheets/d/1vQSgNMJXdrs4S3uLfPKDLLwIaGIMAUdySOJkVaHnDLI/edit?gid=0#gid=0"",""RESUMEN!G:I""),2,0))"),"INCLUIR")</f>
        <v>INCLUIR</v>
      </c>
      <c r="H912" s="86" t="str">
        <f>IFERROR(__xludf.DUMMYFUNCTION("IF(F912="""",""INCLUIR"",VLOOKUP($F912,IMPORTRANGE(""https://docs.google.com/spreadsheets/d/1vQSgNMJXdrs4S3uLfPKDLLwIaGIMAUdySOJkVaHnDLI/edit?gid=0#gid=0"",""RESUMEN!G:I""),3,0))"),"INCLUIR")</f>
        <v>INCLUIR</v>
      </c>
      <c r="I912" s="87" t="str">
        <f t="shared" si="4"/>
        <v>#REF!</v>
      </c>
      <c r="J912" s="87" t="str">
        <f t="shared" si="5"/>
        <v>#REF!</v>
      </c>
      <c r="K912" s="86" t="str">
        <f>IFERROR(__xludf.DUMMYFUNCTION("VLOOKUP($F912,IMPORTRANGE(""https://docs.google.com/spreadsheets/d/1vQSgNMJXdrs4S3uLfPKDLLwIaGIMAUdySOJkVaHnDLI/edit?gid=0#gid=0"",""RESUMEN!G:J""),4,0)"),"#REF!")</f>
        <v>#REF!</v>
      </c>
      <c r="L912" s="88" t="str">
        <f t="shared" si="6"/>
        <v>#REF!</v>
      </c>
      <c r="M912" s="89"/>
      <c r="N912" s="90">
        <f t="shared" si="7"/>
        <v>0</v>
      </c>
      <c r="O912" s="19"/>
      <c r="P912" s="59"/>
      <c r="Q912" s="19"/>
      <c r="R912" s="79"/>
    </row>
    <row r="913" ht="15.75" customHeight="1">
      <c r="A913" s="82"/>
      <c r="B913" s="83" t="str">
        <f>IFERROR(__xludf.DUMMYFUNCTION("IFERROR(VLOOKUP(CONCATENATE(C913,D913,E913,F913,G913,H913),IMPORTRANGE(""https://docs.google.com/spreadsheets/d/1vQSgNMJXdrs4S3uLfPKDLLwIaGIMAUdySOJkVaHnDLI/edit?gid=0#gid=0"",""RESUMEN!B:C""),2,FALSE),""DEFINIR"")"),"DEFINIR")</f>
        <v>DEFINIR</v>
      </c>
      <c r="C913" s="84"/>
      <c r="D913" s="84"/>
      <c r="E913" s="83"/>
      <c r="F913" s="84"/>
      <c r="G913" s="83" t="str">
        <f>IFERROR(__xludf.DUMMYFUNCTION("IF(F913="""",""INCLUIR"",VLOOKUP($F913,IMPORTRANGE(""https://docs.google.com/spreadsheets/d/1vQSgNMJXdrs4S3uLfPKDLLwIaGIMAUdySOJkVaHnDLI/edit?gid=0#gid=0"",""RESUMEN!G:I""),2,0))"),"INCLUIR")</f>
        <v>INCLUIR</v>
      </c>
      <c r="H913" s="86" t="str">
        <f>IFERROR(__xludf.DUMMYFUNCTION("IF(F913="""",""INCLUIR"",VLOOKUP($F913,IMPORTRANGE(""https://docs.google.com/spreadsheets/d/1vQSgNMJXdrs4S3uLfPKDLLwIaGIMAUdySOJkVaHnDLI/edit?gid=0#gid=0"",""RESUMEN!G:I""),3,0))"),"INCLUIR")</f>
        <v>INCLUIR</v>
      </c>
      <c r="I913" s="87" t="str">
        <f t="shared" si="4"/>
        <v>#REF!</v>
      </c>
      <c r="J913" s="87" t="str">
        <f t="shared" si="5"/>
        <v>#REF!</v>
      </c>
      <c r="K913" s="86" t="str">
        <f>IFERROR(__xludf.DUMMYFUNCTION("VLOOKUP($F913,IMPORTRANGE(""https://docs.google.com/spreadsheets/d/1vQSgNMJXdrs4S3uLfPKDLLwIaGIMAUdySOJkVaHnDLI/edit?gid=0#gid=0"",""RESUMEN!G:J""),4,0)"),"#REF!")</f>
        <v>#REF!</v>
      </c>
      <c r="L913" s="88" t="str">
        <f t="shared" si="6"/>
        <v>#REF!</v>
      </c>
      <c r="M913" s="89"/>
      <c r="N913" s="90">
        <f t="shared" si="7"/>
        <v>0</v>
      </c>
      <c r="O913" s="19"/>
      <c r="P913" s="59"/>
      <c r="Q913" s="19"/>
      <c r="R913" s="79"/>
    </row>
    <row r="914" ht="15.75" customHeight="1">
      <c r="A914" s="82"/>
      <c r="B914" s="83" t="str">
        <f>IFERROR(__xludf.DUMMYFUNCTION("IFERROR(VLOOKUP(CONCATENATE(C914,D914,E914,F914,G914,H914),IMPORTRANGE(""https://docs.google.com/spreadsheets/d/1vQSgNMJXdrs4S3uLfPKDLLwIaGIMAUdySOJkVaHnDLI/edit?gid=0#gid=0"",""RESUMEN!B:C""),2,FALSE),""DEFINIR"")"),"DEFINIR")</f>
        <v>DEFINIR</v>
      </c>
      <c r="C914" s="84"/>
      <c r="D914" s="84"/>
      <c r="E914" s="83"/>
      <c r="F914" s="84"/>
      <c r="G914" s="83" t="str">
        <f>IFERROR(__xludf.DUMMYFUNCTION("IF(F914="""",""INCLUIR"",VLOOKUP($F914,IMPORTRANGE(""https://docs.google.com/spreadsheets/d/1vQSgNMJXdrs4S3uLfPKDLLwIaGIMAUdySOJkVaHnDLI/edit?gid=0#gid=0"",""RESUMEN!G:I""),2,0))"),"INCLUIR")</f>
        <v>INCLUIR</v>
      </c>
      <c r="H914" s="86" t="str">
        <f>IFERROR(__xludf.DUMMYFUNCTION("IF(F914="""",""INCLUIR"",VLOOKUP($F914,IMPORTRANGE(""https://docs.google.com/spreadsheets/d/1vQSgNMJXdrs4S3uLfPKDLLwIaGIMAUdySOJkVaHnDLI/edit?gid=0#gid=0"",""RESUMEN!G:I""),3,0))"),"INCLUIR")</f>
        <v>INCLUIR</v>
      </c>
      <c r="I914" s="87" t="str">
        <f t="shared" si="4"/>
        <v>#REF!</v>
      </c>
      <c r="J914" s="87" t="str">
        <f t="shared" si="5"/>
        <v>#REF!</v>
      </c>
      <c r="K914" s="86" t="str">
        <f>IFERROR(__xludf.DUMMYFUNCTION("VLOOKUP($F914,IMPORTRANGE(""https://docs.google.com/spreadsheets/d/1vQSgNMJXdrs4S3uLfPKDLLwIaGIMAUdySOJkVaHnDLI/edit?gid=0#gid=0"",""RESUMEN!G:J""),4,0)"),"#REF!")</f>
        <v>#REF!</v>
      </c>
      <c r="L914" s="88" t="str">
        <f t="shared" si="6"/>
        <v>#REF!</v>
      </c>
      <c r="M914" s="89"/>
      <c r="N914" s="90">
        <f t="shared" si="7"/>
        <v>0</v>
      </c>
      <c r="O914" s="19"/>
      <c r="P914" s="59"/>
      <c r="Q914" s="19"/>
      <c r="R914" s="79"/>
    </row>
    <row r="915" ht="15.75" customHeight="1">
      <c r="A915" s="82"/>
      <c r="B915" s="83" t="str">
        <f>IFERROR(__xludf.DUMMYFUNCTION("IFERROR(VLOOKUP(CONCATENATE(C915,D915,E915,F915,G915,H915),IMPORTRANGE(""https://docs.google.com/spreadsheets/d/1vQSgNMJXdrs4S3uLfPKDLLwIaGIMAUdySOJkVaHnDLI/edit?gid=0#gid=0"",""RESUMEN!B:C""),2,FALSE),""DEFINIR"")"),"DEFINIR")</f>
        <v>DEFINIR</v>
      </c>
      <c r="C915" s="84"/>
      <c r="D915" s="84"/>
      <c r="E915" s="83"/>
      <c r="F915" s="84"/>
      <c r="G915" s="83" t="str">
        <f>IFERROR(__xludf.DUMMYFUNCTION("IF(F915="""",""INCLUIR"",VLOOKUP($F915,IMPORTRANGE(""https://docs.google.com/spreadsheets/d/1vQSgNMJXdrs4S3uLfPKDLLwIaGIMAUdySOJkVaHnDLI/edit?gid=0#gid=0"",""RESUMEN!G:I""),2,0))"),"INCLUIR")</f>
        <v>INCLUIR</v>
      </c>
      <c r="H915" s="86" t="str">
        <f>IFERROR(__xludf.DUMMYFUNCTION("IF(F915="""",""INCLUIR"",VLOOKUP($F915,IMPORTRANGE(""https://docs.google.com/spreadsheets/d/1vQSgNMJXdrs4S3uLfPKDLLwIaGIMAUdySOJkVaHnDLI/edit?gid=0#gid=0"",""RESUMEN!G:I""),3,0))"),"INCLUIR")</f>
        <v>INCLUIR</v>
      </c>
      <c r="I915" s="87" t="str">
        <f t="shared" si="4"/>
        <v>#REF!</v>
      </c>
      <c r="J915" s="87" t="str">
        <f t="shared" si="5"/>
        <v>#REF!</v>
      </c>
      <c r="K915" s="86" t="str">
        <f>IFERROR(__xludf.DUMMYFUNCTION("VLOOKUP($F915,IMPORTRANGE(""https://docs.google.com/spreadsheets/d/1vQSgNMJXdrs4S3uLfPKDLLwIaGIMAUdySOJkVaHnDLI/edit?gid=0#gid=0"",""RESUMEN!G:J""),4,0)"),"#REF!")</f>
        <v>#REF!</v>
      </c>
      <c r="L915" s="88" t="str">
        <f t="shared" si="6"/>
        <v>#REF!</v>
      </c>
      <c r="M915" s="89"/>
      <c r="N915" s="90">
        <f t="shared" si="7"/>
        <v>0</v>
      </c>
      <c r="O915" s="19"/>
      <c r="P915" s="59"/>
      <c r="Q915" s="19"/>
      <c r="R915" s="79"/>
    </row>
    <row r="916" ht="15.75" customHeight="1">
      <c r="A916" s="82"/>
      <c r="B916" s="83" t="str">
        <f>IFERROR(__xludf.DUMMYFUNCTION("IFERROR(VLOOKUP(CONCATENATE(C916,D916,E916,F916,G916,H916),IMPORTRANGE(""https://docs.google.com/spreadsheets/d/1vQSgNMJXdrs4S3uLfPKDLLwIaGIMAUdySOJkVaHnDLI/edit?gid=0#gid=0"",""RESUMEN!B:C""),2,FALSE),""DEFINIR"")"),"DEFINIR")</f>
        <v>DEFINIR</v>
      </c>
      <c r="C916" s="84"/>
      <c r="D916" s="84"/>
      <c r="E916" s="83"/>
      <c r="F916" s="84"/>
      <c r="G916" s="83" t="str">
        <f>IFERROR(__xludf.DUMMYFUNCTION("IF(F916="""",""INCLUIR"",VLOOKUP($F916,IMPORTRANGE(""https://docs.google.com/spreadsheets/d/1vQSgNMJXdrs4S3uLfPKDLLwIaGIMAUdySOJkVaHnDLI/edit?gid=0#gid=0"",""RESUMEN!G:I""),2,0))"),"INCLUIR")</f>
        <v>INCLUIR</v>
      </c>
      <c r="H916" s="86" t="str">
        <f>IFERROR(__xludf.DUMMYFUNCTION("IF(F916="""",""INCLUIR"",VLOOKUP($F916,IMPORTRANGE(""https://docs.google.com/spreadsheets/d/1vQSgNMJXdrs4S3uLfPKDLLwIaGIMAUdySOJkVaHnDLI/edit?gid=0#gid=0"",""RESUMEN!G:I""),3,0))"),"INCLUIR")</f>
        <v>INCLUIR</v>
      </c>
      <c r="I916" s="87" t="str">
        <f t="shared" si="4"/>
        <v>#REF!</v>
      </c>
      <c r="J916" s="87" t="str">
        <f t="shared" si="5"/>
        <v>#REF!</v>
      </c>
      <c r="K916" s="86" t="str">
        <f>IFERROR(__xludf.DUMMYFUNCTION("VLOOKUP($F916,IMPORTRANGE(""https://docs.google.com/spreadsheets/d/1vQSgNMJXdrs4S3uLfPKDLLwIaGIMAUdySOJkVaHnDLI/edit?gid=0#gid=0"",""RESUMEN!G:J""),4,0)"),"#REF!")</f>
        <v>#REF!</v>
      </c>
      <c r="L916" s="88" t="str">
        <f t="shared" si="6"/>
        <v>#REF!</v>
      </c>
      <c r="M916" s="89"/>
      <c r="N916" s="90">
        <f t="shared" si="7"/>
        <v>0</v>
      </c>
      <c r="O916" s="19"/>
      <c r="P916" s="59"/>
      <c r="Q916" s="19"/>
      <c r="R916" s="79"/>
    </row>
    <row r="917" ht="15.75" customHeight="1">
      <c r="A917" s="82"/>
      <c r="B917" s="83" t="str">
        <f>IFERROR(__xludf.DUMMYFUNCTION("IFERROR(VLOOKUP(CONCATENATE(C917,D917,E917,F917,G917,H917),IMPORTRANGE(""https://docs.google.com/spreadsheets/d/1vQSgNMJXdrs4S3uLfPKDLLwIaGIMAUdySOJkVaHnDLI/edit?gid=0#gid=0"",""RESUMEN!B:C""),2,FALSE),""DEFINIR"")"),"DEFINIR")</f>
        <v>DEFINIR</v>
      </c>
      <c r="C917" s="84"/>
      <c r="D917" s="84"/>
      <c r="E917" s="83"/>
      <c r="F917" s="84"/>
      <c r="G917" s="83" t="str">
        <f>IFERROR(__xludf.DUMMYFUNCTION("IF(F917="""",""INCLUIR"",VLOOKUP($F917,IMPORTRANGE(""https://docs.google.com/spreadsheets/d/1vQSgNMJXdrs4S3uLfPKDLLwIaGIMAUdySOJkVaHnDLI/edit?gid=0#gid=0"",""RESUMEN!G:I""),2,0))"),"INCLUIR")</f>
        <v>INCLUIR</v>
      </c>
      <c r="H917" s="86" t="str">
        <f>IFERROR(__xludf.DUMMYFUNCTION("IF(F917="""",""INCLUIR"",VLOOKUP($F917,IMPORTRANGE(""https://docs.google.com/spreadsheets/d/1vQSgNMJXdrs4S3uLfPKDLLwIaGIMAUdySOJkVaHnDLI/edit?gid=0#gid=0"",""RESUMEN!G:I""),3,0))"),"INCLUIR")</f>
        <v>INCLUIR</v>
      </c>
      <c r="I917" s="87" t="str">
        <f t="shared" si="4"/>
        <v>#REF!</v>
      </c>
      <c r="J917" s="87" t="str">
        <f t="shared" si="5"/>
        <v>#REF!</v>
      </c>
      <c r="K917" s="86" t="str">
        <f>IFERROR(__xludf.DUMMYFUNCTION("VLOOKUP($F917,IMPORTRANGE(""https://docs.google.com/spreadsheets/d/1vQSgNMJXdrs4S3uLfPKDLLwIaGIMAUdySOJkVaHnDLI/edit?gid=0#gid=0"",""RESUMEN!G:J""),4,0)"),"#REF!")</f>
        <v>#REF!</v>
      </c>
      <c r="L917" s="88" t="str">
        <f t="shared" si="6"/>
        <v>#REF!</v>
      </c>
      <c r="M917" s="89"/>
      <c r="N917" s="90">
        <f t="shared" si="7"/>
        <v>0</v>
      </c>
      <c r="O917" s="19"/>
      <c r="P917" s="59"/>
      <c r="Q917" s="19"/>
      <c r="R917" s="79"/>
    </row>
    <row r="918" ht="15.75" customHeight="1">
      <c r="A918" s="82"/>
      <c r="B918" s="83" t="str">
        <f>IFERROR(__xludf.DUMMYFUNCTION("IFERROR(VLOOKUP(CONCATENATE(C918,D918,E918,F918,G918,H918),IMPORTRANGE(""https://docs.google.com/spreadsheets/d/1vQSgNMJXdrs4S3uLfPKDLLwIaGIMAUdySOJkVaHnDLI/edit?gid=0#gid=0"",""RESUMEN!B:C""),2,FALSE),""DEFINIR"")"),"DEFINIR")</f>
        <v>DEFINIR</v>
      </c>
      <c r="C918" s="84"/>
      <c r="D918" s="84"/>
      <c r="E918" s="83"/>
      <c r="F918" s="84"/>
      <c r="G918" s="83" t="str">
        <f>IFERROR(__xludf.DUMMYFUNCTION("IF(F918="""",""INCLUIR"",VLOOKUP($F918,IMPORTRANGE(""https://docs.google.com/spreadsheets/d/1vQSgNMJXdrs4S3uLfPKDLLwIaGIMAUdySOJkVaHnDLI/edit?gid=0#gid=0"",""RESUMEN!G:I""),2,0))"),"INCLUIR")</f>
        <v>INCLUIR</v>
      </c>
      <c r="H918" s="86" t="str">
        <f>IFERROR(__xludf.DUMMYFUNCTION("IF(F918="""",""INCLUIR"",VLOOKUP($F918,IMPORTRANGE(""https://docs.google.com/spreadsheets/d/1vQSgNMJXdrs4S3uLfPKDLLwIaGIMAUdySOJkVaHnDLI/edit?gid=0#gid=0"",""RESUMEN!G:I""),3,0))"),"INCLUIR")</f>
        <v>INCLUIR</v>
      </c>
      <c r="I918" s="87" t="str">
        <f t="shared" si="4"/>
        <v>#REF!</v>
      </c>
      <c r="J918" s="87" t="str">
        <f t="shared" si="5"/>
        <v>#REF!</v>
      </c>
      <c r="K918" s="86" t="str">
        <f>IFERROR(__xludf.DUMMYFUNCTION("VLOOKUP($F918,IMPORTRANGE(""https://docs.google.com/spreadsheets/d/1vQSgNMJXdrs4S3uLfPKDLLwIaGIMAUdySOJkVaHnDLI/edit?gid=0#gid=0"",""RESUMEN!G:J""),4,0)"),"#REF!")</f>
        <v>#REF!</v>
      </c>
      <c r="L918" s="88" t="str">
        <f t="shared" si="6"/>
        <v>#REF!</v>
      </c>
      <c r="M918" s="89"/>
      <c r="N918" s="90">
        <f t="shared" si="7"/>
        <v>0</v>
      </c>
      <c r="O918" s="19"/>
      <c r="P918" s="59"/>
      <c r="Q918" s="19"/>
      <c r="R918" s="79"/>
    </row>
    <row r="919" ht="15.75" customHeight="1">
      <c r="A919" s="82"/>
      <c r="B919" s="83" t="str">
        <f>IFERROR(__xludf.DUMMYFUNCTION("IFERROR(VLOOKUP(CONCATENATE(C919,D919,E919,F919,G919,H919),IMPORTRANGE(""https://docs.google.com/spreadsheets/d/1vQSgNMJXdrs4S3uLfPKDLLwIaGIMAUdySOJkVaHnDLI/edit?gid=0#gid=0"",""RESUMEN!B:C""),2,FALSE),""DEFINIR"")"),"DEFINIR")</f>
        <v>DEFINIR</v>
      </c>
      <c r="C919" s="84"/>
      <c r="D919" s="84"/>
      <c r="E919" s="83"/>
      <c r="F919" s="84"/>
      <c r="G919" s="83" t="str">
        <f>IFERROR(__xludf.DUMMYFUNCTION("IF(F919="""",""INCLUIR"",VLOOKUP($F919,IMPORTRANGE(""https://docs.google.com/spreadsheets/d/1vQSgNMJXdrs4S3uLfPKDLLwIaGIMAUdySOJkVaHnDLI/edit?gid=0#gid=0"",""RESUMEN!G:I""),2,0))"),"INCLUIR")</f>
        <v>INCLUIR</v>
      </c>
      <c r="H919" s="86" t="str">
        <f>IFERROR(__xludf.DUMMYFUNCTION("IF(F919="""",""INCLUIR"",VLOOKUP($F919,IMPORTRANGE(""https://docs.google.com/spreadsheets/d/1vQSgNMJXdrs4S3uLfPKDLLwIaGIMAUdySOJkVaHnDLI/edit?gid=0#gid=0"",""RESUMEN!G:I""),3,0))"),"INCLUIR")</f>
        <v>INCLUIR</v>
      </c>
      <c r="I919" s="87" t="str">
        <f t="shared" si="4"/>
        <v>#REF!</v>
      </c>
      <c r="J919" s="87" t="str">
        <f t="shared" si="5"/>
        <v>#REF!</v>
      </c>
      <c r="K919" s="86" t="str">
        <f>IFERROR(__xludf.DUMMYFUNCTION("VLOOKUP($F919,IMPORTRANGE(""https://docs.google.com/spreadsheets/d/1vQSgNMJXdrs4S3uLfPKDLLwIaGIMAUdySOJkVaHnDLI/edit?gid=0#gid=0"",""RESUMEN!G:J""),4,0)"),"#REF!")</f>
        <v>#REF!</v>
      </c>
      <c r="L919" s="88" t="str">
        <f t="shared" si="6"/>
        <v>#REF!</v>
      </c>
      <c r="M919" s="89"/>
      <c r="N919" s="90">
        <f t="shared" si="7"/>
        <v>0</v>
      </c>
      <c r="O919" s="19"/>
      <c r="P919" s="59"/>
      <c r="Q919" s="19"/>
      <c r="R919" s="79"/>
    </row>
    <row r="920" ht="15.75" customHeight="1">
      <c r="A920" s="82"/>
      <c r="B920" s="83" t="str">
        <f>IFERROR(__xludf.DUMMYFUNCTION("IFERROR(VLOOKUP(CONCATENATE(C920,D920,E920,F920,G920,H920),IMPORTRANGE(""https://docs.google.com/spreadsheets/d/1vQSgNMJXdrs4S3uLfPKDLLwIaGIMAUdySOJkVaHnDLI/edit?gid=0#gid=0"",""RESUMEN!B:C""),2,FALSE),""DEFINIR"")"),"DEFINIR")</f>
        <v>DEFINIR</v>
      </c>
      <c r="C920" s="84"/>
      <c r="D920" s="84"/>
      <c r="E920" s="83"/>
      <c r="F920" s="84"/>
      <c r="G920" s="83" t="str">
        <f>IFERROR(__xludf.DUMMYFUNCTION("IF(F920="""",""INCLUIR"",VLOOKUP($F920,IMPORTRANGE(""https://docs.google.com/spreadsheets/d/1vQSgNMJXdrs4S3uLfPKDLLwIaGIMAUdySOJkVaHnDLI/edit?gid=0#gid=0"",""RESUMEN!G:I""),2,0))"),"INCLUIR")</f>
        <v>INCLUIR</v>
      </c>
      <c r="H920" s="86" t="str">
        <f>IFERROR(__xludf.DUMMYFUNCTION("IF(F920="""",""INCLUIR"",VLOOKUP($F920,IMPORTRANGE(""https://docs.google.com/spreadsheets/d/1vQSgNMJXdrs4S3uLfPKDLLwIaGIMAUdySOJkVaHnDLI/edit?gid=0#gid=0"",""RESUMEN!G:I""),3,0))"),"INCLUIR")</f>
        <v>INCLUIR</v>
      </c>
      <c r="I920" s="87" t="str">
        <f t="shared" si="4"/>
        <v>#REF!</v>
      </c>
      <c r="J920" s="87" t="str">
        <f t="shared" si="5"/>
        <v>#REF!</v>
      </c>
      <c r="K920" s="86" t="str">
        <f>IFERROR(__xludf.DUMMYFUNCTION("VLOOKUP($F920,IMPORTRANGE(""https://docs.google.com/spreadsheets/d/1vQSgNMJXdrs4S3uLfPKDLLwIaGIMAUdySOJkVaHnDLI/edit?gid=0#gid=0"",""RESUMEN!G:J""),4,0)"),"#REF!")</f>
        <v>#REF!</v>
      </c>
      <c r="L920" s="88" t="str">
        <f t="shared" si="6"/>
        <v>#REF!</v>
      </c>
      <c r="M920" s="89"/>
      <c r="N920" s="90">
        <f t="shared" si="7"/>
        <v>0</v>
      </c>
      <c r="O920" s="19"/>
      <c r="P920" s="59"/>
      <c r="Q920" s="19"/>
      <c r="R920" s="79"/>
    </row>
    <row r="921" ht="15.75" customHeight="1">
      <c r="A921" s="82"/>
      <c r="B921" s="83" t="str">
        <f>IFERROR(__xludf.DUMMYFUNCTION("IFERROR(VLOOKUP(CONCATENATE(C921,D921,E921,F921,G921,H921),IMPORTRANGE(""https://docs.google.com/spreadsheets/d/1vQSgNMJXdrs4S3uLfPKDLLwIaGIMAUdySOJkVaHnDLI/edit?gid=0#gid=0"",""RESUMEN!B:C""),2,FALSE),""DEFINIR"")"),"DEFINIR")</f>
        <v>DEFINIR</v>
      </c>
      <c r="C921" s="84"/>
      <c r="D921" s="84"/>
      <c r="E921" s="83"/>
      <c r="F921" s="84"/>
      <c r="G921" s="83" t="str">
        <f>IFERROR(__xludf.DUMMYFUNCTION("IF(F921="""",""INCLUIR"",VLOOKUP($F921,IMPORTRANGE(""https://docs.google.com/spreadsheets/d/1vQSgNMJXdrs4S3uLfPKDLLwIaGIMAUdySOJkVaHnDLI/edit?gid=0#gid=0"",""RESUMEN!G:I""),2,0))"),"INCLUIR")</f>
        <v>INCLUIR</v>
      </c>
      <c r="H921" s="86" t="str">
        <f>IFERROR(__xludf.DUMMYFUNCTION("IF(F921="""",""INCLUIR"",VLOOKUP($F921,IMPORTRANGE(""https://docs.google.com/spreadsheets/d/1vQSgNMJXdrs4S3uLfPKDLLwIaGIMAUdySOJkVaHnDLI/edit?gid=0#gid=0"",""RESUMEN!G:I""),3,0))"),"INCLUIR")</f>
        <v>INCLUIR</v>
      </c>
      <c r="I921" s="87" t="str">
        <f t="shared" si="4"/>
        <v>#REF!</v>
      </c>
      <c r="J921" s="87" t="str">
        <f t="shared" si="5"/>
        <v>#REF!</v>
      </c>
      <c r="K921" s="86" t="str">
        <f>IFERROR(__xludf.DUMMYFUNCTION("VLOOKUP($F921,IMPORTRANGE(""https://docs.google.com/spreadsheets/d/1vQSgNMJXdrs4S3uLfPKDLLwIaGIMAUdySOJkVaHnDLI/edit?gid=0#gid=0"",""RESUMEN!G:J""),4,0)"),"#REF!")</f>
        <v>#REF!</v>
      </c>
      <c r="L921" s="88" t="str">
        <f t="shared" si="6"/>
        <v>#REF!</v>
      </c>
      <c r="M921" s="89"/>
      <c r="N921" s="90">
        <f t="shared" si="7"/>
        <v>0</v>
      </c>
      <c r="O921" s="19"/>
      <c r="P921" s="59"/>
      <c r="Q921" s="19"/>
      <c r="R921" s="79"/>
    </row>
    <row r="922" ht="15.75" customHeight="1">
      <c r="A922" s="82"/>
      <c r="B922" s="83" t="str">
        <f>IFERROR(__xludf.DUMMYFUNCTION("IFERROR(VLOOKUP(CONCATENATE(C922,D922,E922,F922,G922,H922),IMPORTRANGE(""https://docs.google.com/spreadsheets/d/1vQSgNMJXdrs4S3uLfPKDLLwIaGIMAUdySOJkVaHnDLI/edit?gid=0#gid=0"",""RESUMEN!B:C""),2,FALSE),""DEFINIR"")"),"DEFINIR")</f>
        <v>DEFINIR</v>
      </c>
      <c r="C922" s="84"/>
      <c r="D922" s="84"/>
      <c r="E922" s="83"/>
      <c r="F922" s="84"/>
      <c r="G922" s="83" t="str">
        <f>IFERROR(__xludf.DUMMYFUNCTION("IF(F922="""",""INCLUIR"",VLOOKUP($F922,IMPORTRANGE(""https://docs.google.com/spreadsheets/d/1vQSgNMJXdrs4S3uLfPKDLLwIaGIMAUdySOJkVaHnDLI/edit?gid=0#gid=0"",""RESUMEN!G:I""),2,0))"),"INCLUIR")</f>
        <v>INCLUIR</v>
      </c>
      <c r="H922" s="86" t="str">
        <f>IFERROR(__xludf.DUMMYFUNCTION("IF(F922="""",""INCLUIR"",VLOOKUP($F922,IMPORTRANGE(""https://docs.google.com/spreadsheets/d/1vQSgNMJXdrs4S3uLfPKDLLwIaGIMAUdySOJkVaHnDLI/edit?gid=0#gid=0"",""RESUMEN!G:I""),3,0))"),"INCLUIR")</f>
        <v>INCLUIR</v>
      </c>
      <c r="I922" s="87" t="str">
        <f t="shared" si="4"/>
        <v>#REF!</v>
      </c>
      <c r="J922" s="87" t="str">
        <f t="shared" si="5"/>
        <v>#REF!</v>
      </c>
      <c r="K922" s="86" t="str">
        <f>IFERROR(__xludf.DUMMYFUNCTION("VLOOKUP($F922,IMPORTRANGE(""https://docs.google.com/spreadsheets/d/1vQSgNMJXdrs4S3uLfPKDLLwIaGIMAUdySOJkVaHnDLI/edit?gid=0#gid=0"",""RESUMEN!G:J""),4,0)"),"#REF!")</f>
        <v>#REF!</v>
      </c>
      <c r="L922" s="88" t="str">
        <f t="shared" si="6"/>
        <v>#REF!</v>
      </c>
      <c r="M922" s="89"/>
      <c r="N922" s="90">
        <f t="shared" si="7"/>
        <v>0</v>
      </c>
      <c r="O922" s="19"/>
      <c r="P922" s="59"/>
      <c r="Q922" s="19"/>
      <c r="R922" s="79"/>
    </row>
    <row r="923" ht="15.75" customHeight="1">
      <c r="A923" s="82"/>
      <c r="B923" s="83" t="str">
        <f>IFERROR(__xludf.DUMMYFUNCTION("IFERROR(VLOOKUP(CONCATENATE(C923,D923,E923,F923,G923,H923),IMPORTRANGE(""https://docs.google.com/spreadsheets/d/1vQSgNMJXdrs4S3uLfPKDLLwIaGIMAUdySOJkVaHnDLI/edit?gid=0#gid=0"",""RESUMEN!B:C""),2,FALSE),""DEFINIR"")"),"DEFINIR")</f>
        <v>DEFINIR</v>
      </c>
      <c r="C923" s="84"/>
      <c r="D923" s="84"/>
      <c r="E923" s="83"/>
      <c r="F923" s="84"/>
      <c r="G923" s="83" t="str">
        <f>IFERROR(__xludf.DUMMYFUNCTION("IF(F923="""",""INCLUIR"",VLOOKUP($F923,IMPORTRANGE(""https://docs.google.com/spreadsheets/d/1vQSgNMJXdrs4S3uLfPKDLLwIaGIMAUdySOJkVaHnDLI/edit?gid=0#gid=0"",""RESUMEN!G:I""),2,0))"),"INCLUIR")</f>
        <v>INCLUIR</v>
      </c>
      <c r="H923" s="86" t="str">
        <f>IFERROR(__xludf.DUMMYFUNCTION("IF(F923="""",""INCLUIR"",VLOOKUP($F923,IMPORTRANGE(""https://docs.google.com/spreadsheets/d/1vQSgNMJXdrs4S3uLfPKDLLwIaGIMAUdySOJkVaHnDLI/edit?gid=0#gid=0"",""RESUMEN!G:I""),3,0))"),"INCLUIR")</f>
        <v>INCLUIR</v>
      </c>
      <c r="I923" s="87" t="str">
        <f t="shared" si="4"/>
        <v>#REF!</v>
      </c>
      <c r="J923" s="87" t="str">
        <f t="shared" si="5"/>
        <v>#REF!</v>
      </c>
      <c r="K923" s="86" t="str">
        <f>IFERROR(__xludf.DUMMYFUNCTION("VLOOKUP($F923,IMPORTRANGE(""https://docs.google.com/spreadsheets/d/1vQSgNMJXdrs4S3uLfPKDLLwIaGIMAUdySOJkVaHnDLI/edit?gid=0#gid=0"",""RESUMEN!G:J""),4,0)"),"#REF!")</f>
        <v>#REF!</v>
      </c>
      <c r="L923" s="88" t="str">
        <f t="shared" si="6"/>
        <v>#REF!</v>
      </c>
      <c r="M923" s="89"/>
      <c r="N923" s="90">
        <f t="shared" si="7"/>
        <v>0</v>
      </c>
      <c r="O923" s="19"/>
      <c r="P923" s="59"/>
      <c r="Q923" s="19"/>
      <c r="R923" s="79"/>
    </row>
    <row r="924" ht="15.75" customHeight="1">
      <c r="A924" s="82"/>
      <c r="B924" s="83" t="str">
        <f>IFERROR(__xludf.DUMMYFUNCTION("IFERROR(VLOOKUP(CONCATENATE(C924,D924,E924,F924,G924,H924),IMPORTRANGE(""https://docs.google.com/spreadsheets/d/1vQSgNMJXdrs4S3uLfPKDLLwIaGIMAUdySOJkVaHnDLI/edit?gid=0#gid=0"",""RESUMEN!B:C""),2,FALSE),""DEFINIR"")"),"DEFINIR")</f>
        <v>DEFINIR</v>
      </c>
      <c r="C924" s="84"/>
      <c r="D924" s="84"/>
      <c r="E924" s="83"/>
      <c r="F924" s="84"/>
      <c r="G924" s="83" t="str">
        <f>IFERROR(__xludf.DUMMYFUNCTION("IF(F924="""",""INCLUIR"",VLOOKUP($F924,IMPORTRANGE(""https://docs.google.com/spreadsheets/d/1vQSgNMJXdrs4S3uLfPKDLLwIaGIMAUdySOJkVaHnDLI/edit?gid=0#gid=0"",""RESUMEN!G:I""),2,0))"),"INCLUIR")</f>
        <v>INCLUIR</v>
      </c>
      <c r="H924" s="86" t="str">
        <f>IFERROR(__xludf.DUMMYFUNCTION("IF(F924="""",""INCLUIR"",VLOOKUP($F924,IMPORTRANGE(""https://docs.google.com/spreadsheets/d/1vQSgNMJXdrs4S3uLfPKDLLwIaGIMAUdySOJkVaHnDLI/edit?gid=0#gid=0"",""RESUMEN!G:I""),3,0))"),"INCLUIR")</f>
        <v>INCLUIR</v>
      </c>
      <c r="I924" s="87" t="str">
        <f t="shared" si="4"/>
        <v>#REF!</v>
      </c>
      <c r="J924" s="87" t="str">
        <f t="shared" si="5"/>
        <v>#REF!</v>
      </c>
      <c r="K924" s="86" t="str">
        <f>IFERROR(__xludf.DUMMYFUNCTION("VLOOKUP($F924,IMPORTRANGE(""https://docs.google.com/spreadsheets/d/1vQSgNMJXdrs4S3uLfPKDLLwIaGIMAUdySOJkVaHnDLI/edit?gid=0#gid=0"",""RESUMEN!G:J""),4,0)"),"#REF!")</f>
        <v>#REF!</v>
      </c>
      <c r="L924" s="88" t="str">
        <f t="shared" si="6"/>
        <v>#REF!</v>
      </c>
      <c r="M924" s="89"/>
      <c r="N924" s="90">
        <f t="shared" si="7"/>
        <v>0</v>
      </c>
      <c r="O924" s="19"/>
      <c r="P924" s="59"/>
      <c r="Q924" s="19"/>
      <c r="R924" s="79"/>
    </row>
    <row r="925" ht="15.75" customHeight="1">
      <c r="A925" s="82"/>
      <c r="B925" s="83" t="str">
        <f>IFERROR(__xludf.DUMMYFUNCTION("IFERROR(VLOOKUP(CONCATENATE(C925,D925,E925,F925,G925,H925),IMPORTRANGE(""https://docs.google.com/spreadsheets/d/1vQSgNMJXdrs4S3uLfPKDLLwIaGIMAUdySOJkVaHnDLI/edit?gid=0#gid=0"",""RESUMEN!B:C""),2,FALSE),""DEFINIR"")"),"DEFINIR")</f>
        <v>DEFINIR</v>
      </c>
      <c r="C925" s="84"/>
      <c r="D925" s="84"/>
      <c r="E925" s="83"/>
      <c r="F925" s="84"/>
      <c r="G925" s="83" t="str">
        <f>IFERROR(__xludf.DUMMYFUNCTION("IF(F925="""",""INCLUIR"",VLOOKUP($F925,IMPORTRANGE(""https://docs.google.com/spreadsheets/d/1vQSgNMJXdrs4S3uLfPKDLLwIaGIMAUdySOJkVaHnDLI/edit?gid=0#gid=0"",""RESUMEN!G:I""),2,0))"),"INCLUIR")</f>
        <v>INCLUIR</v>
      </c>
      <c r="H925" s="86" t="str">
        <f>IFERROR(__xludf.DUMMYFUNCTION("IF(F925="""",""INCLUIR"",VLOOKUP($F925,IMPORTRANGE(""https://docs.google.com/spreadsheets/d/1vQSgNMJXdrs4S3uLfPKDLLwIaGIMAUdySOJkVaHnDLI/edit?gid=0#gid=0"",""RESUMEN!G:I""),3,0))"),"INCLUIR")</f>
        <v>INCLUIR</v>
      </c>
      <c r="I925" s="87" t="str">
        <f t="shared" si="4"/>
        <v>#REF!</v>
      </c>
      <c r="J925" s="87" t="str">
        <f t="shared" si="5"/>
        <v>#REF!</v>
      </c>
      <c r="K925" s="86" t="str">
        <f>IFERROR(__xludf.DUMMYFUNCTION("VLOOKUP($F925,IMPORTRANGE(""https://docs.google.com/spreadsheets/d/1vQSgNMJXdrs4S3uLfPKDLLwIaGIMAUdySOJkVaHnDLI/edit?gid=0#gid=0"",""RESUMEN!G:J""),4,0)"),"#REF!")</f>
        <v>#REF!</v>
      </c>
      <c r="L925" s="88" t="str">
        <f t="shared" si="6"/>
        <v>#REF!</v>
      </c>
      <c r="M925" s="89"/>
      <c r="N925" s="90">
        <f t="shared" si="7"/>
        <v>0</v>
      </c>
      <c r="O925" s="19"/>
      <c r="P925" s="59"/>
      <c r="Q925" s="19"/>
      <c r="R925" s="79"/>
    </row>
    <row r="926" ht="15.75" customHeight="1">
      <c r="A926" s="82"/>
      <c r="B926" s="83" t="str">
        <f>IFERROR(__xludf.DUMMYFUNCTION("IFERROR(VLOOKUP(CONCATENATE(C926,D926,E926,F926,G926,H926),IMPORTRANGE(""https://docs.google.com/spreadsheets/d/1vQSgNMJXdrs4S3uLfPKDLLwIaGIMAUdySOJkVaHnDLI/edit?gid=0#gid=0"",""RESUMEN!B:C""),2,FALSE),""DEFINIR"")"),"DEFINIR")</f>
        <v>DEFINIR</v>
      </c>
      <c r="C926" s="84"/>
      <c r="D926" s="84"/>
      <c r="E926" s="83"/>
      <c r="F926" s="84"/>
      <c r="G926" s="83" t="str">
        <f>IFERROR(__xludf.DUMMYFUNCTION("IF(F926="""",""INCLUIR"",VLOOKUP($F926,IMPORTRANGE(""https://docs.google.com/spreadsheets/d/1vQSgNMJXdrs4S3uLfPKDLLwIaGIMAUdySOJkVaHnDLI/edit?gid=0#gid=0"",""RESUMEN!G:I""),2,0))"),"INCLUIR")</f>
        <v>INCLUIR</v>
      </c>
      <c r="H926" s="86" t="str">
        <f>IFERROR(__xludf.DUMMYFUNCTION("IF(F926="""",""INCLUIR"",VLOOKUP($F926,IMPORTRANGE(""https://docs.google.com/spreadsheets/d/1vQSgNMJXdrs4S3uLfPKDLLwIaGIMAUdySOJkVaHnDLI/edit?gid=0#gid=0"",""RESUMEN!G:I""),3,0))"),"INCLUIR")</f>
        <v>INCLUIR</v>
      </c>
      <c r="I926" s="87" t="str">
        <f t="shared" si="4"/>
        <v>#REF!</v>
      </c>
      <c r="J926" s="87" t="str">
        <f t="shared" si="5"/>
        <v>#REF!</v>
      </c>
      <c r="K926" s="86" t="str">
        <f>IFERROR(__xludf.DUMMYFUNCTION("VLOOKUP($F926,IMPORTRANGE(""https://docs.google.com/spreadsheets/d/1vQSgNMJXdrs4S3uLfPKDLLwIaGIMAUdySOJkVaHnDLI/edit?gid=0#gid=0"",""RESUMEN!G:J""),4,0)"),"#REF!")</f>
        <v>#REF!</v>
      </c>
      <c r="L926" s="88" t="str">
        <f t="shared" si="6"/>
        <v>#REF!</v>
      </c>
      <c r="M926" s="89"/>
      <c r="N926" s="90">
        <f t="shared" si="7"/>
        <v>0</v>
      </c>
      <c r="O926" s="19"/>
      <c r="P926" s="59"/>
      <c r="Q926" s="19"/>
      <c r="R926" s="79"/>
    </row>
    <row r="927" ht="15.75" customHeight="1">
      <c r="A927" s="82"/>
      <c r="B927" s="83" t="str">
        <f>IFERROR(__xludf.DUMMYFUNCTION("IFERROR(VLOOKUP(CONCATENATE(C927,D927,E927,F927,G927,H927),IMPORTRANGE(""https://docs.google.com/spreadsheets/d/1vQSgNMJXdrs4S3uLfPKDLLwIaGIMAUdySOJkVaHnDLI/edit?gid=0#gid=0"",""RESUMEN!B:C""),2,FALSE),""DEFINIR"")"),"DEFINIR")</f>
        <v>DEFINIR</v>
      </c>
      <c r="C927" s="84"/>
      <c r="D927" s="84"/>
      <c r="E927" s="83"/>
      <c r="F927" s="84"/>
      <c r="G927" s="83" t="str">
        <f>IFERROR(__xludf.DUMMYFUNCTION("IF(F927="""",""INCLUIR"",VLOOKUP($F927,IMPORTRANGE(""https://docs.google.com/spreadsheets/d/1vQSgNMJXdrs4S3uLfPKDLLwIaGIMAUdySOJkVaHnDLI/edit?gid=0#gid=0"",""RESUMEN!G:I""),2,0))"),"INCLUIR")</f>
        <v>INCLUIR</v>
      </c>
      <c r="H927" s="86" t="str">
        <f>IFERROR(__xludf.DUMMYFUNCTION("IF(F927="""",""INCLUIR"",VLOOKUP($F927,IMPORTRANGE(""https://docs.google.com/spreadsheets/d/1vQSgNMJXdrs4S3uLfPKDLLwIaGIMAUdySOJkVaHnDLI/edit?gid=0#gid=0"",""RESUMEN!G:I""),3,0))"),"INCLUIR")</f>
        <v>INCLUIR</v>
      </c>
      <c r="I927" s="87" t="str">
        <f t="shared" si="4"/>
        <v>#REF!</v>
      </c>
      <c r="J927" s="87" t="str">
        <f t="shared" si="5"/>
        <v>#REF!</v>
      </c>
      <c r="K927" s="86" t="str">
        <f>IFERROR(__xludf.DUMMYFUNCTION("VLOOKUP($F927,IMPORTRANGE(""https://docs.google.com/spreadsheets/d/1vQSgNMJXdrs4S3uLfPKDLLwIaGIMAUdySOJkVaHnDLI/edit?gid=0#gid=0"",""RESUMEN!G:J""),4,0)"),"#REF!")</f>
        <v>#REF!</v>
      </c>
      <c r="L927" s="88" t="str">
        <f t="shared" si="6"/>
        <v>#REF!</v>
      </c>
      <c r="M927" s="89"/>
      <c r="N927" s="90">
        <f t="shared" si="7"/>
        <v>0</v>
      </c>
      <c r="O927" s="19"/>
      <c r="P927" s="59"/>
      <c r="Q927" s="19"/>
      <c r="R927" s="79"/>
    </row>
    <row r="928" ht="15.75" customHeight="1">
      <c r="A928" s="82"/>
      <c r="B928" s="83" t="str">
        <f>IFERROR(__xludf.DUMMYFUNCTION("IFERROR(VLOOKUP(CONCATENATE(C928,D928,E928,F928,G928,H928),IMPORTRANGE(""https://docs.google.com/spreadsheets/d/1vQSgNMJXdrs4S3uLfPKDLLwIaGIMAUdySOJkVaHnDLI/edit?gid=0#gid=0"",""RESUMEN!B:C""),2,FALSE),""DEFINIR"")"),"DEFINIR")</f>
        <v>DEFINIR</v>
      </c>
      <c r="C928" s="84"/>
      <c r="D928" s="84"/>
      <c r="E928" s="83"/>
      <c r="F928" s="84"/>
      <c r="G928" s="83" t="str">
        <f>IFERROR(__xludf.DUMMYFUNCTION("IF(F928="""",""INCLUIR"",VLOOKUP($F928,IMPORTRANGE(""https://docs.google.com/spreadsheets/d/1vQSgNMJXdrs4S3uLfPKDLLwIaGIMAUdySOJkVaHnDLI/edit?gid=0#gid=0"",""RESUMEN!G:I""),2,0))"),"INCLUIR")</f>
        <v>INCLUIR</v>
      </c>
      <c r="H928" s="86" t="str">
        <f>IFERROR(__xludf.DUMMYFUNCTION("IF(F928="""",""INCLUIR"",VLOOKUP($F928,IMPORTRANGE(""https://docs.google.com/spreadsheets/d/1vQSgNMJXdrs4S3uLfPKDLLwIaGIMAUdySOJkVaHnDLI/edit?gid=0#gid=0"",""RESUMEN!G:I""),3,0))"),"INCLUIR")</f>
        <v>INCLUIR</v>
      </c>
      <c r="I928" s="87" t="str">
        <f t="shared" si="4"/>
        <v>#REF!</v>
      </c>
      <c r="J928" s="87" t="str">
        <f t="shared" si="5"/>
        <v>#REF!</v>
      </c>
      <c r="K928" s="86" t="str">
        <f>IFERROR(__xludf.DUMMYFUNCTION("VLOOKUP($F928,IMPORTRANGE(""https://docs.google.com/spreadsheets/d/1vQSgNMJXdrs4S3uLfPKDLLwIaGIMAUdySOJkVaHnDLI/edit?gid=0#gid=0"",""RESUMEN!G:J""),4,0)"),"#REF!")</f>
        <v>#REF!</v>
      </c>
      <c r="L928" s="88" t="str">
        <f t="shared" si="6"/>
        <v>#REF!</v>
      </c>
      <c r="M928" s="89"/>
      <c r="N928" s="90">
        <f t="shared" si="7"/>
        <v>0</v>
      </c>
      <c r="O928" s="19"/>
      <c r="P928" s="59"/>
      <c r="Q928" s="19"/>
      <c r="R928" s="79"/>
    </row>
    <row r="929" ht="15.75" customHeight="1">
      <c r="A929" s="82"/>
      <c r="B929" s="83" t="str">
        <f>IFERROR(__xludf.DUMMYFUNCTION("IFERROR(VLOOKUP(CONCATENATE(C929,D929,E929,F929,G929,H929),IMPORTRANGE(""https://docs.google.com/spreadsheets/d/1vQSgNMJXdrs4S3uLfPKDLLwIaGIMAUdySOJkVaHnDLI/edit?gid=0#gid=0"",""RESUMEN!B:C""),2,FALSE),""DEFINIR"")"),"DEFINIR")</f>
        <v>DEFINIR</v>
      </c>
      <c r="C929" s="84"/>
      <c r="D929" s="84"/>
      <c r="E929" s="83"/>
      <c r="F929" s="84"/>
      <c r="G929" s="83" t="str">
        <f>IFERROR(__xludf.DUMMYFUNCTION("IF(F929="""",""INCLUIR"",VLOOKUP($F929,IMPORTRANGE(""https://docs.google.com/spreadsheets/d/1vQSgNMJXdrs4S3uLfPKDLLwIaGIMAUdySOJkVaHnDLI/edit?gid=0#gid=0"",""RESUMEN!G:I""),2,0))"),"INCLUIR")</f>
        <v>INCLUIR</v>
      </c>
      <c r="H929" s="86" t="str">
        <f>IFERROR(__xludf.DUMMYFUNCTION("IF(F929="""",""INCLUIR"",VLOOKUP($F929,IMPORTRANGE(""https://docs.google.com/spreadsheets/d/1vQSgNMJXdrs4S3uLfPKDLLwIaGIMAUdySOJkVaHnDLI/edit?gid=0#gid=0"",""RESUMEN!G:I""),3,0))"),"INCLUIR")</f>
        <v>INCLUIR</v>
      </c>
      <c r="I929" s="87" t="str">
        <f t="shared" si="4"/>
        <v>#REF!</v>
      </c>
      <c r="J929" s="87" t="str">
        <f t="shared" si="5"/>
        <v>#REF!</v>
      </c>
      <c r="K929" s="86" t="str">
        <f>IFERROR(__xludf.DUMMYFUNCTION("VLOOKUP($F929,IMPORTRANGE(""https://docs.google.com/spreadsheets/d/1vQSgNMJXdrs4S3uLfPKDLLwIaGIMAUdySOJkVaHnDLI/edit?gid=0#gid=0"",""RESUMEN!G:J""),4,0)"),"#REF!")</f>
        <v>#REF!</v>
      </c>
      <c r="L929" s="88" t="str">
        <f t="shared" si="6"/>
        <v>#REF!</v>
      </c>
      <c r="M929" s="89"/>
      <c r="N929" s="90">
        <f t="shared" si="7"/>
        <v>0</v>
      </c>
      <c r="O929" s="19"/>
      <c r="P929" s="59"/>
      <c r="Q929" s="19"/>
      <c r="R929" s="79"/>
    </row>
    <row r="930" ht="15.75" customHeight="1">
      <c r="A930" s="82"/>
      <c r="B930" s="83" t="str">
        <f>IFERROR(__xludf.DUMMYFUNCTION("IFERROR(VLOOKUP(CONCATENATE(C930,D930,E930,F930,G930,H930),IMPORTRANGE(""https://docs.google.com/spreadsheets/d/1vQSgNMJXdrs4S3uLfPKDLLwIaGIMAUdySOJkVaHnDLI/edit?gid=0#gid=0"",""RESUMEN!B:C""),2,FALSE),""DEFINIR"")"),"DEFINIR")</f>
        <v>DEFINIR</v>
      </c>
      <c r="C930" s="84"/>
      <c r="D930" s="84"/>
      <c r="E930" s="83"/>
      <c r="F930" s="84"/>
      <c r="G930" s="83" t="str">
        <f>IFERROR(__xludf.DUMMYFUNCTION("IF(F930="""",""INCLUIR"",VLOOKUP($F930,IMPORTRANGE(""https://docs.google.com/spreadsheets/d/1vQSgNMJXdrs4S3uLfPKDLLwIaGIMAUdySOJkVaHnDLI/edit?gid=0#gid=0"",""RESUMEN!G:I""),2,0))"),"INCLUIR")</f>
        <v>INCLUIR</v>
      </c>
      <c r="H930" s="86" t="str">
        <f>IFERROR(__xludf.DUMMYFUNCTION("IF(F930="""",""INCLUIR"",VLOOKUP($F930,IMPORTRANGE(""https://docs.google.com/spreadsheets/d/1vQSgNMJXdrs4S3uLfPKDLLwIaGIMAUdySOJkVaHnDLI/edit?gid=0#gid=0"",""RESUMEN!G:I""),3,0))"),"INCLUIR")</f>
        <v>INCLUIR</v>
      </c>
      <c r="I930" s="87" t="str">
        <f t="shared" si="4"/>
        <v>#REF!</v>
      </c>
      <c r="J930" s="87" t="str">
        <f t="shared" si="5"/>
        <v>#REF!</v>
      </c>
      <c r="K930" s="86" t="str">
        <f>IFERROR(__xludf.DUMMYFUNCTION("VLOOKUP($F930,IMPORTRANGE(""https://docs.google.com/spreadsheets/d/1vQSgNMJXdrs4S3uLfPKDLLwIaGIMAUdySOJkVaHnDLI/edit?gid=0#gid=0"",""RESUMEN!G:J""),4,0)"),"#REF!")</f>
        <v>#REF!</v>
      </c>
      <c r="L930" s="88" t="str">
        <f t="shared" si="6"/>
        <v>#REF!</v>
      </c>
      <c r="M930" s="89"/>
      <c r="N930" s="90">
        <f t="shared" si="7"/>
        <v>0</v>
      </c>
      <c r="O930" s="19"/>
      <c r="P930" s="59"/>
      <c r="Q930" s="19"/>
      <c r="R930" s="79"/>
    </row>
    <row r="931" ht="15.75" customHeight="1">
      <c r="A931" s="82"/>
      <c r="B931" s="83" t="str">
        <f>IFERROR(__xludf.DUMMYFUNCTION("IFERROR(VLOOKUP(CONCATENATE(C931,D931,E931,F931,G931,H931),IMPORTRANGE(""https://docs.google.com/spreadsheets/d/1vQSgNMJXdrs4S3uLfPKDLLwIaGIMAUdySOJkVaHnDLI/edit?gid=0#gid=0"",""RESUMEN!B:C""),2,FALSE),""DEFINIR"")"),"DEFINIR")</f>
        <v>DEFINIR</v>
      </c>
      <c r="C931" s="84"/>
      <c r="D931" s="84"/>
      <c r="E931" s="83"/>
      <c r="F931" s="84"/>
      <c r="G931" s="83" t="str">
        <f>IFERROR(__xludf.DUMMYFUNCTION("IF(F931="""",""INCLUIR"",VLOOKUP($F931,IMPORTRANGE(""https://docs.google.com/spreadsheets/d/1vQSgNMJXdrs4S3uLfPKDLLwIaGIMAUdySOJkVaHnDLI/edit?gid=0#gid=0"",""RESUMEN!G:I""),2,0))"),"INCLUIR")</f>
        <v>INCLUIR</v>
      </c>
      <c r="H931" s="86" t="str">
        <f>IFERROR(__xludf.DUMMYFUNCTION("IF(F931="""",""INCLUIR"",VLOOKUP($F931,IMPORTRANGE(""https://docs.google.com/spreadsheets/d/1vQSgNMJXdrs4S3uLfPKDLLwIaGIMAUdySOJkVaHnDLI/edit?gid=0#gid=0"",""RESUMEN!G:I""),3,0))"),"INCLUIR")</f>
        <v>INCLUIR</v>
      </c>
      <c r="I931" s="87" t="str">
        <f t="shared" si="4"/>
        <v>#REF!</v>
      </c>
      <c r="J931" s="87" t="str">
        <f t="shared" si="5"/>
        <v>#REF!</v>
      </c>
      <c r="K931" s="86" t="str">
        <f>IFERROR(__xludf.DUMMYFUNCTION("VLOOKUP($F931,IMPORTRANGE(""https://docs.google.com/spreadsheets/d/1vQSgNMJXdrs4S3uLfPKDLLwIaGIMAUdySOJkVaHnDLI/edit?gid=0#gid=0"",""RESUMEN!G:J""),4,0)"),"#REF!")</f>
        <v>#REF!</v>
      </c>
      <c r="L931" s="88" t="str">
        <f t="shared" si="6"/>
        <v>#REF!</v>
      </c>
      <c r="M931" s="89"/>
      <c r="N931" s="90">
        <f t="shared" si="7"/>
        <v>0</v>
      </c>
      <c r="O931" s="19"/>
      <c r="P931" s="59"/>
      <c r="Q931" s="19"/>
      <c r="R931" s="79"/>
    </row>
    <row r="932" ht="15.75" customHeight="1">
      <c r="A932" s="82"/>
      <c r="B932" s="83" t="str">
        <f>IFERROR(__xludf.DUMMYFUNCTION("IFERROR(VLOOKUP(CONCATENATE(C932,D932,E932,F932,G932,H932),IMPORTRANGE(""https://docs.google.com/spreadsheets/d/1vQSgNMJXdrs4S3uLfPKDLLwIaGIMAUdySOJkVaHnDLI/edit?gid=0#gid=0"",""RESUMEN!B:C""),2,FALSE),""DEFINIR"")"),"DEFINIR")</f>
        <v>DEFINIR</v>
      </c>
      <c r="C932" s="84"/>
      <c r="D932" s="84"/>
      <c r="E932" s="83"/>
      <c r="F932" s="84"/>
      <c r="G932" s="83" t="str">
        <f>IFERROR(__xludf.DUMMYFUNCTION("IF(F932="""",""INCLUIR"",VLOOKUP($F932,IMPORTRANGE(""https://docs.google.com/spreadsheets/d/1vQSgNMJXdrs4S3uLfPKDLLwIaGIMAUdySOJkVaHnDLI/edit?gid=0#gid=0"",""RESUMEN!G:I""),2,0))"),"INCLUIR")</f>
        <v>INCLUIR</v>
      </c>
      <c r="H932" s="86" t="str">
        <f>IFERROR(__xludf.DUMMYFUNCTION("IF(F932="""",""INCLUIR"",VLOOKUP($F932,IMPORTRANGE(""https://docs.google.com/spreadsheets/d/1vQSgNMJXdrs4S3uLfPKDLLwIaGIMAUdySOJkVaHnDLI/edit?gid=0#gid=0"",""RESUMEN!G:I""),3,0))"),"INCLUIR")</f>
        <v>INCLUIR</v>
      </c>
      <c r="I932" s="87" t="str">
        <f t="shared" si="4"/>
        <v>#REF!</v>
      </c>
      <c r="J932" s="87" t="str">
        <f t="shared" si="5"/>
        <v>#REF!</v>
      </c>
      <c r="K932" s="86" t="str">
        <f>IFERROR(__xludf.DUMMYFUNCTION("VLOOKUP($F932,IMPORTRANGE(""https://docs.google.com/spreadsheets/d/1vQSgNMJXdrs4S3uLfPKDLLwIaGIMAUdySOJkVaHnDLI/edit?gid=0#gid=0"",""RESUMEN!G:J""),4,0)"),"#REF!")</f>
        <v>#REF!</v>
      </c>
      <c r="L932" s="88" t="str">
        <f t="shared" si="6"/>
        <v>#REF!</v>
      </c>
      <c r="M932" s="89"/>
      <c r="N932" s="90">
        <f t="shared" si="7"/>
        <v>0</v>
      </c>
      <c r="O932" s="19"/>
      <c r="P932" s="59"/>
      <c r="Q932" s="19"/>
      <c r="R932" s="79"/>
    </row>
    <row r="933" ht="15.75" customHeight="1">
      <c r="A933" s="82"/>
      <c r="B933" s="83" t="str">
        <f>IFERROR(__xludf.DUMMYFUNCTION("IFERROR(VLOOKUP(CONCATENATE(C933,D933,E933,F933,G933,H933),IMPORTRANGE(""https://docs.google.com/spreadsheets/d/1vQSgNMJXdrs4S3uLfPKDLLwIaGIMAUdySOJkVaHnDLI/edit?gid=0#gid=0"",""RESUMEN!B:C""),2,FALSE),""DEFINIR"")"),"DEFINIR")</f>
        <v>DEFINIR</v>
      </c>
      <c r="C933" s="84"/>
      <c r="D933" s="84"/>
      <c r="E933" s="83"/>
      <c r="F933" s="84"/>
      <c r="G933" s="83" t="str">
        <f>IFERROR(__xludf.DUMMYFUNCTION("IF(F933="""",""INCLUIR"",VLOOKUP($F933,IMPORTRANGE(""https://docs.google.com/spreadsheets/d/1vQSgNMJXdrs4S3uLfPKDLLwIaGIMAUdySOJkVaHnDLI/edit?gid=0#gid=0"",""RESUMEN!G:I""),2,0))"),"INCLUIR")</f>
        <v>INCLUIR</v>
      </c>
      <c r="H933" s="86" t="str">
        <f>IFERROR(__xludf.DUMMYFUNCTION("IF(F933="""",""INCLUIR"",VLOOKUP($F933,IMPORTRANGE(""https://docs.google.com/spreadsheets/d/1vQSgNMJXdrs4S3uLfPKDLLwIaGIMAUdySOJkVaHnDLI/edit?gid=0#gid=0"",""RESUMEN!G:I""),3,0))"),"INCLUIR")</f>
        <v>INCLUIR</v>
      </c>
      <c r="I933" s="87" t="str">
        <f t="shared" si="4"/>
        <v>#REF!</v>
      </c>
      <c r="J933" s="87" t="str">
        <f t="shared" si="5"/>
        <v>#REF!</v>
      </c>
      <c r="K933" s="86" t="str">
        <f>IFERROR(__xludf.DUMMYFUNCTION("VLOOKUP($F933,IMPORTRANGE(""https://docs.google.com/spreadsheets/d/1vQSgNMJXdrs4S3uLfPKDLLwIaGIMAUdySOJkVaHnDLI/edit?gid=0#gid=0"",""RESUMEN!G:J""),4,0)"),"#REF!")</f>
        <v>#REF!</v>
      </c>
      <c r="L933" s="88" t="str">
        <f t="shared" si="6"/>
        <v>#REF!</v>
      </c>
      <c r="M933" s="89"/>
      <c r="N933" s="90">
        <f t="shared" si="7"/>
        <v>0</v>
      </c>
      <c r="O933" s="19"/>
      <c r="P933" s="59"/>
      <c r="Q933" s="19"/>
      <c r="R933" s="79"/>
    </row>
    <row r="934" ht="15.75" customHeight="1">
      <c r="A934" s="82"/>
      <c r="B934" s="83" t="str">
        <f>IFERROR(__xludf.DUMMYFUNCTION("IFERROR(VLOOKUP(CONCATENATE(C934,D934,E934,F934,G934,H934),IMPORTRANGE(""https://docs.google.com/spreadsheets/d/1vQSgNMJXdrs4S3uLfPKDLLwIaGIMAUdySOJkVaHnDLI/edit?gid=0#gid=0"",""RESUMEN!B:C""),2,FALSE),""DEFINIR"")"),"DEFINIR")</f>
        <v>DEFINIR</v>
      </c>
      <c r="C934" s="84"/>
      <c r="D934" s="84"/>
      <c r="E934" s="83"/>
      <c r="F934" s="84"/>
      <c r="G934" s="83" t="str">
        <f>IFERROR(__xludf.DUMMYFUNCTION("IF(F934="""",""INCLUIR"",VLOOKUP($F934,IMPORTRANGE(""https://docs.google.com/spreadsheets/d/1vQSgNMJXdrs4S3uLfPKDLLwIaGIMAUdySOJkVaHnDLI/edit?gid=0#gid=0"",""RESUMEN!G:I""),2,0))"),"INCLUIR")</f>
        <v>INCLUIR</v>
      </c>
      <c r="H934" s="86" t="str">
        <f>IFERROR(__xludf.DUMMYFUNCTION("IF(F934="""",""INCLUIR"",VLOOKUP($F934,IMPORTRANGE(""https://docs.google.com/spreadsheets/d/1vQSgNMJXdrs4S3uLfPKDLLwIaGIMAUdySOJkVaHnDLI/edit?gid=0#gid=0"",""RESUMEN!G:I""),3,0))"),"INCLUIR")</f>
        <v>INCLUIR</v>
      </c>
      <c r="I934" s="87" t="str">
        <f t="shared" si="4"/>
        <v>#REF!</v>
      </c>
      <c r="J934" s="87" t="str">
        <f t="shared" si="5"/>
        <v>#REF!</v>
      </c>
      <c r="K934" s="86" t="str">
        <f>IFERROR(__xludf.DUMMYFUNCTION("VLOOKUP($F934,IMPORTRANGE(""https://docs.google.com/spreadsheets/d/1vQSgNMJXdrs4S3uLfPKDLLwIaGIMAUdySOJkVaHnDLI/edit?gid=0#gid=0"",""RESUMEN!G:J""),4,0)"),"#REF!")</f>
        <v>#REF!</v>
      </c>
      <c r="L934" s="88" t="str">
        <f t="shared" si="6"/>
        <v>#REF!</v>
      </c>
      <c r="M934" s="89"/>
      <c r="N934" s="90">
        <f t="shared" si="7"/>
        <v>0</v>
      </c>
      <c r="O934" s="19"/>
      <c r="P934" s="59"/>
      <c r="Q934" s="19"/>
      <c r="R934" s="79"/>
    </row>
    <row r="935" ht="15.75" customHeight="1">
      <c r="A935" s="82"/>
      <c r="B935" s="83" t="str">
        <f>IFERROR(__xludf.DUMMYFUNCTION("IFERROR(VLOOKUP(CONCATENATE(C935,D935,E935,F935,G935,H935),IMPORTRANGE(""https://docs.google.com/spreadsheets/d/1vQSgNMJXdrs4S3uLfPKDLLwIaGIMAUdySOJkVaHnDLI/edit?gid=0#gid=0"",""RESUMEN!B:C""),2,FALSE),""DEFINIR"")"),"DEFINIR")</f>
        <v>DEFINIR</v>
      </c>
      <c r="C935" s="84"/>
      <c r="D935" s="84"/>
      <c r="E935" s="83"/>
      <c r="F935" s="84"/>
      <c r="G935" s="83" t="str">
        <f>IFERROR(__xludf.DUMMYFUNCTION("IF(F935="""",""INCLUIR"",VLOOKUP($F935,IMPORTRANGE(""https://docs.google.com/spreadsheets/d/1vQSgNMJXdrs4S3uLfPKDLLwIaGIMAUdySOJkVaHnDLI/edit?gid=0#gid=0"",""RESUMEN!G:I""),2,0))"),"INCLUIR")</f>
        <v>INCLUIR</v>
      </c>
      <c r="H935" s="86" t="str">
        <f>IFERROR(__xludf.DUMMYFUNCTION("IF(F935="""",""INCLUIR"",VLOOKUP($F935,IMPORTRANGE(""https://docs.google.com/spreadsheets/d/1vQSgNMJXdrs4S3uLfPKDLLwIaGIMAUdySOJkVaHnDLI/edit?gid=0#gid=0"",""RESUMEN!G:I""),3,0))"),"INCLUIR")</f>
        <v>INCLUIR</v>
      </c>
      <c r="I935" s="87" t="str">
        <f t="shared" si="4"/>
        <v>#REF!</v>
      </c>
      <c r="J935" s="87" t="str">
        <f t="shared" si="5"/>
        <v>#REF!</v>
      </c>
      <c r="K935" s="86" t="str">
        <f>IFERROR(__xludf.DUMMYFUNCTION("VLOOKUP($F935,IMPORTRANGE(""https://docs.google.com/spreadsheets/d/1vQSgNMJXdrs4S3uLfPKDLLwIaGIMAUdySOJkVaHnDLI/edit?gid=0#gid=0"",""RESUMEN!G:J""),4,0)"),"#REF!")</f>
        <v>#REF!</v>
      </c>
      <c r="L935" s="88" t="str">
        <f t="shared" si="6"/>
        <v>#REF!</v>
      </c>
      <c r="M935" s="89"/>
      <c r="N935" s="90">
        <f t="shared" si="7"/>
        <v>0</v>
      </c>
      <c r="O935" s="19"/>
      <c r="P935" s="59"/>
      <c r="Q935" s="19"/>
      <c r="R935" s="79"/>
    </row>
    <row r="936" ht="15.75" customHeight="1">
      <c r="A936" s="82"/>
      <c r="B936" s="83" t="str">
        <f>IFERROR(__xludf.DUMMYFUNCTION("IFERROR(VLOOKUP(CONCATENATE(C936,D936,E936,F936,G936,H936),IMPORTRANGE(""https://docs.google.com/spreadsheets/d/1vQSgNMJXdrs4S3uLfPKDLLwIaGIMAUdySOJkVaHnDLI/edit?gid=0#gid=0"",""RESUMEN!B:C""),2,FALSE),""DEFINIR"")"),"DEFINIR")</f>
        <v>DEFINIR</v>
      </c>
      <c r="C936" s="84"/>
      <c r="D936" s="84"/>
      <c r="E936" s="83"/>
      <c r="F936" s="84"/>
      <c r="G936" s="83" t="str">
        <f>IFERROR(__xludf.DUMMYFUNCTION("IF(F936="""",""INCLUIR"",VLOOKUP($F936,IMPORTRANGE(""https://docs.google.com/spreadsheets/d/1vQSgNMJXdrs4S3uLfPKDLLwIaGIMAUdySOJkVaHnDLI/edit?gid=0#gid=0"",""RESUMEN!G:I""),2,0))"),"INCLUIR")</f>
        <v>INCLUIR</v>
      </c>
      <c r="H936" s="86" t="str">
        <f>IFERROR(__xludf.DUMMYFUNCTION("IF(F936="""",""INCLUIR"",VLOOKUP($F936,IMPORTRANGE(""https://docs.google.com/spreadsheets/d/1vQSgNMJXdrs4S3uLfPKDLLwIaGIMAUdySOJkVaHnDLI/edit?gid=0#gid=0"",""RESUMEN!G:I""),3,0))"),"INCLUIR")</f>
        <v>INCLUIR</v>
      </c>
      <c r="I936" s="87" t="str">
        <f t="shared" si="4"/>
        <v>#REF!</v>
      </c>
      <c r="J936" s="87" t="str">
        <f t="shared" si="5"/>
        <v>#REF!</v>
      </c>
      <c r="K936" s="86" t="str">
        <f>IFERROR(__xludf.DUMMYFUNCTION("VLOOKUP($F936,IMPORTRANGE(""https://docs.google.com/spreadsheets/d/1vQSgNMJXdrs4S3uLfPKDLLwIaGIMAUdySOJkVaHnDLI/edit?gid=0#gid=0"",""RESUMEN!G:J""),4,0)"),"#REF!")</f>
        <v>#REF!</v>
      </c>
      <c r="L936" s="88" t="str">
        <f t="shared" si="6"/>
        <v>#REF!</v>
      </c>
      <c r="M936" s="89"/>
      <c r="N936" s="90">
        <f t="shared" si="7"/>
        <v>0</v>
      </c>
      <c r="O936" s="19"/>
      <c r="P936" s="59"/>
      <c r="Q936" s="19"/>
      <c r="R936" s="79"/>
    </row>
    <row r="937" ht="15.75" customHeight="1">
      <c r="A937" s="82"/>
      <c r="B937" s="83" t="str">
        <f>IFERROR(__xludf.DUMMYFUNCTION("IFERROR(VLOOKUP(CONCATENATE(C937,D937,E937,F937,G937,H937),IMPORTRANGE(""https://docs.google.com/spreadsheets/d/1vQSgNMJXdrs4S3uLfPKDLLwIaGIMAUdySOJkVaHnDLI/edit?gid=0#gid=0"",""RESUMEN!B:C""),2,FALSE),""DEFINIR"")"),"DEFINIR")</f>
        <v>DEFINIR</v>
      </c>
      <c r="C937" s="84"/>
      <c r="D937" s="84"/>
      <c r="E937" s="83"/>
      <c r="F937" s="84"/>
      <c r="G937" s="83" t="str">
        <f>IFERROR(__xludf.DUMMYFUNCTION("IF(F937="""",""INCLUIR"",VLOOKUP($F937,IMPORTRANGE(""https://docs.google.com/spreadsheets/d/1vQSgNMJXdrs4S3uLfPKDLLwIaGIMAUdySOJkVaHnDLI/edit?gid=0#gid=0"",""RESUMEN!G:I""),2,0))"),"INCLUIR")</f>
        <v>INCLUIR</v>
      </c>
      <c r="H937" s="86" t="str">
        <f>IFERROR(__xludf.DUMMYFUNCTION("IF(F937="""",""INCLUIR"",VLOOKUP($F937,IMPORTRANGE(""https://docs.google.com/spreadsheets/d/1vQSgNMJXdrs4S3uLfPKDLLwIaGIMAUdySOJkVaHnDLI/edit?gid=0#gid=0"",""RESUMEN!G:I""),3,0))"),"INCLUIR")</f>
        <v>INCLUIR</v>
      </c>
      <c r="I937" s="87" t="str">
        <f t="shared" si="4"/>
        <v>#REF!</v>
      </c>
      <c r="J937" s="87" t="str">
        <f t="shared" si="5"/>
        <v>#REF!</v>
      </c>
      <c r="K937" s="86" t="str">
        <f>IFERROR(__xludf.DUMMYFUNCTION("VLOOKUP($F937,IMPORTRANGE(""https://docs.google.com/spreadsheets/d/1vQSgNMJXdrs4S3uLfPKDLLwIaGIMAUdySOJkVaHnDLI/edit?gid=0#gid=0"",""RESUMEN!G:J""),4,0)"),"#REF!")</f>
        <v>#REF!</v>
      </c>
      <c r="L937" s="88" t="str">
        <f t="shared" si="6"/>
        <v>#REF!</v>
      </c>
      <c r="M937" s="89"/>
      <c r="N937" s="90">
        <f t="shared" si="7"/>
        <v>0</v>
      </c>
      <c r="O937" s="19"/>
      <c r="P937" s="59"/>
      <c r="Q937" s="19"/>
      <c r="R937" s="79"/>
    </row>
    <row r="938" ht="15.75" customHeight="1">
      <c r="A938" s="82"/>
      <c r="B938" s="83" t="str">
        <f>IFERROR(__xludf.DUMMYFUNCTION("IFERROR(VLOOKUP(CONCATENATE(C938,D938,E938,F938,G938,H938),IMPORTRANGE(""https://docs.google.com/spreadsheets/d/1vQSgNMJXdrs4S3uLfPKDLLwIaGIMAUdySOJkVaHnDLI/edit?gid=0#gid=0"",""RESUMEN!B:C""),2,FALSE),""DEFINIR"")"),"DEFINIR")</f>
        <v>DEFINIR</v>
      </c>
      <c r="C938" s="84"/>
      <c r="D938" s="84"/>
      <c r="E938" s="83"/>
      <c r="F938" s="84"/>
      <c r="G938" s="83" t="str">
        <f>IFERROR(__xludf.DUMMYFUNCTION("IF(F938="""",""INCLUIR"",VLOOKUP($F938,IMPORTRANGE(""https://docs.google.com/spreadsheets/d/1vQSgNMJXdrs4S3uLfPKDLLwIaGIMAUdySOJkVaHnDLI/edit?gid=0#gid=0"",""RESUMEN!G:I""),2,0))"),"INCLUIR")</f>
        <v>INCLUIR</v>
      </c>
      <c r="H938" s="86" t="str">
        <f>IFERROR(__xludf.DUMMYFUNCTION("IF(F938="""",""INCLUIR"",VLOOKUP($F938,IMPORTRANGE(""https://docs.google.com/spreadsheets/d/1vQSgNMJXdrs4S3uLfPKDLLwIaGIMAUdySOJkVaHnDLI/edit?gid=0#gid=0"",""RESUMEN!G:I""),3,0))"),"INCLUIR")</f>
        <v>INCLUIR</v>
      </c>
      <c r="I938" s="87" t="str">
        <f t="shared" si="4"/>
        <v>#REF!</v>
      </c>
      <c r="J938" s="87" t="str">
        <f t="shared" si="5"/>
        <v>#REF!</v>
      </c>
      <c r="K938" s="86" t="str">
        <f>IFERROR(__xludf.DUMMYFUNCTION("VLOOKUP($F938,IMPORTRANGE(""https://docs.google.com/spreadsheets/d/1vQSgNMJXdrs4S3uLfPKDLLwIaGIMAUdySOJkVaHnDLI/edit?gid=0#gid=0"",""RESUMEN!G:J""),4,0)"),"#REF!")</f>
        <v>#REF!</v>
      </c>
      <c r="L938" s="88" t="str">
        <f t="shared" si="6"/>
        <v>#REF!</v>
      </c>
      <c r="M938" s="89"/>
      <c r="N938" s="90">
        <f t="shared" si="7"/>
        <v>0</v>
      </c>
      <c r="O938" s="19"/>
      <c r="P938" s="59"/>
      <c r="Q938" s="19"/>
      <c r="R938" s="79"/>
    </row>
    <row r="939" ht="15.75" customHeight="1">
      <c r="A939" s="82"/>
      <c r="B939" s="83" t="str">
        <f>IFERROR(__xludf.DUMMYFUNCTION("IFERROR(VLOOKUP(CONCATENATE(C939,D939,E939,F939,G939,H939),IMPORTRANGE(""https://docs.google.com/spreadsheets/d/1vQSgNMJXdrs4S3uLfPKDLLwIaGIMAUdySOJkVaHnDLI/edit?gid=0#gid=0"",""RESUMEN!B:C""),2,FALSE),""DEFINIR"")"),"DEFINIR")</f>
        <v>DEFINIR</v>
      </c>
      <c r="C939" s="84"/>
      <c r="D939" s="84"/>
      <c r="E939" s="83"/>
      <c r="F939" s="84"/>
      <c r="G939" s="83" t="str">
        <f>IFERROR(__xludf.DUMMYFUNCTION("IF(F939="""",""INCLUIR"",VLOOKUP($F939,IMPORTRANGE(""https://docs.google.com/spreadsheets/d/1vQSgNMJXdrs4S3uLfPKDLLwIaGIMAUdySOJkVaHnDLI/edit?gid=0#gid=0"",""RESUMEN!G:I""),2,0))"),"INCLUIR")</f>
        <v>INCLUIR</v>
      </c>
      <c r="H939" s="86" t="str">
        <f>IFERROR(__xludf.DUMMYFUNCTION("IF(F939="""",""INCLUIR"",VLOOKUP($F939,IMPORTRANGE(""https://docs.google.com/spreadsheets/d/1vQSgNMJXdrs4S3uLfPKDLLwIaGIMAUdySOJkVaHnDLI/edit?gid=0#gid=0"",""RESUMEN!G:I""),3,0))"),"INCLUIR")</f>
        <v>INCLUIR</v>
      </c>
      <c r="I939" s="87" t="str">
        <f t="shared" si="4"/>
        <v>#REF!</v>
      </c>
      <c r="J939" s="87" t="str">
        <f t="shared" si="5"/>
        <v>#REF!</v>
      </c>
      <c r="K939" s="86" t="str">
        <f>IFERROR(__xludf.DUMMYFUNCTION("VLOOKUP($F939,IMPORTRANGE(""https://docs.google.com/spreadsheets/d/1vQSgNMJXdrs4S3uLfPKDLLwIaGIMAUdySOJkVaHnDLI/edit?gid=0#gid=0"",""RESUMEN!G:J""),4,0)"),"#REF!")</f>
        <v>#REF!</v>
      </c>
      <c r="L939" s="88" t="str">
        <f t="shared" si="6"/>
        <v>#REF!</v>
      </c>
      <c r="M939" s="89"/>
      <c r="N939" s="90">
        <f t="shared" si="7"/>
        <v>0</v>
      </c>
      <c r="O939" s="19"/>
      <c r="P939" s="59"/>
      <c r="Q939" s="19"/>
      <c r="R939" s="79"/>
    </row>
    <row r="940" ht="15.75" customHeight="1">
      <c r="A940" s="82"/>
      <c r="B940" s="83" t="str">
        <f>IFERROR(__xludf.DUMMYFUNCTION("IFERROR(VLOOKUP(CONCATENATE(C940,D940,E940,F940,G940,H940),IMPORTRANGE(""https://docs.google.com/spreadsheets/d/1vQSgNMJXdrs4S3uLfPKDLLwIaGIMAUdySOJkVaHnDLI/edit?gid=0#gid=0"",""RESUMEN!B:C""),2,FALSE),""DEFINIR"")"),"DEFINIR")</f>
        <v>DEFINIR</v>
      </c>
      <c r="C940" s="84"/>
      <c r="D940" s="84"/>
      <c r="E940" s="83"/>
      <c r="F940" s="84"/>
      <c r="G940" s="83" t="str">
        <f>IFERROR(__xludf.DUMMYFUNCTION("IF(F940="""",""INCLUIR"",VLOOKUP($F940,IMPORTRANGE(""https://docs.google.com/spreadsheets/d/1vQSgNMJXdrs4S3uLfPKDLLwIaGIMAUdySOJkVaHnDLI/edit?gid=0#gid=0"",""RESUMEN!G:I""),2,0))"),"INCLUIR")</f>
        <v>INCLUIR</v>
      </c>
      <c r="H940" s="86" t="str">
        <f>IFERROR(__xludf.DUMMYFUNCTION("IF(F940="""",""INCLUIR"",VLOOKUP($F940,IMPORTRANGE(""https://docs.google.com/spreadsheets/d/1vQSgNMJXdrs4S3uLfPKDLLwIaGIMAUdySOJkVaHnDLI/edit?gid=0#gid=0"",""RESUMEN!G:I""),3,0))"),"INCLUIR")</f>
        <v>INCLUIR</v>
      </c>
      <c r="I940" s="87" t="str">
        <f t="shared" si="4"/>
        <v>#REF!</v>
      </c>
      <c r="J940" s="87" t="str">
        <f t="shared" si="5"/>
        <v>#REF!</v>
      </c>
      <c r="K940" s="86" t="str">
        <f>IFERROR(__xludf.DUMMYFUNCTION("VLOOKUP($F940,IMPORTRANGE(""https://docs.google.com/spreadsheets/d/1vQSgNMJXdrs4S3uLfPKDLLwIaGIMAUdySOJkVaHnDLI/edit?gid=0#gid=0"",""RESUMEN!G:J""),4,0)"),"#REF!")</f>
        <v>#REF!</v>
      </c>
      <c r="L940" s="88" t="str">
        <f t="shared" si="6"/>
        <v>#REF!</v>
      </c>
      <c r="M940" s="89"/>
      <c r="N940" s="90">
        <f t="shared" si="7"/>
        <v>0</v>
      </c>
      <c r="O940" s="19"/>
      <c r="P940" s="59"/>
      <c r="Q940" s="19"/>
      <c r="R940" s="79"/>
    </row>
    <row r="941" ht="15.75" customHeight="1">
      <c r="A941" s="82"/>
      <c r="B941" s="83" t="str">
        <f>IFERROR(__xludf.DUMMYFUNCTION("IFERROR(VLOOKUP(CONCATENATE(C941,D941,E941,F941,G941,H941),IMPORTRANGE(""https://docs.google.com/spreadsheets/d/1vQSgNMJXdrs4S3uLfPKDLLwIaGIMAUdySOJkVaHnDLI/edit?gid=0#gid=0"",""RESUMEN!B:C""),2,FALSE),""DEFINIR"")"),"DEFINIR")</f>
        <v>DEFINIR</v>
      </c>
      <c r="C941" s="84"/>
      <c r="D941" s="84"/>
      <c r="E941" s="83"/>
      <c r="F941" s="84"/>
      <c r="G941" s="83" t="str">
        <f>IFERROR(__xludf.DUMMYFUNCTION("IF(F941="""",""INCLUIR"",VLOOKUP($F941,IMPORTRANGE(""https://docs.google.com/spreadsheets/d/1vQSgNMJXdrs4S3uLfPKDLLwIaGIMAUdySOJkVaHnDLI/edit?gid=0#gid=0"",""RESUMEN!G:I""),2,0))"),"INCLUIR")</f>
        <v>INCLUIR</v>
      </c>
      <c r="H941" s="86" t="str">
        <f>IFERROR(__xludf.DUMMYFUNCTION("IF(F941="""",""INCLUIR"",VLOOKUP($F941,IMPORTRANGE(""https://docs.google.com/spreadsheets/d/1vQSgNMJXdrs4S3uLfPKDLLwIaGIMAUdySOJkVaHnDLI/edit?gid=0#gid=0"",""RESUMEN!G:I""),3,0))"),"INCLUIR")</f>
        <v>INCLUIR</v>
      </c>
      <c r="I941" s="87" t="str">
        <f t="shared" si="4"/>
        <v>#REF!</v>
      </c>
      <c r="J941" s="87" t="str">
        <f t="shared" si="5"/>
        <v>#REF!</v>
      </c>
      <c r="K941" s="86" t="str">
        <f>IFERROR(__xludf.DUMMYFUNCTION("VLOOKUP($F941,IMPORTRANGE(""https://docs.google.com/spreadsheets/d/1vQSgNMJXdrs4S3uLfPKDLLwIaGIMAUdySOJkVaHnDLI/edit?gid=0#gid=0"",""RESUMEN!G:J""),4,0)"),"#REF!")</f>
        <v>#REF!</v>
      </c>
      <c r="L941" s="88" t="str">
        <f t="shared" si="6"/>
        <v>#REF!</v>
      </c>
      <c r="M941" s="89"/>
      <c r="N941" s="90">
        <f t="shared" si="7"/>
        <v>0</v>
      </c>
      <c r="O941" s="19"/>
      <c r="P941" s="59"/>
      <c r="Q941" s="19"/>
      <c r="R941" s="79"/>
    </row>
    <row r="942" ht="15.75" customHeight="1">
      <c r="A942" s="82"/>
      <c r="B942" s="83" t="str">
        <f>IFERROR(__xludf.DUMMYFUNCTION("IFERROR(VLOOKUP(CONCATENATE(C942,D942,E942,F942,G942,H942),IMPORTRANGE(""https://docs.google.com/spreadsheets/d/1vQSgNMJXdrs4S3uLfPKDLLwIaGIMAUdySOJkVaHnDLI/edit?gid=0#gid=0"",""RESUMEN!B:C""),2,FALSE),""DEFINIR"")"),"DEFINIR")</f>
        <v>DEFINIR</v>
      </c>
      <c r="C942" s="84"/>
      <c r="D942" s="84"/>
      <c r="E942" s="83"/>
      <c r="F942" s="84"/>
      <c r="G942" s="83" t="str">
        <f>IFERROR(__xludf.DUMMYFUNCTION("IF(F942="""",""INCLUIR"",VLOOKUP($F942,IMPORTRANGE(""https://docs.google.com/spreadsheets/d/1vQSgNMJXdrs4S3uLfPKDLLwIaGIMAUdySOJkVaHnDLI/edit?gid=0#gid=0"",""RESUMEN!G:I""),2,0))"),"INCLUIR")</f>
        <v>INCLUIR</v>
      </c>
      <c r="H942" s="86" t="str">
        <f>IFERROR(__xludf.DUMMYFUNCTION("IF(F942="""",""INCLUIR"",VLOOKUP($F942,IMPORTRANGE(""https://docs.google.com/spreadsheets/d/1vQSgNMJXdrs4S3uLfPKDLLwIaGIMAUdySOJkVaHnDLI/edit?gid=0#gid=0"",""RESUMEN!G:I""),3,0))"),"INCLUIR")</f>
        <v>INCLUIR</v>
      </c>
      <c r="I942" s="87" t="str">
        <f t="shared" si="4"/>
        <v>#REF!</v>
      </c>
      <c r="J942" s="87" t="str">
        <f t="shared" si="5"/>
        <v>#REF!</v>
      </c>
      <c r="K942" s="86" t="str">
        <f>IFERROR(__xludf.DUMMYFUNCTION("VLOOKUP($F942,IMPORTRANGE(""https://docs.google.com/spreadsheets/d/1vQSgNMJXdrs4S3uLfPKDLLwIaGIMAUdySOJkVaHnDLI/edit?gid=0#gid=0"",""RESUMEN!G:J""),4,0)"),"#REF!")</f>
        <v>#REF!</v>
      </c>
      <c r="L942" s="88" t="str">
        <f t="shared" si="6"/>
        <v>#REF!</v>
      </c>
      <c r="M942" s="89"/>
      <c r="N942" s="90">
        <f t="shared" si="7"/>
        <v>0</v>
      </c>
      <c r="O942" s="19"/>
      <c r="P942" s="59"/>
      <c r="Q942" s="19"/>
      <c r="R942" s="79"/>
    </row>
    <row r="943" ht="15.75" customHeight="1">
      <c r="A943" s="82"/>
      <c r="B943" s="83" t="str">
        <f>IFERROR(__xludf.DUMMYFUNCTION("IFERROR(VLOOKUP(CONCATENATE(C943,D943,E943,F943,G943,H943),IMPORTRANGE(""https://docs.google.com/spreadsheets/d/1vQSgNMJXdrs4S3uLfPKDLLwIaGIMAUdySOJkVaHnDLI/edit?gid=0#gid=0"",""RESUMEN!B:C""),2,FALSE),""DEFINIR"")"),"DEFINIR")</f>
        <v>DEFINIR</v>
      </c>
      <c r="C943" s="84"/>
      <c r="D943" s="84"/>
      <c r="E943" s="83"/>
      <c r="F943" s="84"/>
      <c r="G943" s="83" t="str">
        <f>IFERROR(__xludf.DUMMYFUNCTION("IF(F943="""",""INCLUIR"",VLOOKUP($F943,IMPORTRANGE(""https://docs.google.com/spreadsheets/d/1vQSgNMJXdrs4S3uLfPKDLLwIaGIMAUdySOJkVaHnDLI/edit?gid=0#gid=0"",""RESUMEN!G:I""),2,0))"),"INCLUIR")</f>
        <v>INCLUIR</v>
      </c>
      <c r="H943" s="86" t="str">
        <f>IFERROR(__xludf.DUMMYFUNCTION("IF(F943="""",""INCLUIR"",VLOOKUP($F943,IMPORTRANGE(""https://docs.google.com/spreadsheets/d/1vQSgNMJXdrs4S3uLfPKDLLwIaGIMAUdySOJkVaHnDLI/edit?gid=0#gid=0"",""RESUMEN!G:I""),3,0))"),"INCLUIR")</f>
        <v>INCLUIR</v>
      </c>
      <c r="I943" s="87" t="str">
        <f t="shared" si="4"/>
        <v>#REF!</v>
      </c>
      <c r="J943" s="87" t="str">
        <f t="shared" si="5"/>
        <v>#REF!</v>
      </c>
      <c r="K943" s="86" t="str">
        <f>IFERROR(__xludf.DUMMYFUNCTION("VLOOKUP($F943,IMPORTRANGE(""https://docs.google.com/spreadsheets/d/1vQSgNMJXdrs4S3uLfPKDLLwIaGIMAUdySOJkVaHnDLI/edit?gid=0#gid=0"",""RESUMEN!G:J""),4,0)"),"#REF!")</f>
        <v>#REF!</v>
      </c>
      <c r="L943" s="88" t="str">
        <f t="shared" si="6"/>
        <v>#REF!</v>
      </c>
      <c r="M943" s="89"/>
      <c r="N943" s="90">
        <f t="shared" si="7"/>
        <v>0</v>
      </c>
      <c r="O943" s="19"/>
      <c r="P943" s="59"/>
      <c r="Q943" s="19"/>
      <c r="R943" s="79"/>
    </row>
    <row r="944" ht="15.75" customHeight="1">
      <c r="A944" s="82"/>
      <c r="B944" s="83" t="str">
        <f>IFERROR(__xludf.DUMMYFUNCTION("IFERROR(VLOOKUP(CONCATENATE(C944,D944,E944,F944,G944,H944),IMPORTRANGE(""https://docs.google.com/spreadsheets/d/1vQSgNMJXdrs4S3uLfPKDLLwIaGIMAUdySOJkVaHnDLI/edit?gid=0#gid=0"",""RESUMEN!B:C""),2,FALSE),""DEFINIR"")"),"DEFINIR")</f>
        <v>DEFINIR</v>
      </c>
      <c r="C944" s="84"/>
      <c r="D944" s="84"/>
      <c r="E944" s="83"/>
      <c r="F944" s="84"/>
      <c r="G944" s="83" t="str">
        <f>IFERROR(__xludf.DUMMYFUNCTION("IF(F944="""",""INCLUIR"",VLOOKUP($F944,IMPORTRANGE(""https://docs.google.com/spreadsheets/d/1vQSgNMJXdrs4S3uLfPKDLLwIaGIMAUdySOJkVaHnDLI/edit?gid=0#gid=0"",""RESUMEN!G:I""),2,0))"),"INCLUIR")</f>
        <v>INCLUIR</v>
      </c>
      <c r="H944" s="86" t="str">
        <f>IFERROR(__xludf.DUMMYFUNCTION("IF(F944="""",""INCLUIR"",VLOOKUP($F944,IMPORTRANGE(""https://docs.google.com/spreadsheets/d/1vQSgNMJXdrs4S3uLfPKDLLwIaGIMAUdySOJkVaHnDLI/edit?gid=0#gid=0"",""RESUMEN!G:I""),3,0))"),"INCLUIR")</f>
        <v>INCLUIR</v>
      </c>
      <c r="I944" s="87" t="str">
        <f t="shared" si="4"/>
        <v>#REF!</v>
      </c>
      <c r="J944" s="87" t="str">
        <f t="shared" si="5"/>
        <v>#REF!</v>
      </c>
      <c r="K944" s="86" t="str">
        <f>IFERROR(__xludf.DUMMYFUNCTION("VLOOKUP($F944,IMPORTRANGE(""https://docs.google.com/spreadsheets/d/1vQSgNMJXdrs4S3uLfPKDLLwIaGIMAUdySOJkVaHnDLI/edit?gid=0#gid=0"",""RESUMEN!G:J""),4,0)"),"#REF!")</f>
        <v>#REF!</v>
      </c>
      <c r="L944" s="88" t="str">
        <f t="shared" si="6"/>
        <v>#REF!</v>
      </c>
      <c r="M944" s="89"/>
      <c r="N944" s="90">
        <f t="shared" si="7"/>
        <v>0</v>
      </c>
      <c r="O944" s="19"/>
      <c r="P944" s="59"/>
      <c r="Q944" s="19"/>
      <c r="R944" s="79"/>
    </row>
    <row r="945" ht="15.75" customHeight="1">
      <c r="A945" s="82"/>
      <c r="B945" s="83" t="str">
        <f>IFERROR(__xludf.DUMMYFUNCTION("IFERROR(VLOOKUP(CONCATENATE(C945,D945,E945,F945,G945,H945),IMPORTRANGE(""https://docs.google.com/spreadsheets/d/1vQSgNMJXdrs4S3uLfPKDLLwIaGIMAUdySOJkVaHnDLI/edit?gid=0#gid=0"",""RESUMEN!B:C""),2,FALSE),""DEFINIR"")"),"DEFINIR")</f>
        <v>DEFINIR</v>
      </c>
      <c r="C945" s="84"/>
      <c r="D945" s="84"/>
      <c r="E945" s="83"/>
      <c r="F945" s="84"/>
      <c r="G945" s="83" t="str">
        <f>IFERROR(__xludf.DUMMYFUNCTION("IF(F945="""",""INCLUIR"",VLOOKUP($F945,IMPORTRANGE(""https://docs.google.com/spreadsheets/d/1vQSgNMJXdrs4S3uLfPKDLLwIaGIMAUdySOJkVaHnDLI/edit?gid=0#gid=0"",""RESUMEN!G:I""),2,0))"),"INCLUIR")</f>
        <v>INCLUIR</v>
      </c>
      <c r="H945" s="86" t="str">
        <f>IFERROR(__xludf.DUMMYFUNCTION("IF(F945="""",""INCLUIR"",VLOOKUP($F945,IMPORTRANGE(""https://docs.google.com/spreadsheets/d/1vQSgNMJXdrs4S3uLfPKDLLwIaGIMAUdySOJkVaHnDLI/edit?gid=0#gid=0"",""RESUMEN!G:I""),3,0))"),"INCLUIR")</f>
        <v>INCLUIR</v>
      </c>
      <c r="I945" s="87" t="str">
        <f t="shared" si="4"/>
        <v>#REF!</v>
      </c>
      <c r="J945" s="87" t="str">
        <f t="shared" si="5"/>
        <v>#REF!</v>
      </c>
      <c r="K945" s="86" t="str">
        <f>IFERROR(__xludf.DUMMYFUNCTION("VLOOKUP($F945,IMPORTRANGE(""https://docs.google.com/spreadsheets/d/1vQSgNMJXdrs4S3uLfPKDLLwIaGIMAUdySOJkVaHnDLI/edit?gid=0#gid=0"",""RESUMEN!G:J""),4,0)"),"#REF!")</f>
        <v>#REF!</v>
      </c>
      <c r="L945" s="88" t="str">
        <f t="shared" si="6"/>
        <v>#REF!</v>
      </c>
      <c r="M945" s="89"/>
      <c r="N945" s="90">
        <f t="shared" si="7"/>
        <v>0</v>
      </c>
      <c r="O945" s="19"/>
      <c r="P945" s="59"/>
      <c r="Q945" s="19"/>
      <c r="R945" s="79"/>
    </row>
    <row r="946" ht="15.75" customHeight="1">
      <c r="A946" s="82"/>
      <c r="B946" s="83" t="str">
        <f>IFERROR(__xludf.DUMMYFUNCTION("IFERROR(VLOOKUP(CONCATENATE(C946,D946,E946,F946,G946,H946),IMPORTRANGE(""https://docs.google.com/spreadsheets/d/1vQSgNMJXdrs4S3uLfPKDLLwIaGIMAUdySOJkVaHnDLI/edit?gid=0#gid=0"",""RESUMEN!B:C""),2,FALSE),""DEFINIR"")"),"DEFINIR")</f>
        <v>DEFINIR</v>
      </c>
      <c r="C946" s="84"/>
      <c r="D946" s="84"/>
      <c r="E946" s="83"/>
      <c r="F946" s="84"/>
      <c r="G946" s="83" t="str">
        <f>IFERROR(__xludf.DUMMYFUNCTION("IF(F946="""",""INCLUIR"",VLOOKUP($F946,IMPORTRANGE(""https://docs.google.com/spreadsheets/d/1vQSgNMJXdrs4S3uLfPKDLLwIaGIMAUdySOJkVaHnDLI/edit?gid=0#gid=0"",""RESUMEN!G:I""),2,0))"),"INCLUIR")</f>
        <v>INCLUIR</v>
      </c>
      <c r="H946" s="86" t="str">
        <f>IFERROR(__xludf.DUMMYFUNCTION("IF(F946="""",""INCLUIR"",VLOOKUP($F946,IMPORTRANGE(""https://docs.google.com/spreadsheets/d/1vQSgNMJXdrs4S3uLfPKDLLwIaGIMAUdySOJkVaHnDLI/edit?gid=0#gid=0"",""RESUMEN!G:I""),3,0))"),"INCLUIR")</f>
        <v>INCLUIR</v>
      </c>
      <c r="I946" s="87" t="str">
        <f t="shared" si="4"/>
        <v>#REF!</v>
      </c>
      <c r="J946" s="87" t="str">
        <f t="shared" si="5"/>
        <v>#REF!</v>
      </c>
      <c r="K946" s="86" t="str">
        <f>IFERROR(__xludf.DUMMYFUNCTION("VLOOKUP($F946,IMPORTRANGE(""https://docs.google.com/spreadsheets/d/1vQSgNMJXdrs4S3uLfPKDLLwIaGIMAUdySOJkVaHnDLI/edit?gid=0#gid=0"",""RESUMEN!G:J""),4,0)"),"#REF!")</f>
        <v>#REF!</v>
      </c>
      <c r="L946" s="88" t="str">
        <f t="shared" si="6"/>
        <v>#REF!</v>
      </c>
      <c r="M946" s="89"/>
      <c r="N946" s="90">
        <f t="shared" si="7"/>
        <v>0</v>
      </c>
      <c r="O946" s="19"/>
      <c r="P946" s="59"/>
      <c r="Q946" s="19"/>
      <c r="R946" s="79"/>
    </row>
    <row r="947" ht="15.75" customHeight="1">
      <c r="A947" s="82"/>
      <c r="B947" s="83" t="str">
        <f>IFERROR(__xludf.DUMMYFUNCTION("IFERROR(VLOOKUP(CONCATENATE(C947,D947,E947,F947,G947,H947),IMPORTRANGE(""https://docs.google.com/spreadsheets/d/1vQSgNMJXdrs4S3uLfPKDLLwIaGIMAUdySOJkVaHnDLI/edit?gid=0#gid=0"",""RESUMEN!B:C""),2,FALSE),""DEFINIR"")"),"DEFINIR")</f>
        <v>DEFINIR</v>
      </c>
      <c r="C947" s="84"/>
      <c r="D947" s="84"/>
      <c r="E947" s="83"/>
      <c r="F947" s="84"/>
      <c r="G947" s="83" t="str">
        <f>IFERROR(__xludf.DUMMYFUNCTION("IF(F947="""",""INCLUIR"",VLOOKUP($F947,IMPORTRANGE(""https://docs.google.com/spreadsheets/d/1vQSgNMJXdrs4S3uLfPKDLLwIaGIMAUdySOJkVaHnDLI/edit?gid=0#gid=0"",""RESUMEN!G:I""),2,0))"),"INCLUIR")</f>
        <v>INCLUIR</v>
      </c>
      <c r="H947" s="86" t="str">
        <f>IFERROR(__xludf.DUMMYFUNCTION("IF(F947="""",""INCLUIR"",VLOOKUP($F947,IMPORTRANGE(""https://docs.google.com/spreadsheets/d/1vQSgNMJXdrs4S3uLfPKDLLwIaGIMAUdySOJkVaHnDLI/edit?gid=0#gid=0"",""RESUMEN!G:I""),3,0))"),"INCLUIR")</f>
        <v>INCLUIR</v>
      </c>
      <c r="I947" s="87" t="str">
        <f t="shared" si="4"/>
        <v>#REF!</v>
      </c>
      <c r="J947" s="87" t="str">
        <f t="shared" si="5"/>
        <v>#REF!</v>
      </c>
      <c r="K947" s="86" t="str">
        <f>IFERROR(__xludf.DUMMYFUNCTION("VLOOKUP($F947,IMPORTRANGE(""https://docs.google.com/spreadsheets/d/1vQSgNMJXdrs4S3uLfPKDLLwIaGIMAUdySOJkVaHnDLI/edit?gid=0#gid=0"",""RESUMEN!G:J""),4,0)"),"#REF!")</f>
        <v>#REF!</v>
      </c>
      <c r="L947" s="88" t="str">
        <f t="shared" si="6"/>
        <v>#REF!</v>
      </c>
      <c r="M947" s="89"/>
      <c r="N947" s="90">
        <f t="shared" si="7"/>
        <v>0</v>
      </c>
      <c r="O947" s="19"/>
      <c r="P947" s="59"/>
      <c r="Q947" s="19"/>
      <c r="R947" s="79"/>
    </row>
    <row r="948" ht="15.75" customHeight="1">
      <c r="A948" s="82"/>
      <c r="B948" s="83" t="str">
        <f>IFERROR(__xludf.DUMMYFUNCTION("IFERROR(VLOOKUP(CONCATENATE(C948,D948,E948,F948,G948,H948),IMPORTRANGE(""https://docs.google.com/spreadsheets/d/1vQSgNMJXdrs4S3uLfPKDLLwIaGIMAUdySOJkVaHnDLI/edit?gid=0#gid=0"",""RESUMEN!B:C""),2,FALSE),""DEFINIR"")"),"DEFINIR")</f>
        <v>DEFINIR</v>
      </c>
      <c r="C948" s="84"/>
      <c r="D948" s="84"/>
      <c r="E948" s="83"/>
      <c r="F948" s="84"/>
      <c r="G948" s="83" t="str">
        <f>IFERROR(__xludf.DUMMYFUNCTION("IF(F948="""",""INCLUIR"",VLOOKUP($F948,IMPORTRANGE(""https://docs.google.com/spreadsheets/d/1vQSgNMJXdrs4S3uLfPKDLLwIaGIMAUdySOJkVaHnDLI/edit?gid=0#gid=0"",""RESUMEN!G:I""),2,0))"),"INCLUIR")</f>
        <v>INCLUIR</v>
      </c>
      <c r="H948" s="86" t="str">
        <f>IFERROR(__xludf.DUMMYFUNCTION("IF(F948="""",""INCLUIR"",VLOOKUP($F948,IMPORTRANGE(""https://docs.google.com/spreadsheets/d/1vQSgNMJXdrs4S3uLfPKDLLwIaGIMAUdySOJkVaHnDLI/edit?gid=0#gid=0"",""RESUMEN!G:I""),3,0))"),"INCLUIR")</f>
        <v>INCLUIR</v>
      </c>
      <c r="I948" s="87" t="str">
        <f t="shared" si="4"/>
        <v>#REF!</v>
      </c>
      <c r="J948" s="87" t="str">
        <f t="shared" si="5"/>
        <v>#REF!</v>
      </c>
      <c r="K948" s="86" t="str">
        <f>IFERROR(__xludf.DUMMYFUNCTION("VLOOKUP($F948,IMPORTRANGE(""https://docs.google.com/spreadsheets/d/1vQSgNMJXdrs4S3uLfPKDLLwIaGIMAUdySOJkVaHnDLI/edit?gid=0#gid=0"",""RESUMEN!G:J""),4,0)"),"#REF!")</f>
        <v>#REF!</v>
      </c>
      <c r="L948" s="88" t="str">
        <f t="shared" si="6"/>
        <v>#REF!</v>
      </c>
      <c r="M948" s="89"/>
      <c r="N948" s="90">
        <f t="shared" si="7"/>
        <v>0</v>
      </c>
      <c r="O948" s="19"/>
      <c r="P948" s="59"/>
      <c r="Q948" s="19"/>
      <c r="R948" s="79"/>
    </row>
    <row r="949" ht="15.75" customHeight="1">
      <c r="A949" s="82"/>
      <c r="B949" s="83" t="str">
        <f>IFERROR(__xludf.DUMMYFUNCTION("IFERROR(VLOOKUP(CONCATENATE(C949,D949,E949,F949,G949,H949),IMPORTRANGE(""https://docs.google.com/spreadsheets/d/1vQSgNMJXdrs4S3uLfPKDLLwIaGIMAUdySOJkVaHnDLI/edit?gid=0#gid=0"",""RESUMEN!B:C""),2,FALSE),""DEFINIR"")"),"DEFINIR")</f>
        <v>DEFINIR</v>
      </c>
      <c r="C949" s="84"/>
      <c r="D949" s="84"/>
      <c r="E949" s="83"/>
      <c r="F949" s="84"/>
      <c r="G949" s="83" t="str">
        <f>IFERROR(__xludf.DUMMYFUNCTION("IF(F949="""",""INCLUIR"",VLOOKUP($F949,IMPORTRANGE(""https://docs.google.com/spreadsheets/d/1vQSgNMJXdrs4S3uLfPKDLLwIaGIMAUdySOJkVaHnDLI/edit?gid=0#gid=0"",""RESUMEN!G:I""),2,0))"),"INCLUIR")</f>
        <v>INCLUIR</v>
      </c>
      <c r="H949" s="86" t="str">
        <f>IFERROR(__xludf.DUMMYFUNCTION("IF(F949="""",""INCLUIR"",VLOOKUP($F949,IMPORTRANGE(""https://docs.google.com/spreadsheets/d/1vQSgNMJXdrs4S3uLfPKDLLwIaGIMAUdySOJkVaHnDLI/edit?gid=0#gid=0"",""RESUMEN!G:I""),3,0))"),"INCLUIR")</f>
        <v>INCLUIR</v>
      </c>
      <c r="I949" s="87" t="str">
        <f t="shared" si="4"/>
        <v>#REF!</v>
      </c>
      <c r="J949" s="87" t="str">
        <f t="shared" si="5"/>
        <v>#REF!</v>
      </c>
      <c r="K949" s="86" t="str">
        <f>IFERROR(__xludf.DUMMYFUNCTION("VLOOKUP($F949,IMPORTRANGE(""https://docs.google.com/spreadsheets/d/1vQSgNMJXdrs4S3uLfPKDLLwIaGIMAUdySOJkVaHnDLI/edit?gid=0#gid=0"",""RESUMEN!G:J""),4,0)"),"#REF!")</f>
        <v>#REF!</v>
      </c>
      <c r="L949" s="88" t="str">
        <f t="shared" si="6"/>
        <v>#REF!</v>
      </c>
      <c r="M949" s="89"/>
      <c r="N949" s="90">
        <f t="shared" si="7"/>
        <v>0</v>
      </c>
      <c r="O949" s="19"/>
      <c r="P949" s="59"/>
      <c r="Q949" s="19"/>
      <c r="R949" s="79"/>
    </row>
    <row r="950" ht="15.75" customHeight="1">
      <c r="A950" s="82"/>
      <c r="B950" s="83" t="str">
        <f>IFERROR(__xludf.DUMMYFUNCTION("IFERROR(VLOOKUP(CONCATENATE(C950,D950,E950,F950,G950,H950),IMPORTRANGE(""https://docs.google.com/spreadsheets/d/1vQSgNMJXdrs4S3uLfPKDLLwIaGIMAUdySOJkVaHnDLI/edit?gid=0#gid=0"",""RESUMEN!B:C""),2,FALSE),""DEFINIR"")"),"DEFINIR")</f>
        <v>DEFINIR</v>
      </c>
      <c r="C950" s="84"/>
      <c r="D950" s="84"/>
      <c r="E950" s="83"/>
      <c r="F950" s="84"/>
      <c r="G950" s="83" t="str">
        <f>IFERROR(__xludf.DUMMYFUNCTION("IF(F950="""",""INCLUIR"",VLOOKUP($F950,IMPORTRANGE(""https://docs.google.com/spreadsheets/d/1vQSgNMJXdrs4S3uLfPKDLLwIaGIMAUdySOJkVaHnDLI/edit?gid=0#gid=0"",""RESUMEN!G:I""),2,0))"),"INCLUIR")</f>
        <v>INCLUIR</v>
      </c>
      <c r="H950" s="86" t="str">
        <f>IFERROR(__xludf.DUMMYFUNCTION("IF(F950="""",""INCLUIR"",VLOOKUP($F950,IMPORTRANGE(""https://docs.google.com/spreadsheets/d/1vQSgNMJXdrs4S3uLfPKDLLwIaGIMAUdySOJkVaHnDLI/edit?gid=0#gid=0"",""RESUMEN!G:I""),3,0))"),"INCLUIR")</f>
        <v>INCLUIR</v>
      </c>
      <c r="I950" s="87" t="str">
        <f t="shared" si="4"/>
        <v>#REF!</v>
      </c>
      <c r="J950" s="87" t="str">
        <f t="shared" si="5"/>
        <v>#REF!</v>
      </c>
      <c r="K950" s="86" t="str">
        <f>IFERROR(__xludf.DUMMYFUNCTION("VLOOKUP($F950,IMPORTRANGE(""https://docs.google.com/spreadsheets/d/1vQSgNMJXdrs4S3uLfPKDLLwIaGIMAUdySOJkVaHnDLI/edit?gid=0#gid=0"",""RESUMEN!G:J""),4,0)"),"#REF!")</f>
        <v>#REF!</v>
      </c>
      <c r="L950" s="88" t="str">
        <f t="shared" si="6"/>
        <v>#REF!</v>
      </c>
      <c r="M950" s="89"/>
      <c r="N950" s="90">
        <f t="shared" si="7"/>
        <v>0</v>
      </c>
      <c r="O950" s="19"/>
      <c r="P950" s="59"/>
      <c r="Q950" s="19"/>
      <c r="R950" s="79"/>
    </row>
    <row r="951" ht="15.75" customHeight="1">
      <c r="A951" s="82"/>
      <c r="B951" s="83" t="str">
        <f>IFERROR(__xludf.DUMMYFUNCTION("IFERROR(VLOOKUP(CONCATENATE(C951,D951,E951,F951,G951,H951),IMPORTRANGE(""https://docs.google.com/spreadsheets/d/1vQSgNMJXdrs4S3uLfPKDLLwIaGIMAUdySOJkVaHnDLI/edit?gid=0#gid=0"",""RESUMEN!B:C""),2,FALSE),""DEFINIR"")"),"DEFINIR")</f>
        <v>DEFINIR</v>
      </c>
      <c r="C951" s="84"/>
      <c r="D951" s="84"/>
      <c r="E951" s="83"/>
      <c r="F951" s="84"/>
      <c r="G951" s="83" t="str">
        <f>IFERROR(__xludf.DUMMYFUNCTION("IF(F951="""",""INCLUIR"",VLOOKUP($F951,IMPORTRANGE(""https://docs.google.com/spreadsheets/d/1vQSgNMJXdrs4S3uLfPKDLLwIaGIMAUdySOJkVaHnDLI/edit?gid=0#gid=0"",""RESUMEN!G:I""),2,0))"),"INCLUIR")</f>
        <v>INCLUIR</v>
      </c>
      <c r="H951" s="86" t="str">
        <f>IFERROR(__xludf.DUMMYFUNCTION("IF(F951="""",""INCLUIR"",VLOOKUP($F951,IMPORTRANGE(""https://docs.google.com/spreadsheets/d/1vQSgNMJXdrs4S3uLfPKDLLwIaGIMAUdySOJkVaHnDLI/edit?gid=0#gid=0"",""RESUMEN!G:I""),3,0))"),"INCLUIR")</f>
        <v>INCLUIR</v>
      </c>
      <c r="I951" s="87" t="str">
        <f t="shared" si="4"/>
        <v>#REF!</v>
      </c>
      <c r="J951" s="87" t="str">
        <f t="shared" si="5"/>
        <v>#REF!</v>
      </c>
      <c r="K951" s="86" t="str">
        <f>IFERROR(__xludf.DUMMYFUNCTION("VLOOKUP($F951,IMPORTRANGE(""https://docs.google.com/spreadsheets/d/1vQSgNMJXdrs4S3uLfPKDLLwIaGIMAUdySOJkVaHnDLI/edit?gid=0#gid=0"",""RESUMEN!G:J""),4,0)"),"#REF!")</f>
        <v>#REF!</v>
      </c>
      <c r="L951" s="88" t="str">
        <f t="shared" si="6"/>
        <v>#REF!</v>
      </c>
      <c r="M951" s="89"/>
      <c r="N951" s="90">
        <f t="shared" si="7"/>
        <v>0</v>
      </c>
      <c r="O951" s="19"/>
      <c r="P951" s="59"/>
      <c r="Q951" s="19"/>
      <c r="R951" s="79"/>
    </row>
    <row r="952" ht="15.75" customHeight="1">
      <c r="A952" s="82"/>
      <c r="B952" s="83" t="str">
        <f>IFERROR(__xludf.DUMMYFUNCTION("IFERROR(VLOOKUP(CONCATENATE(C952,D952,E952,F952,G952,H952),IMPORTRANGE(""https://docs.google.com/spreadsheets/d/1vQSgNMJXdrs4S3uLfPKDLLwIaGIMAUdySOJkVaHnDLI/edit?gid=0#gid=0"",""RESUMEN!B:C""),2,FALSE),""DEFINIR"")"),"DEFINIR")</f>
        <v>DEFINIR</v>
      </c>
      <c r="C952" s="84"/>
      <c r="D952" s="84"/>
      <c r="E952" s="83"/>
      <c r="F952" s="84"/>
      <c r="G952" s="83" t="str">
        <f>IFERROR(__xludf.DUMMYFUNCTION("IF(F952="""",""INCLUIR"",VLOOKUP($F952,IMPORTRANGE(""https://docs.google.com/spreadsheets/d/1vQSgNMJXdrs4S3uLfPKDLLwIaGIMAUdySOJkVaHnDLI/edit?gid=0#gid=0"",""RESUMEN!G:I""),2,0))"),"INCLUIR")</f>
        <v>INCLUIR</v>
      </c>
      <c r="H952" s="86" t="str">
        <f>IFERROR(__xludf.DUMMYFUNCTION("IF(F952="""",""INCLUIR"",VLOOKUP($F952,IMPORTRANGE(""https://docs.google.com/spreadsheets/d/1vQSgNMJXdrs4S3uLfPKDLLwIaGIMAUdySOJkVaHnDLI/edit?gid=0#gid=0"",""RESUMEN!G:I""),3,0))"),"INCLUIR")</f>
        <v>INCLUIR</v>
      </c>
      <c r="I952" s="87" t="str">
        <f t="shared" si="4"/>
        <v>#REF!</v>
      </c>
      <c r="J952" s="87" t="str">
        <f t="shared" si="5"/>
        <v>#REF!</v>
      </c>
      <c r="K952" s="86" t="str">
        <f>IFERROR(__xludf.DUMMYFUNCTION("VLOOKUP($F952,IMPORTRANGE(""https://docs.google.com/spreadsheets/d/1vQSgNMJXdrs4S3uLfPKDLLwIaGIMAUdySOJkVaHnDLI/edit?gid=0#gid=0"",""RESUMEN!G:J""),4,0)"),"#REF!")</f>
        <v>#REF!</v>
      </c>
      <c r="L952" s="88" t="str">
        <f t="shared" si="6"/>
        <v>#REF!</v>
      </c>
      <c r="M952" s="89"/>
      <c r="N952" s="90">
        <f t="shared" si="7"/>
        <v>0</v>
      </c>
      <c r="O952" s="19"/>
      <c r="P952" s="59"/>
      <c r="Q952" s="19"/>
      <c r="R952" s="79"/>
    </row>
    <row r="953" ht="15.75" customHeight="1">
      <c r="A953" s="82"/>
      <c r="B953" s="83" t="str">
        <f>IFERROR(__xludf.DUMMYFUNCTION("IFERROR(VLOOKUP(CONCATENATE(C953,D953,E953,F953,G953,H953),IMPORTRANGE(""https://docs.google.com/spreadsheets/d/1vQSgNMJXdrs4S3uLfPKDLLwIaGIMAUdySOJkVaHnDLI/edit?gid=0#gid=0"",""RESUMEN!B:C""),2,FALSE),""DEFINIR"")"),"DEFINIR")</f>
        <v>DEFINIR</v>
      </c>
      <c r="C953" s="84"/>
      <c r="D953" s="84"/>
      <c r="E953" s="83"/>
      <c r="F953" s="84"/>
      <c r="G953" s="83" t="str">
        <f>IFERROR(__xludf.DUMMYFUNCTION("IF(F953="""",""INCLUIR"",VLOOKUP($F953,IMPORTRANGE(""https://docs.google.com/spreadsheets/d/1vQSgNMJXdrs4S3uLfPKDLLwIaGIMAUdySOJkVaHnDLI/edit?gid=0#gid=0"",""RESUMEN!G:I""),2,0))"),"INCLUIR")</f>
        <v>INCLUIR</v>
      </c>
      <c r="H953" s="86" t="str">
        <f>IFERROR(__xludf.DUMMYFUNCTION("IF(F953="""",""INCLUIR"",VLOOKUP($F953,IMPORTRANGE(""https://docs.google.com/spreadsheets/d/1vQSgNMJXdrs4S3uLfPKDLLwIaGIMAUdySOJkVaHnDLI/edit?gid=0#gid=0"",""RESUMEN!G:I""),3,0))"),"INCLUIR")</f>
        <v>INCLUIR</v>
      </c>
      <c r="I953" s="87" t="str">
        <f t="shared" si="4"/>
        <v>#REF!</v>
      </c>
      <c r="J953" s="87" t="str">
        <f t="shared" si="5"/>
        <v>#REF!</v>
      </c>
      <c r="K953" s="86" t="str">
        <f>IFERROR(__xludf.DUMMYFUNCTION("VLOOKUP($F953,IMPORTRANGE(""https://docs.google.com/spreadsheets/d/1vQSgNMJXdrs4S3uLfPKDLLwIaGIMAUdySOJkVaHnDLI/edit?gid=0#gid=0"",""RESUMEN!G:J""),4,0)"),"#REF!")</f>
        <v>#REF!</v>
      </c>
      <c r="L953" s="88" t="str">
        <f t="shared" si="6"/>
        <v>#REF!</v>
      </c>
      <c r="M953" s="89"/>
      <c r="N953" s="90">
        <f t="shared" si="7"/>
        <v>0</v>
      </c>
      <c r="O953" s="19"/>
      <c r="P953" s="59"/>
      <c r="Q953" s="19"/>
      <c r="R953" s="79"/>
    </row>
    <row r="954" ht="15.75" customHeight="1">
      <c r="A954" s="82"/>
      <c r="B954" s="83" t="str">
        <f>IFERROR(__xludf.DUMMYFUNCTION("IFERROR(VLOOKUP(CONCATENATE(C954,D954,E954,F954,G954,H954),IMPORTRANGE(""https://docs.google.com/spreadsheets/d/1vQSgNMJXdrs4S3uLfPKDLLwIaGIMAUdySOJkVaHnDLI/edit?gid=0#gid=0"",""RESUMEN!B:C""),2,FALSE),""DEFINIR"")"),"DEFINIR")</f>
        <v>DEFINIR</v>
      </c>
      <c r="C954" s="84"/>
      <c r="D954" s="84"/>
      <c r="E954" s="83"/>
      <c r="F954" s="84"/>
      <c r="G954" s="83" t="str">
        <f>IFERROR(__xludf.DUMMYFUNCTION("IF(F954="""",""INCLUIR"",VLOOKUP($F954,IMPORTRANGE(""https://docs.google.com/spreadsheets/d/1vQSgNMJXdrs4S3uLfPKDLLwIaGIMAUdySOJkVaHnDLI/edit?gid=0#gid=0"",""RESUMEN!G:I""),2,0))"),"INCLUIR")</f>
        <v>INCLUIR</v>
      </c>
      <c r="H954" s="86" t="str">
        <f>IFERROR(__xludf.DUMMYFUNCTION("IF(F954="""",""INCLUIR"",VLOOKUP($F954,IMPORTRANGE(""https://docs.google.com/spreadsheets/d/1vQSgNMJXdrs4S3uLfPKDLLwIaGIMAUdySOJkVaHnDLI/edit?gid=0#gid=0"",""RESUMEN!G:I""),3,0))"),"INCLUIR")</f>
        <v>INCLUIR</v>
      </c>
      <c r="I954" s="87" t="str">
        <f t="shared" si="4"/>
        <v>#REF!</v>
      </c>
      <c r="J954" s="87" t="str">
        <f t="shared" si="5"/>
        <v>#REF!</v>
      </c>
      <c r="K954" s="86" t="str">
        <f>IFERROR(__xludf.DUMMYFUNCTION("VLOOKUP($F954,IMPORTRANGE(""https://docs.google.com/spreadsheets/d/1vQSgNMJXdrs4S3uLfPKDLLwIaGIMAUdySOJkVaHnDLI/edit?gid=0#gid=0"",""RESUMEN!G:J""),4,0)"),"#REF!")</f>
        <v>#REF!</v>
      </c>
      <c r="L954" s="88" t="str">
        <f t="shared" si="6"/>
        <v>#REF!</v>
      </c>
      <c r="M954" s="89"/>
      <c r="N954" s="90">
        <f t="shared" si="7"/>
        <v>0</v>
      </c>
      <c r="O954" s="19"/>
      <c r="P954" s="59"/>
      <c r="Q954" s="19"/>
      <c r="R954" s="79"/>
    </row>
    <row r="955" ht="15.75" customHeight="1">
      <c r="A955" s="82"/>
      <c r="B955" s="83" t="str">
        <f>IFERROR(__xludf.DUMMYFUNCTION("IFERROR(VLOOKUP(CONCATENATE(C955,D955,E955,F955,G955,H955),IMPORTRANGE(""https://docs.google.com/spreadsheets/d/1vQSgNMJXdrs4S3uLfPKDLLwIaGIMAUdySOJkVaHnDLI/edit?gid=0#gid=0"",""RESUMEN!B:C""),2,FALSE),""DEFINIR"")"),"DEFINIR")</f>
        <v>DEFINIR</v>
      </c>
      <c r="C955" s="84"/>
      <c r="D955" s="84"/>
      <c r="E955" s="83"/>
      <c r="F955" s="84"/>
      <c r="G955" s="83" t="str">
        <f>IFERROR(__xludf.DUMMYFUNCTION("IF(F955="""",""INCLUIR"",VLOOKUP($F955,IMPORTRANGE(""https://docs.google.com/spreadsheets/d/1vQSgNMJXdrs4S3uLfPKDLLwIaGIMAUdySOJkVaHnDLI/edit?gid=0#gid=0"",""RESUMEN!G:I""),2,0))"),"INCLUIR")</f>
        <v>INCLUIR</v>
      </c>
      <c r="H955" s="86" t="str">
        <f>IFERROR(__xludf.DUMMYFUNCTION("IF(F955="""",""INCLUIR"",VLOOKUP($F955,IMPORTRANGE(""https://docs.google.com/spreadsheets/d/1vQSgNMJXdrs4S3uLfPKDLLwIaGIMAUdySOJkVaHnDLI/edit?gid=0#gid=0"",""RESUMEN!G:I""),3,0))"),"INCLUIR")</f>
        <v>INCLUIR</v>
      </c>
      <c r="I955" s="87" t="str">
        <f t="shared" si="4"/>
        <v>#REF!</v>
      </c>
      <c r="J955" s="87" t="str">
        <f t="shared" si="5"/>
        <v>#REF!</v>
      </c>
      <c r="K955" s="86" t="str">
        <f>IFERROR(__xludf.DUMMYFUNCTION("VLOOKUP($F955,IMPORTRANGE(""https://docs.google.com/spreadsheets/d/1vQSgNMJXdrs4S3uLfPKDLLwIaGIMAUdySOJkVaHnDLI/edit?gid=0#gid=0"",""RESUMEN!G:J""),4,0)"),"#REF!")</f>
        <v>#REF!</v>
      </c>
      <c r="L955" s="88" t="str">
        <f t="shared" si="6"/>
        <v>#REF!</v>
      </c>
      <c r="M955" s="89"/>
      <c r="N955" s="90">
        <f t="shared" si="7"/>
        <v>0</v>
      </c>
      <c r="O955" s="19"/>
      <c r="P955" s="59"/>
      <c r="Q955" s="19"/>
      <c r="R955" s="79"/>
    </row>
    <row r="956" ht="15.75" customHeight="1">
      <c r="A956" s="82"/>
      <c r="B956" s="83" t="str">
        <f>IFERROR(__xludf.DUMMYFUNCTION("IFERROR(VLOOKUP(CONCATENATE(C956,D956,E956,F956,G956,H956),IMPORTRANGE(""https://docs.google.com/spreadsheets/d/1vQSgNMJXdrs4S3uLfPKDLLwIaGIMAUdySOJkVaHnDLI/edit?gid=0#gid=0"",""RESUMEN!B:C""),2,FALSE),""DEFINIR"")"),"DEFINIR")</f>
        <v>DEFINIR</v>
      </c>
      <c r="C956" s="84"/>
      <c r="D956" s="84"/>
      <c r="E956" s="83"/>
      <c r="F956" s="84"/>
      <c r="G956" s="83" t="str">
        <f>IFERROR(__xludf.DUMMYFUNCTION("IF(F956="""",""INCLUIR"",VLOOKUP($F956,IMPORTRANGE(""https://docs.google.com/spreadsheets/d/1vQSgNMJXdrs4S3uLfPKDLLwIaGIMAUdySOJkVaHnDLI/edit?gid=0#gid=0"",""RESUMEN!G:I""),2,0))"),"INCLUIR")</f>
        <v>INCLUIR</v>
      </c>
      <c r="H956" s="86" t="str">
        <f>IFERROR(__xludf.DUMMYFUNCTION("IF(F956="""",""INCLUIR"",VLOOKUP($F956,IMPORTRANGE(""https://docs.google.com/spreadsheets/d/1vQSgNMJXdrs4S3uLfPKDLLwIaGIMAUdySOJkVaHnDLI/edit?gid=0#gid=0"",""RESUMEN!G:I""),3,0))"),"INCLUIR")</f>
        <v>INCLUIR</v>
      </c>
      <c r="I956" s="87" t="str">
        <f t="shared" si="4"/>
        <v>#REF!</v>
      </c>
      <c r="J956" s="87" t="str">
        <f t="shared" si="5"/>
        <v>#REF!</v>
      </c>
      <c r="K956" s="86" t="str">
        <f>IFERROR(__xludf.DUMMYFUNCTION("VLOOKUP($F956,IMPORTRANGE(""https://docs.google.com/spreadsheets/d/1vQSgNMJXdrs4S3uLfPKDLLwIaGIMAUdySOJkVaHnDLI/edit?gid=0#gid=0"",""RESUMEN!G:J""),4,0)"),"#REF!")</f>
        <v>#REF!</v>
      </c>
      <c r="L956" s="88" t="str">
        <f t="shared" si="6"/>
        <v>#REF!</v>
      </c>
      <c r="M956" s="89"/>
      <c r="N956" s="90">
        <f t="shared" si="7"/>
        <v>0</v>
      </c>
      <c r="O956" s="19"/>
      <c r="P956" s="59"/>
      <c r="Q956" s="19"/>
      <c r="R956" s="79"/>
    </row>
    <row r="957" ht="15.75" customHeight="1">
      <c r="A957" s="82"/>
      <c r="B957" s="83" t="str">
        <f>IFERROR(__xludf.DUMMYFUNCTION("IFERROR(VLOOKUP(CONCATENATE(C957,D957,E957,F957,G957,H957),IMPORTRANGE(""https://docs.google.com/spreadsheets/d/1vQSgNMJXdrs4S3uLfPKDLLwIaGIMAUdySOJkVaHnDLI/edit?gid=0#gid=0"",""RESUMEN!B:C""),2,FALSE),""DEFINIR"")"),"DEFINIR")</f>
        <v>DEFINIR</v>
      </c>
      <c r="C957" s="84"/>
      <c r="D957" s="84"/>
      <c r="E957" s="83"/>
      <c r="F957" s="84"/>
      <c r="G957" s="83" t="str">
        <f>IFERROR(__xludf.DUMMYFUNCTION("IF(F957="""",""INCLUIR"",VLOOKUP($F957,IMPORTRANGE(""https://docs.google.com/spreadsheets/d/1vQSgNMJXdrs4S3uLfPKDLLwIaGIMAUdySOJkVaHnDLI/edit?gid=0#gid=0"",""RESUMEN!G:I""),2,0))"),"INCLUIR")</f>
        <v>INCLUIR</v>
      </c>
      <c r="H957" s="86" t="str">
        <f>IFERROR(__xludf.DUMMYFUNCTION("IF(F957="""",""INCLUIR"",VLOOKUP($F957,IMPORTRANGE(""https://docs.google.com/spreadsheets/d/1vQSgNMJXdrs4S3uLfPKDLLwIaGIMAUdySOJkVaHnDLI/edit?gid=0#gid=0"",""RESUMEN!G:I""),3,0))"),"INCLUIR")</f>
        <v>INCLUIR</v>
      </c>
      <c r="I957" s="87" t="str">
        <f t="shared" si="4"/>
        <v>#REF!</v>
      </c>
      <c r="J957" s="87" t="str">
        <f t="shared" si="5"/>
        <v>#REF!</v>
      </c>
      <c r="K957" s="86" t="str">
        <f>IFERROR(__xludf.DUMMYFUNCTION("VLOOKUP($F957,IMPORTRANGE(""https://docs.google.com/spreadsheets/d/1vQSgNMJXdrs4S3uLfPKDLLwIaGIMAUdySOJkVaHnDLI/edit?gid=0#gid=0"",""RESUMEN!G:J""),4,0)"),"#REF!")</f>
        <v>#REF!</v>
      </c>
      <c r="L957" s="88" t="str">
        <f t="shared" si="6"/>
        <v>#REF!</v>
      </c>
      <c r="M957" s="89"/>
      <c r="N957" s="90">
        <f t="shared" si="7"/>
        <v>0</v>
      </c>
      <c r="O957" s="19"/>
      <c r="P957" s="59"/>
      <c r="Q957" s="19"/>
      <c r="R957" s="79"/>
    </row>
    <row r="958" ht="15.75" customHeight="1">
      <c r="A958" s="82"/>
      <c r="B958" s="83" t="str">
        <f>IFERROR(__xludf.DUMMYFUNCTION("IFERROR(VLOOKUP(CONCATENATE(C958,D958,E958,F958,G958,H958),IMPORTRANGE(""https://docs.google.com/spreadsheets/d/1vQSgNMJXdrs4S3uLfPKDLLwIaGIMAUdySOJkVaHnDLI/edit?gid=0#gid=0"",""RESUMEN!B:C""),2,FALSE),""DEFINIR"")"),"DEFINIR")</f>
        <v>DEFINIR</v>
      </c>
      <c r="C958" s="84"/>
      <c r="D958" s="84"/>
      <c r="E958" s="83"/>
      <c r="F958" s="84"/>
      <c r="G958" s="83" t="str">
        <f>IFERROR(__xludf.DUMMYFUNCTION("IF(F958="""",""INCLUIR"",VLOOKUP($F958,IMPORTRANGE(""https://docs.google.com/spreadsheets/d/1vQSgNMJXdrs4S3uLfPKDLLwIaGIMAUdySOJkVaHnDLI/edit?gid=0#gid=0"",""RESUMEN!G:I""),2,0))"),"INCLUIR")</f>
        <v>INCLUIR</v>
      </c>
      <c r="H958" s="86" t="str">
        <f>IFERROR(__xludf.DUMMYFUNCTION("IF(F958="""",""INCLUIR"",VLOOKUP($F958,IMPORTRANGE(""https://docs.google.com/spreadsheets/d/1vQSgNMJXdrs4S3uLfPKDLLwIaGIMAUdySOJkVaHnDLI/edit?gid=0#gid=0"",""RESUMEN!G:I""),3,0))"),"INCLUIR")</f>
        <v>INCLUIR</v>
      </c>
      <c r="I958" s="87" t="str">
        <f t="shared" si="4"/>
        <v>#REF!</v>
      </c>
      <c r="J958" s="87" t="str">
        <f t="shared" si="5"/>
        <v>#REF!</v>
      </c>
      <c r="K958" s="86" t="str">
        <f>IFERROR(__xludf.DUMMYFUNCTION("VLOOKUP($F958,IMPORTRANGE(""https://docs.google.com/spreadsheets/d/1vQSgNMJXdrs4S3uLfPKDLLwIaGIMAUdySOJkVaHnDLI/edit?gid=0#gid=0"",""RESUMEN!G:J""),4,0)"),"#REF!")</f>
        <v>#REF!</v>
      </c>
      <c r="L958" s="88" t="str">
        <f t="shared" si="6"/>
        <v>#REF!</v>
      </c>
      <c r="M958" s="89"/>
      <c r="N958" s="90">
        <f t="shared" si="7"/>
        <v>0</v>
      </c>
      <c r="O958" s="19"/>
      <c r="P958" s="59"/>
      <c r="Q958" s="19"/>
      <c r="R958" s="79"/>
    </row>
    <row r="959" ht="15.75" customHeight="1">
      <c r="A959" s="82"/>
      <c r="B959" s="83" t="str">
        <f>IFERROR(__xludf.DUMMYFUNCTION("IFERROR(VLOOKUP(CONCATENATE(C959,D959,E959,F959,G959,H959),IMPORTRANGE(""https://docs.google.com/spreadsheets/d/1vQSgNMJXdrs4S3uLfPKDLLwIaGIMAUdySOJkVaHnDLI/edit?gid=0#gid=0"",""RESUMEN!B:C""),2,FALSE),""DEFINIR"")"),"DEFINIR")</f>
        <v>DEFINIR</v>
      </c>
      <c r="C959" s="84"/>
      <c r="D959" s="84"/>
      <c r="E959" s="83"/>
      <c r="F959" s="84"/>
      <c r="G959" s="83" t="str">
        <f>IFERROR(__xludf.DUMMYFUNCTION("IF(F959="""",""INCLUIR"",VLOOKUP($F959,IMPORTRANGE(""https://docs.google.com/spreadsheets/d/1vQSgNMJXdrs4S3uLfPKDLLwIaGIMAUdySOJkVaHnDLI/edit?gid=0#gid=0"",""RESUMEN!G:I""),2,0))"),"INCLUIR")</f>
        <v>INCLUIR</v>
      </c>
      <c r="H959" s="86" t="str">
        <f>IFERROR(__xludf.DUMMYFUNCTION("IF(F959="""",""INCLUIR"",VLOOKUP($F959,IMPORTRANGE(""https://docs.google.com/spreadsheets/d/1vQSgNMJXdrs4S3uLfPKDLLwIaGIMAUdySOJkVaHnDLI/edit?gid=0#gid=0"",""RESUMEN!G:I""),3,0))"),"INCLUIR")</f>
        <v>INCLUIR</v>
      </c>
      <c r="I959" s="87" t="str">
        <f t="shared" si="4"/>
        <v>#REF!</v>
      </c>
      <c r="J959" s="87" t="str">
        <f t="shared" si="5"/>
        <v>#REF!</v>
      </c>
      <c r="K959" s="86" t="str">
        <f>IFERROR(__xludf.DUMMYFUNCTION("VLOOKUP($F959,IMPORTRANGE(""https://docs.google.com/spreadsheets/d/1vQSgNMJXdrs4S3uLfPKDLLwIaGIMAUdySOJkVaHnDLI/edit?gid=0#gid=0"",""RESUMEN!G:J""),4,0)"),"#REF!")</f>
        <v>#REF!</v>
      </c>
      <c r="L959" s="88" t="str">
        <f t="shared" si="6"/>
        <v>#REF!</v>
      </c>
      <c r="M959" s="89"/>
      <c r="N959" s="90">
        <f t="shared" si="7"/>
        <v>0</v>
      </c>
      <c r="O959" s="19"/>
      <c r="P959" s="59"/>
      <c r="Q959" s="19"/>
      <c r="R959" s="79"/>
    </row>
    <row r="960" ht="15.75" customHeight="1">
      <c r="A960" s="82"/>
      <c r="B960" s="83" t="str">
        <f>IFERROR(__xludf.DUMMYFUNCTION("IFERROR(VLOOKUP(CONCATENATE(C960,D960,E960,F960,G960,H960),IMPORTRANGE(""https://docs.google.com/spreadsheets/d/1vQSgNMJXdrs4S3uLfPKDLLwIaGIMAUdySOJkVaHnDLI/edit?gid=0#gid=0"",""RESUMEN!B:C""),2,FALSE),""DEFINIR"")"),"DEFINIR")</f>
        <v>DEFINIR</v>
      </c>
      <c r="C960" s="84"/>
      <c r="D960" s="84"/>
      <c r="E960" s="83"/>
      <c r="F960" s="84"/>
      <c r="G960" s="83" t="str">
        <f>IFERROR(__xludf.DUMMYFUNCTION("IF(F960="""",""INCLUIR"",VLOOKUP($F960,IMPORTRANGE(""https://docs.google.com/spreadsheets/d/1vQSgNMJXdrs4S3uLfPKDLLwIaGIMAUdySOJkVaHnDLI/edit?gid=0#gid=0"",""RESUMEN!G:I""),2,0))"),"INCLUIR")</f>
        <v>INCLUIR</v>
      </c>
      <c r="H960" s="86" t="str">
        <f>IFERROR(__xludf.DUMMYFUNCTION("IF(F960="""",""INCLUIR"",VLOOKUP($F960,IMPORTRANGE(""https://docs.google.com/spreadsheets/d/1vQSgNMJXdrs4S3uLfPKDLLwIaGIMAUdySOJkVaHnDLI/edit?gid=0#gid=0"",""RESUMEN!G:I""),3,0))"),"INCLUIR")</f>
        <v>INCLUIR</v>
      </c>
      <c r="I960" s="87" t="str">
        <f t="shared" si="4"/>
        <v>#REF!</v>
      </c>
      <c r="J960" s="87" t="str">
        <f t="shared" si="5"/>
        <v>#REF!</v>
      </c>
      <c r="K960" s="86" t="str">
        <f>IFERROR(__xludf.DUMMYFUNCTION("VLOOKUP($F960,IMPORTRANGE(""https://docs.google.com/spreadsheets/d/1vQSgNMJXdrs4S3uLfPKDLLwIaGIMAUdySOJkVaHnDLI/edit?gid=0#gid=0"",""RESUMEN!G:J""),4,0)"),"#REF!")</f>
        <v>#REF!</v>
      </c>
      <c r="L960" s="88" t="str">
        <f t="shared" si="6"/>
        <v>#REF!</v>
      </c>
      <c r="M960" s="89"/>
      <c r="N960" s="90">
        <f t="shared" si="7"/>
        <v>0</v>
      </c>
      <c r="O960" s="19"/>
      <c r="P960" s="59"/>
      <c r="Q960" s="19"/>
      <c r="R960" s="79"/>
    </row>
    <row r="961" ht="15.75" customHeight="1">
      <c r="A961" s="82"/>
      <c r="B961" s="83" t="str">
        <f>IFERROR(__xludf.DUMMYFUNCTION("IFERROR(VLOOKUP(CONCATENATE(C961,D961,E961,F961,G961,H961),IMPORTRANGE(""https://docs.google.com/spreadsheets/d/1vQSgNMJXdrs4S3uLfPKDLLwIaGIMAUdySOJkVaHnDLI/edit?gid=0#gid=0"",""RESUMEN!B:C""),2,FALSE),""DEFINIR"")"),"DEFINIR")</f>
        <v>DEFINIR</v>
      </c>
      <c r="C961" s="84"/>
      <c r="D961" s="84"/>
      <c r="E961" s="83"/>
      <c r="F961" s="84"/>
      <c r="G961" s="83" t="str">
        <f>IFERROR(__xludf.DUMMYFUNCTION("IF(F961="""",""INCLUIR"",VLOOKUP($F961,IMPORTRANGE(""https://docs.google.com/spreadsheets/d/1vQSgNMJXdrs4S3uLfPKDLLwIaGIMAUdySOJkVaHnDLI/edit?gid=0#gid=0"",""RESUMEN!G:I""),2,0))"),"INCLUIR")</f>
        <v>INCLUIR</v>
      </c>
      <c r="H961" s="86" t="str">
        <f>IFERROR(__xludf.DUMMYFUNCTION("IF(F961="""",""INCLUIR"",VLOOKUP($F961,IMPORTRANGE(""https://docs.google.com/spreadsheets/d/1vQSgNMJXdrs4S3uLfPKDLLwIaGIMAUdySOJkVaHnDLI/edit?gid=0#gid=0"",""RESUMEN!G:I""),3,0))"),"INCLUIR")</f>
        <v>INCLUIR</v>
      </c>
      <c r="I961" s="87" t="str">
        <f t="shared" si="4"/>
        <v>#REF!</v>
      </c>
      <c r="J961" s="87" t="str">
        <f t="shared" si="5"/>
        <v>#REF!</v>
      </c>
      <c r="K961" s="86" t="str">
        <f>IFERROR(__xludf.DUMMYFUNCTION("VLOOKUP($F961,IMPORTRANGE(""https://docs.google.com/spreadsheets/d/1vQSgNMJXdrs4S3uLfPKDLLwIaGIMAUdySOJkVaHnDLI/edit?gid=0#gid=0"",""RESUMEN!G:J""),4,0)"),"#REF!")</f>
        <v>#REF!</v>
      </c>
      <c r="L961" s="88" t="str">
        <f t="shared" si="6"/>
        <v>#REF!</v>
      </c>
      <c r="M961" s="89"/>
      <c r="N961" s="90">
        <f t="shared" si="7"/>
        <v>0</v>
      </c>
      <c r="O961" s="19"/>
      <c r="P961" s="59"/>
      <c r="Q961" s="19"/>
      <c r="R961" s="79"/>
    </row>
    <row r="962" ht="15.75" customHeight="1">
      <c r="A962" s="82"/>
      <c r="B962" s="83" t="str">
        <f>IFERROR(__xludf.DUMMYFUNCTION("IFERROR(VLOOKUP(CONCATENATE(C962,D962,E962,F962,G962,H962),IMPORTRANGE(""https://docs.google.com/spreadsheets/d/1vQSgNMJXdrs4S3uLfPKDLLwIaGIMAUdySOJkVaHnDLI/edit?gid=0#gid=0"",""RESUMEN!B:C""),2,FALSE),""DEFINIR"")"),"DEFINIR")</f>
        <v>DEFINIR</v>
      </c>
      <c r="C962" s="84"/>
      <c r="D962" s="84"/>
      <c r="E962" s="83"/>
      <c r="F962" s="84"/>
      <c r="G962" s="83" t="str">
        <f>IFERROR(__xludf.DUMMYFUNCTION("IF(F962="""",""INCLUIR"",VLOOKUP($F962,IMPORTRANGE(""https://docs.google.com/spreadsheets/d/1vQSgNMJXdrs4S3uLfPKDLLwIaGIMAUdySOJkVaHnDLI/edit?gid=0#gid=0"",""RESUMEN!G:I""),2,0))"),"INCLUIR")</f>
        <v>INCLUIR</v>
      </c>
      <c r="H962" s="86" t="str">
        <f>IFERROR(__xludf.DUMMYFUNCTION("IF(F962="""",""INCLUIR"",VLOOKUP($F962,IMPORTRANGE(""https://docs.google.com/spreadsheets/d/1vQSgNMJXdrs4S3uLfPKDLLwIaGIMAUdySOJkVaHnDLI/edit?gid=0#gid=0"",""RESUMEN!G:I""),3,0))"),"INCLUIR")</f>
        <v>INCLUIR</v>
      </c>
      <c r="I962" s="87" t="str">
        <f t="shared" si="4"/>
        <v>#REF!</v>
      </c>
      <c r="J962" s="87" t="str">
        <f t="shared" si="5"/>
        <v>#REF!</v>
      </c>
      <c r="K962" s="86" t="str">
        <f>IFERROR(__xludf.DUMMYFUNCTION("VLOOKUP($F962,IMPORTRANGE(""https://docs.google.com/spreadsheets/d/1vQSgNMJXdrs4S3uLfPKDLLwIaGIMAUdySOJkVaHnDLI/edit?gid=0#gid=0"",""RESUMEN!G:J""),4,0)"),"#REF!")</f>
        <v>#REF!</v>
      </c>
      <c r="L962" s="88" t="str">
        <f t="shared" si="6"/>
        <v>#REF!</v>
      </c>
      <c r="M962" s="89"/>
      <c r="N962" s="90">
        <f t="shared" si="7"/>
        <v>0</v>
      </c>
      <c r="O962" s="19"/>
      <c r="P962" s="59"/>
      <c r="Q962" s="19"/>
      <c r="R962" s="79"/>
    </row>
    <row r="963" ht="15.75" customHeight="1">
      <c r="A963" s="82"/>
      <c r="B963" s="83" t="str">
        <f>IFERROR(__xludf.DUMMYFUNCTION("IFERROR(VLOOKUP(CONCATENATE(C963,D963,E963,F963,G963,H963),IMPORTRANGE(""https://docs.google.com/spreadsheets/d/1vQSgNMJXdrs4S3uLfPKDLLwIaGIMAUdySOJkVaHnDLI/edit?gid=0#gid=0"",""RESUMEN!B:C""),2,FALSE),""DEFINIR"")"),"DEFINIR")</f>
        <v>DEFINIR</v>
      </c>
      <c r="C963" s="84"/>
      <c r="D963" s="84"/>
      <c r="E963" s="83"/>
      <c r="F963" s="84"/>
      <c r="G963" s="83" t="str">
        <f>IFERROR(__xludf.DUMMYFUNCTION("IF(F963="""",""INCLUIR"",VLOOKUP($F963,IMPORTRANGE(""https://docs.google.com/spreadsheets/d/1vQSgNMJXdrs4S3uLfPKDLLwIaGIMAUdySOJkVaHnDLI/edit?gid=0#gid=0"",""RESUMEN!G:I""),2,0))"),"INCLUIR")</f>
        <v>INCLUIR</v>
      </c>
      <c r="H963" s="86" t="str">
        <f>IFERROR(__xludf.DUMMYFUNCTION("IF(F963="""",""INCLUIR"",VLOOKUP($F963,IMPORTRANGE(""https://docs.google.com/spreadsheets/d/1vQSgNMJXdrs4S3uLfPKDLLwIaGIMAUdySOJkVaHnDLI/edit?gid=0#gid=0"",""RESUMEN!G:I""),3,0))"),"INCLUIR")</f>
        <v>INCLUIR</v>
      </c>
      <c r="I963" s="87" t="str">
        <f t="shared" si="4"/>
        <v>#REF!</v>
      </c>
      <c r="J963" s="87" t="str">
        <f t="shared" si="5"/>
        <v>#REF!</v>
      </c>
      <c r="K963" s="86" t="str">
        <f>IFERROR(__xludf.DUMMYFUNCTION("VLOOKUP($F963,IMPORTRANGE(""https://docs.google.com/spreadsheets/d/1vQSgNMJXdrs4S3uLfPKDLLwIaGIMAUdySOJkVaHnDLI/edit?gid=0#gid=0"",""RESUMEN!G:J""),4,0)"),"#REF!")</f>
        <v>#REF!</v>
      </c>
      <c r="L963" s="88" t="str">
        <f t="shared" si="6"/>
        <v>#REF!</v>
      </c>
      <c r="M963" s="89"/>
      <c r="N963" s="90">
        <f t="shared" si="7"/>
        <v>0</v>
      </c>
      <c r="O963" s="19"/>
      <c r="P963" s="59"/>
      <c r="Q963" s="19"/>
      <c r="R963" s="79"/>
    </row>
    <row r="964" ht="15.75" customHeight="1">
      <c r="A964" s="82"/>
      <c r="B964" s="83" t="str">
        <f>IFERROR(__xludf.DUMMYFUNCTION("IFERROR(VLOOKUP(CONCATENATE(C964,D964,E964,F964,G964,H964),IMPORTRANGE(""https://docs.google.com/spreadsheets/d/1vQSgNMJXdrs4S3uLfPKDLLwIaGIMAUdySOJkVaHnDLI/edit?gid=0#gid=0"",""RESUMEN!B:C""),2,FALSE),""DEFINIR"")"),"DEFINIR")</f>
        <v>DEFINIR</v>
      </c>
      <c r="C964" s="84"/>
      <c r="D964" s="84"/>
      <c r="E964" s="83"/>
      <c r="F964" s="84"/>
      <c r="G964" s="83" t="str">
        <f>IFERROR(__xludf.DUMMYFUNCTION("IF(F964="""",""INCLUIR"",VLOOKUP($F964,IMPORTRANGE(""https://docs.google.com/spreadsheets/d/1vQSgNMJXdrs4S3uLfPKDLLwIaGIMAUdySOJkVaHnDLI/edit?gid=0#gid=0"",""RESUMEN!G:I""),2,0))"),"INCLUIR")</f>
        <v>INCLUIR</v>
      </c>
      <c r="H964" s="86" t="str">
        <f>IFERROR(__xludf.DUMMYFUNCTION("IF(F964="""",""INCLUIR"",VLOOKUP($F964,IMPORTRANGE(""https://docs.google.com/spreadsheets/d/1vQSgNMJXdrs4S3uLfPKDLLwIaGIMAUdySOJkVaHnDLI/edit?gid=0#gid=0"",""RESUMEN!G:I""),3,0))"),"INCLUIR")</f>
        <v>INCLUIR</v>
      </c>
      <c r="I964" s="87" t="str">
        <f t="shared" si="4"/>
        <v>#REF!</v>
      </c>
      <c r="J964" s="87" t="str">
        <f t="shared" si="5"/>
        <v>#REF!</v>
      </c>
      <c r="K964" s="86" t="str">
        <f>IFERROR(__xludf.DUMMYFUNCTION("VLOOKUP($F964,IMPORTRANGE(""https://docs.google.com/spreadsheets/d/1vQSgNMJXdrs4S3uLfPKDLLwIaGIMAUdySOJkVaHnDLI/edit?gid=0#gid=0"",""RESUMEN!G:J""),4,0)"),"#REF!")</f>
        <v>#REF!</v>
      </c>
      <c r="L964" s="88" t="str">
        <f t="shared" si="6"/>
        <v>#REF!</v>
      </c>
      <c r="M964" s="89"/>
      <c r="N964" s="90">
        <f t="shared" si="7"/>
        <v>0</v>
      </c>
      <c r="O964" s="19"/>
      <c r="P964" s="59"/>
      <c r="Q964" s="19"/>
      <c r="R964" s="79"/>
    </row>
    <row r="965" ht="15.75" customHeight="1">
      <c r="A965" s="82"/>
      <c r="B965" s="83" t="str">
        <f>IFERROR(__xludf.DUMMYFUNCTION("IFERROR(VLOOKUP(CONCATENATE(C965,D965,E965,F965,G965,H965),IMPORTRANGE(""https://docs.google.com/spreadsheets/d/1vQSgNMJXdrs4S3uLfPKDLLwIaGIMAUdySOJkVaHnDLI/edit?gid=0#gid=0"",""RESUMEN!B:C""),2,FALSE),""DEFINIR"")"),"DEFINIR")</f>
        <v>DEFINIR</v>
      </c>
      <c r="C965" s="84"/>
      <c r="D965" s="84"/>
      <c r="E965" s="83"/>
      <c r="F965" s="84"/>
      <c r="G965" s="83" t="str">
        <f>IFERROR(__xludf.DUMMYFUNCTION("IF(F965="""",""INCLUIR"",VLOOKUP($F965,IMPORTRANGE(""https://docs.google.com/spreadsheets/d/1vQSgNMJXdrs4S3uLfPKDLLwIaGIMAUdySOJkVaHnDLI/edit?gid=0#gid=0"",""RESUMEN!G:I""),2,0))"),"INCLUIR")</f>
        <v>INCLUIR</v>
      </c>
      <c r="H965" s="86" t="str">
        <f>IFERROR(__xludf.DUMMYFUNCTION("IF(F965="""",""INCLUIR"",VLOOKUP($F965,IMPORTRANGE(""https://docs.google.com/spreadsheets/d/1vQSgNMJXdrs4S3uLfPKDLLwIaGIMAUdySOJkVaHnDLI/edit?gid=0#gid=0"",""RESUMEN!G:I""),3,0))"),"INCLUIR")</f>
        <v>INCLUIR</v>
      </c>
      <c r="I965" s="87" t="str">
        <f t="shared" si="4"/>
        <v>#REF!</v>
      </c>
      <c r="J965" s="87" t="str">
        <f t="shared" si="5"/>
        <v>#REF!</v>
      </c>
      <c r="K965" s="86" t="str">
        <f>IFERROR(__xludf.DUMMYFUNCTION("VLOOKUP($F965,IMPORTRANGE(""https://docs.google.com/spreadsheets/d/1vQSgNMJXdrs4S3uLfPKDLLwIaGIMAUdySOJkVaHnDLI/edit?gid=0#gid=0"",""RESUMEN!G:J""),4,0)"),"#REF!")</f>
        <v>#REF!</v>
      </c>
      <c r="L965" s="88" t="str">
        <f t="shared" si="6"/>
        <v>#REF!</v>
      </c>
      <c r="M965" s="89"/>
      <c r="N965" s="90">
        <f t="shared" si="7"/>
        <v>0</v>
      </c>
      <c r="O965" s="19"/>
      <c r="P965" s="59"/>
      <c r="Q965" s="19"/>
      <c r="R965" s="79"/>
    </row>
    <row r="966" ht="15.75" customHeight="1">
      <c r="A966" s="82"/>
      <c r="B966" s="83" t="str">
        <f>IFERROR(__xludf.DUMMYFUNCTION("IFERROR(VLOOKUP(CONCATENATE(C966,D966,E966,F966,G966,H966),IMPORTRANGE(""https://docs.google.com/spreadsheets/d/1vQSgNMJXdrs4S3uLfPKDLLwIaGIMAUdySOJkVaHnDLI/edit?gid=0#gid=0"",""RESUMEN!B:C""),2,FALSE),""DEFINIR"")"),"DEFINIR")</f>
        <v>DEFINIR</v>
      </c>
      <c r="C966" s="84"/>
      <c r="D966" s="84"/>
      <c r="E966" s="83"/>
      <c r="F966" s="84"/>
      <c r="G966" s="83" t="str">
        <f>IFERROR(__xludf.DUMMYFUNCTION("IF(F966="""",""INCLUIR"",VLOOKUP($F966,IMPORTRANGE(""https://docs.google.com/spreadsheets/d/1vQSgNMJXdrs4S3uLfPKDLLwIaGIMAUdySOJkVaHnDLI/edit?gid=0#gid=0"",""RESUMEN!G:I""),2,0))"),"INCLUIR")</f>
        <v>INCLUIR</v>
      </c>
      <c r="H966" s="86" t="str">
        <f>IFERROR(__xludf.DUMMYFUNCTION("IF(F966="""",""INCLUIR"",VLOOKUP($F966,IMPORTRANGE(""https://docs.google.com/spreadsheets/d/1vQSgNMJXdrs4S3uLfPKDLLwIaGIMAUdySOJkVaHnDLI/edit?gid=0#gid=0"",""RESUMEN!G:I""),3,0))"),"INCLUIR")</f>
        <v>INCLUIR</v>
      </c>
      <c r="I966" s="87" t="str">
        <f t="shared" si="4"/>
        <v>#REF!</v>
      </c>
      <c r="J966" s="87" t="str">
        <f t="shared" si="5"/>
        <v>#REF!</v>
      </c>
      <c r="K966" s="86" t="str">
        <f>IFERROR(__xludf.DUMMYFUNCTION("VLOOKUP($F966,IMPORTRANGE(""https://docs.google.com/spreadsheets/d/1vQSgNMJXdrs4S3uLfPKDLLwIaGIMAUdySOJkVaHnDLI/edit?gid=0#gid=0"",""RESUMEN!G:J""),4,0)"),"#REF!")</f>
        <v>#REF!</v>
      </c>
      <c r="L966" s="88" t="str">
        <f t="shared" si="6"/>
        <v>#REF!</v>
      </c>
      <c r="M966" s="89"/>
      <c r="N966" s="90">
        <f t="shared" si="7"/>
        <v>0</v>
      </c>
      <c r="O966" s="19"/>
      <c r="P966" s="59"/>
      <c r="Q966" s="19"/>
      <c r="R966" s="79"/>
    </row>
    <row r="967" ht="15.75" customHeight="1">
      <c r="A967" s="82"/>
      <c r="B967" s="83" t="str">
        <f>IFERROR(__xludf.DUMMYFUNCTION("IFERROR(VLOOKUP(CONCATENATE(C967,D967,E967,F967,G967,H967),IMPORTRANGE(""https://docs.google.com/spreadsheets/d/1vQSgNMJXdrs4S3uLfPKDLLwIaGIMAUdySOJkVaHnDLI/edit?gid=0#gid=0"",""RESUMEN!B:C""),2,FALSE),""DEFINIR"")"),"DEFINIR")</f>
        <v>DEFINIR</v>
      </c>
      <c r="C967" s="84"/>
      <c r="D967" s="84"/>
      <c r="E967" s="83"/>
      <c r="F967" s="84"/>
      <c r="G967" s="83" t="str">
        <f>IFERROR(__xludf.DUMMYFUNCTION("IF(F967="""",""INCLUIR"",VLOOKUP($F967,IMPORTRANGE(""https://docs.google.com/spreadsheets/d/1vQSgNMJXdrs4S3uLfPKDLLwIaGIMAUdySOJkVaHnDLI/edit?gid=0#gid=0"",""RESUMEN!G:I""),2,0))"),"INCLUIR")</f>
        <v>INCLUIR</v>
      </c>
      <c r="H967" s="86" t="str">
        <f>IFERROR(__xludf.DUMMYFUNCTION("IF(F967="""",""INCLUIR"",VLOOKUP($F967,IMPORTRANGE(""https://docs.google.com/spreadsheets/d/1vQSgNMJXdrs4S3uLfPKDLLwIaGIMAUdySOJkVaHnDLI/edit?gid=0#gid=0"",""RESUMEN!G:I""),3,0))"),"INCLUIR")</f>
        <v>INCLUIR</v>
      </c>
      <c r="I967" s="87" t="str">
        <f t="shared" si="4"/>
        <v>#REF!</v>
      </c>
      <c r="J967" s="87" t="str">
        <f t="shared" si="5"/>
        <v>#REF!</v>
      </c>
      <c r="K967" s="86" t="str">
        <f>IFERROR(__xludf.DUMMYFUNCTION("VLOOKUP($F967,IMPORTRANGE(""https://docs.google.com/spreadsheets/d/1vQSgNMJXdrs4S3uLfPKDLLwIaGIMAUdySOJkVaHnDLI/edit?gid=0#gid=0"",""RESUMEN!G:J""),4,0)"),"#REF!")</f>
        <v>#REF!</v>
      </c>
      <c r="L967" s="88" t="str">
        <f t="shared" si="6"/>
        <v>#REF!</v>
      </c>
      <c r="M967" s="89"/>
      <c r="N967" s="90">
        <f t="shared" si="7"/>
        <v>0</v>
      </c>
      <c r="O967" s="19"/>
      <c r="P967" s="59"/>
      <c r="Q967" s="19"/>
      <c r="R967" s="79"/>
    </row>
    <row r="968" ht="15.75" customHeight="1">
      <c r="A968" s="82"/>
      <c r="B968" s="83" t="str">
        <f>IFERROR(__xludf.DUMMYFUNCTION("IFERROR(VLOOKUP(CONCATENATE(C968,D968,E968,F968,G968,H968),IMPORTRANGE(""https://docs.google.com/spreadsheets/d/1vQSgNMJXdrs4S3uLfPKDLLwIaGIMAUdySOJkVaHnDLI/edit?gid=0#gid=0"",""RESUMEN!B:C""),2,FALSE),""DEFINIR"")"),"DEFINIR")</f>
        <v>DEFINIR</v>
      </c>
      <c r="C968" s="84"/>
      <c r="D968" s="84"/>
      <c r="E968" s="83"/>
      <c r="F968" s="84"/>
      <c r="G968" s="83" t="str">
        <f>IFERROR(__xludf.DUMMYFUNCTION("IF(F968="""",""INCLUIR"",VLOOKUP($F968,IMPORTRANGE(""https://docs.google.com/spreadsheets/d/1vQSgNMJXdrs4S3uLfPKDLLwIaGIMAUdySOJkVaHnDLI/edit?gid=0#gid=0"",""RESUMEN!G:I""),2,0))"),"INCLUIR")</f>
        <v>INCLUIR</v>
      </c>
      <c r="H968" s="86" t="str">
        <f>IFERROR(__xludf.DUMMYFUNCTION("IF(F968="""",""INCLUIR"",VLOOKUP($F968,IMPORTRANGE(""https://docs.google.com/spreadsheets/d/1vQSgNMJXdrs4S3uLfPKDLLwIaGIMAUdySOJkVaHnDLI/edit?gid=0#gid=0"",""RESUMEN!G:I""),3,0))"),"INCLUIR")</f>
        <v>INCLUIR</v>
      </c>
      <c r="I968" s="87" t="str">
        <f t="shared" si="4"/>
        <v>#REF!</v>
      </c>
      <c r="J968" s="87" t="str">
        <f t="shared" si="5"/>
        <v>#REF!</v>
      </c>
      <c r="K968" s="86" t="str">
        <f>IFERROR(__xludf.DUMMYFUNCTION("VLOOKUP($F968,IMPORTRANGE(""https://docs.google.com/spreadsheets/d/1vQSgNMJXdrs4S3uLfPKDLLwIaGIMAUdySOJkVaHnDLI/edit?gid=0#gid=0"",""RESUMEN!G:J""),4,0)"),"#REF!")</f>
        <v>#REF!</v>
      </c>
      <c r="L968" s="88" t="str">
        <f t="shared" si="6"/>
        <v>#REF!</v>
      </c>
      <c r="M968" s="89"/>
      <c r="N968" s="90">
        <f t="shared" si="7"/>
        <v>0</v>
      </c>
      <c r="O968" s="19"/>
      <c r="P968" s="59"/>
      <c r="Q968" s="19"/>
      <c r="R968" s="79"/>
    </row>
    <row r="969" ht="15.75" customHeight="1">
      <c r="A969" s="82"/>
      <c r="B969" s="83" t="str">
        <f>IFERROR(__xludf.DUMMYFUNCTION("IFERROR(VLOOKUP(CONCATENATE(C969,D969,E969,F969,G969,H969),IMPORTRANGE(""https://docs.google.com/spreadsheets/d/1vQSgNMJXdrs4S3uLfPKDLLwIaGIMAUdySOJkVaHnDLI/edit?gid=0#gid=0"",""RESUMEN!B:C""),2,FALSE),""DEFINIR"")"),"DEFINIR")</f>
        <v>DEFINIR</v>
      </c>
      <c r="C969" s="84"/>
      <c r="D969" s="84"/>
      <c r="E969" s="83"/>
      <c r="F969" s="84"/>
      <c r="G969" s="83" t="str">
        <f>IFERROR(__xludf.DUMMYFUNCTION("IF(F969="""",""INCLUIR"",VLOOKUP($F969,IMPORTRANGE(""https://docs.google.com/spreadsheets/d/1vQSgNMJXdrs4S3uLfPKDLLwIaGIMAUdySOJkVaHnDLI/edit?gid=0#gid=0"",""RESUMEN!G:I""),2,0))"),"INCLUIR")</f>
        <v>INCLUIR</v>
      </c>
      <c r="H969" s="86" t="str">
        <f>IFERROR(__xludf.DUMMYFUNCTION("IF(F969="""",""INCLUIR"",VLOOKUP($F969,IMPORTRANGE(""https://docs.google.com/spreadsheets/d/1vQSgNMJXdrs4S3uLfPKDLLwIaGIMAUdySOJkVaHnDLI/edit?gid=0#gid=0"",""RESUMEN!G:I""),3,0))"),"INCLUIR")</f>
        <v>INCLUIR</v>
      </c>
      <c r="I969" s="87" t="str">
        <f t="shared" si="4"/>
        <v>#REF!</v>
      </c>
      <c r="J969" s="87" t="str">
        <f t="shared" si="5"/>
        <v>#REF!</v>
      </c>
      <c r="K969" s="86" t="str">
        <f>IFERROR(__xludf.DUMMYFUNCTION("VLOOKUP($F969,IMPORTRANGE(""https://docs.google.com/spreadsheets/d/1vQSgNMJXdrs4S3uLfPKDLLwIaGIMAUdySOJkVaHnDLI/edit?gid=0#gid=0"",""RESUMEN!G:J""),4,0)"),"#REF!")</f>
        <v>#REF!</v>
      </c>
      <c r="L969" s="88" t="str">
        <f t="shared" si="6"/>
        <v>#REF!</v>
      </c>
      <c r="M969" s="89"/>
      <c r="N969" s="90">
        <f t="shared" si="7"/>
        <v>0</v>
      </c>
      <c r="O969" s="19"/>
      <c r="P969" s="59"/>
      <c r="Q969" s="19"/>
      <c r="R969" s="79"/>
    </row>
    <row r="970" ht="15.75" customHeight="1">
      <c r="A970" s="82"/>
      <c r="B970" s="83" t="str">
        <f>IFERROR(__xludf.DUMMYFUNCTION("IFERROR(VLOOKUP(CONCATENATE(C970,D970,E970,F970,G970,H970),IMPORTRANGE(""https://docs.google.com/spreadsheets/d/1vQSgNMJXdrs4S3uLfPKDLLwIaGIMAUdySOJkVaHnDLI/edit?gid=0#gid=0"",""RESUMEN!B:C""),2,FALSE),""DEFINIR"")"),"DEFINIR")</f>
        <v>DEFINIR</v>
      </c>
      <c r="C970" s="84"/>
      <c r="D970" s="84"/>
      <c r="E970" s="83"/>
      <c r="F970" s="84"/>
      <c r="G970" s="83" t="str">
        <f>IFERROR(__xludf.DUMMYFUNCTION("IF(F970="""",""INCLUIR"",VLOOKUP($F970,IMPORTRANGE(""https://docs.google.com/spreadsheets/d/1vQSgNMJXdrs4S3uLfPKDLLwIaGIMAUdySOJkVaHnDLI/edit?gid=0#gid=0"",""RESUMEN!G:I""),2,0))"),"INCLUIR")</f>
        <v>INCLUIR</v>
      </c>
      <c r="H970" s="86" t="str">
        <f>IFERROR(__xludf.DUMMYFUNCTION("IF(F970="""",""INCLUIR"",VLOOKUP($F970,IMPORTRANGE(""https://docs.google.com/spreadsheets/d/1vQSgNMJXdrs4S3uLfPKDLLwIaGIMAUdySOJkVaHnDLI/edit?gid=0#gid=0"",""RESUMEN!G:I""),3,0))"),"INCLUIR")</f>
        <v>INCLUIR</v>
      </c>
      <c r="I970" s="87" t="str">
        <f t="shared" si="4"/>
        <v>#REF!</v>
      </c>
      <c r="J970" s="87" t="str">
        <f t="shared" si="5"/>
        <v>#REF!</v>
      </c>
      <c r="K970" s="86" t="str">
        <f>IFERROR(__xludf.DUMMYFUNCTION("VLOOKUP($F970,IMPORTRANGE(""https://docs.google.com/spreadsheets/d/1vQSgNMJXdrs4S3uLfPKDLLwIaGIMAUdySOJkVaHnDLI/edit?gid=0#gid=0"",""RESUMEN!G:J""),4,0)"),"#REF!")</f>
        <v>#REF!</v>
      </c>
      <c r="L970" s="88" t="str">
        <f t="shared" si="6"/>
        <v>#REF!</v>
      </c>
      <c r="M970" s="89"/>
      <c r="N970" s="90">
        <f t="shared" si="7"/>
        <v>0</v>
      </c>
      <c r="O970" s="19"/>
      <c r="P970" s="59"/>
      <c r="Q970" s="19"/>
      <c r="R970" s="79"/>
    </row>
    <row r="971" ht="15.75" customHeight="1">
      <c r="A971" s="82"/>
      <c r="B971" s="83" t="str">
        <f>IFERROR(__xludf.DUMMYFUNCTION("IFERROR(VLOOKUP(CONCATENATE(C971,D971,E971,F971,G971,H971),IMPORTRANGE(""https://docs.google.com/spreadsheets/d/1vQSgNMJXdrs4S3uLfPKDLLwIaGIMAUdySOJkVaHnDLI/edit?gid=0#gid=0"",""RESUMEN!B:C""),2,FALSE),""DEFINIR"")"),"DEFINIR")</f>
        <v>DEFINIR</v>
      </c>
      <c r="C971" s="84"/>
      <c r="D971" s="84"/>
      <c r="E971" s="83"/>
      <c r="F971" s="84"/>
      <c r="G971" s="83" t="str">
        <f>IFERROR(__xludf.DUMMYFUNCTION("IF(F971="""",""INCLUIR"",VLOOKUP($F971,IMPORTRANGE(""https://docs.google.com/spreadsheets/d/1vQSgNMJXdrs4S3uLfPKDLLwIaGIMAUdySOJkVaHnDLI/edit?gid=0#gid=0"",""RESUMEN!G:I""),2,0))"),"INCLUIR")</f>
        <v>INCLUIR</v>
      </c>
      <c r="H971" s="86" t="str">
        <f>IFERROR(__xludf.DUMMYFUNCTION("IF(F971="""",""INCLUIR"",VLOOKUP($F971,IMPORTRANGE(""https://docs.google.com/spreadsheets/d/1vQSgNMJXdrs4S3uLfPKDLLwIaGIMAUdySOJkVaHnDLI/edit?gid=0#gid=0"",""RESUMEN!G:I""),3,0))"),"INCLUIR")</f>
        <v>INCLUIR</v>
      </c>
      <c r="I971" s="87" t="str">
        <f t="shared" si="4"/>
        <v>#REF!</v>
      </c>
      <c r="J971" s="87" t="str">
        <f t="shared" si="5"/>
        <v>#REF!</v>
      </c>
      <c r="K971" s="86" t="str">
        <f>IFERROR(__xludf.DUMMYFUNCTION("VLOOKUP($F971,IMPORTRANGE(""https://docs.google.com/spreadsheets/d/1vQSgNMJXdrs4S3uLfPKDLLwIaGIMAUdySOJkVaHnDLI/edit?gid=0#gid=0"",""RESUMEN!G:J""),4,0)"),"#REF!")</f>
        <v>#REF!</v>
      </c>
      <c r="L971" s="88" t="str">
        <f t="shared" si="6"/>
        <v>#REF!</v>
      </c>
      <c r="M971" s="89"/>
      <c r="N971" s="90">
        <f t="shared" si="7"/>
        <v>0</v>
      </c>
      <c r="O971" s="19"/>
      <c r="P971" s="59"/>
      <c r="Q971" s="19"/>
      <c r="R971" s="79"/>
    </row>
    <row r="972" ht="15.75" customHeight="1">
      <c r="A972" s="82"/>
      <c r="B972" s="83" t="str">
        <f>IFERROR(__xludf.DUMMYFUNCTION("IFERROR(VLOOKUP(CONCATENATE(C972,D972,E972,F972,G972,H972),IMPORTRANGE(""https://docs.google.com/spreadsheets/d/1vQSgNMJXdrs4S3uLfPKDLLwIaGIMAUdySOJkVaHnDLI/edit?gid=0#gid=0"",""RESUMEN!B:C""),2,FALSE),""DEFINIR"")"),"DEFINIR")</f>
        <v>DEFINIR</v>
      </c>
      <c r="C972" s="84"/>
      <c r="D972" s="84"/>
      <c r="E972" s="83"/>
      <c r="F972" s="84"/>
      <c r="G972" s="83" t="str">
        <f>IFERROR(__xludf.DUMMYFUNCTION("IF(F972="""",""INCLUIR"",VLOOKUP($F972,IMPORTRANGE(""https://docs.google.com/spreadsheets/d/1vQSgNMJXdrs4S3uLfPKDLLwIaGIMAUdySOJkVaHnDLI/edit?gid=0#gid=0"",""RESUMEN!G:I""),2,0))"),"INCLUIR")</f>
        <v>INCLUIR</v>
      </c>
      <c r="H972" s="86" t="str">
        <f>IFERROR(__xludf.DUMMYFUNCTION("IF(F972="""",""INCLUIR"",VLOOKUP($F972,IMPORTRANGE(""https://docs.google.com/spreadsheets/d/1vQSgNMJXdrs4S3uLfPKDLLwIaGIMAUdySOJkVaHnDLI/edit?gid=0#gid=0"",""RESUMEN!G:I""),3,0))"),"INCLUIR")</f>
        <v>INCLUIR</v>
      </c>
      <c r="I972" s="87" t="str">
        <f t="shared" si="4"/>
        <v>#REF!</v>
      </c>
      <c r="J972" s="87" t="str">
        <f t="shared" si="5"/>
        <v>#REF!</v>
      </c>
      <c r="K972" s="86" t="str">
        <f>IFERROR(__xludf.DUMMYFUNCTION("VLOOKUP($F972,IMPORTRANGE(""https://docs.google.com/spreadsheets/d/1vQSgNMJXdrs4S3uLfPKDLLwIaGIMAUdySOJkVaHnDLI/edit?gid=0#gid=0"",""RESUMEN!G:J""),4,0)"),"#REF!")</f>
        <v>#REF!</v>
      </c>
      <c r="L972" s="88" t="str">
        <f t="shared" si="6"/>
        <v>#REF!</v>
      </c>
      <c r="M972" s="89"/>
      <c r="N972" s="90">
        <f t="shared" si="7"/>
        <v>0</v>
      </c>
      <c r="O972" s="19"/>
      <c r="P972" s="59"/>
      <c r="Q972" s="19"/>
      <c r="R972" s="79"/>
    </row>
    <row r="973" ht="15.75" customHeight="1">
      <c r="A973" s="82"/>
      <c r="B973" s="83" t="str">
        <f>IFERROR(__xludf.DUMMYFUNCTION("IFERROR(VLOOKUP(CONCATENATE(C973,D973,E973,F973,G973,H973),IMPORTRANGE(""https://docs.google.com/spreadsheets/d/1vQSgNMJXdrs4S3uLfPKDLLwIaGIMAUdySOJkVaHnDLI/edit?gid=0#gid=0"",""RESUMEN!B:C""),2,FALSE),""DEFINIR"")"),"DEFINIR")</f>
        <v>DEFINIR</v>
      </c>
      <c r="C973" s="84"/>
      <c r="D973" s="84"/>
      <c r="E973" s="83"/>
      <c r="F973" s="84"/>
      <c r="G973" s="83" t="str">
        <f>IFERROR(__xludf.DUMMYFUNCTION("IF(F973="""",""INCLUIR"",VLOOKUP($F973,IMPORTRANGE(""https://docs.google.com/spreadsheets/d/1vQSgNMJXdrs4S3uLfPKDLLwIaGIMAUdySOJkVaHnDLI/edit?gid=0#gid=0"",""RESUMEN!G:I""),2,0))"),"INCLUIR")</f>
        <v>INCLUIR</v>
      </c>
      <c r="H973" s="86" t="str">
        <f>IFERROR(__xludf.DUMMYFUNCTION("IF(F973="""",""INCLUIR"",VLOOKUP($F973,IMPORTRANGE(""https://docs.google.com/spreadsheets/d/1vQSgNMJXdrs4S3uLfPKDLLwIaGIMAUdySOJkVaHnDLI/edit?gid=0#gid=0"",""RESUMEN!G:I""),3,0))"),"INCLUIR")</f>
        <v>INCLUIR</v>
      </c>
      <c r="I973" s="87" t="str">
        <f t="shared" si="4"/>
        <v>#REF!</v>
      </c>
      <c r="J973" s="87" t="str">
        <f t="shared" si="5"/>
        <v>#REF!</v>
      </c>
      <c r="K973" s="86" t="str">
        <f>IFERROR(__xludf.DUMMYFUNCTION("VLOOKUP($F973,IMPORTRANGE(""https://docs.google.com/spreadsheets/d/1vQSgNMJXdrs4S3uLfPKDLLwIaGIMAUdySOJkVaHnDLI/edit?gid=0#gid=0"",""RESUMEN!G:J""),4,0)"),"#REF!")</f>
        <v>#REF!</v>
      </c>
      <c r="L973" s="88" t="str">
        <f t="shared" si="6"/>
        <v>#REF!</v>
      </c>
      <c r="M973" s="89"/>
      <c r="N973" s="90">
        <f t="shared" si="7"/>
        <v>0</v>
      </c>
      <c r="O973" s="19"/>
      <c r="P973" s="59"/>
      <c r="Q973" s="19"/>
      <c r="R973" s="79"/>
    </row>
    <row r="974" ht="15.75" customHeight="1">
      <c r="A974" s="82"/>
      <c r="B974" s="83" t="str">
        <f>IFERROR(__xludf.DUMMYFUNCTION("IFERROR(VLOOKUP(CONCATENATE(C974,D974,E974,F974,G974,H974),IMPORTRANGE(""https://docs.google.com/spreadsheets/d/1vQSgNMJXdrs4S3uLfPKDLLwIaGIMAUdySOJkVaHnDLI/edit?gid=0#gid=0"",""RESUMEN!B:C""),2,FALSE),""DEFINIR"")"),"DEFINIR")</f>
        <v>DEFINIR</v>
      </c>
      <c r="C974" s="84"/>
      <c r="D974" s="84"/>
      <c r="E974" s="83"/>
      <c r="F974" s="84"/>
      <c r="G974" s="83" t="str">
        <f>IFERROR(__xludf.DUMMYFUNCTION("IF(F974="""",""INCLUIR"",VLOOKUP($F974,IMPORTRANGE(""https://docs.google.com/spreadsheets/d/1vQSgNMJXdrs4S3uLfPKDLLwIaGIMAUdySOJkVaHnDLI/edit?gid=0#gid=0"",""RESUMEN!G:I""),2,0))"),"INCLUIR")</f>
        <v>INCLUIR</v>
      </c>
      <c r="H974" s="86" t="str">
        <f>IFERROR(__xludf.DUMMYFUNCTION("IF(F974="""",""INCLUIR"",VLOOKUP($F974,IMPORTRANGE(""https://docs.google.com/spreadsheets/d/1vQSgNMJXdrs4S3uLfPKDLLwIaGIMAUdySOJkVaHnDLI/edit?gid=0#gid=0"",""RESUMEN!G:I""),3,0))"),"INCLUIR")</f>
        <v>INCLUIR</v>
      </c>
      <c r="I974" s="87" t="str">
        <f t="shared" si="4"/>
        <v>#REF!</v>
      </c>
      <c r="J974" s="87" t="str">
        <f t="shared" si="5"/>
        <v>#REF!</v>
      </c>
      <c r="K974" s="86" t="str">
        <f>IFERROR(__xludf.DUMMYFUNCTION("VLOOKUP($F974,IMPORTRANGE(""https://docs.google.com/spreadsheets/d/1vQSgNMJXdrs4S3uLfPKDLLwIaGIMAUdySOJkVaHnDLI/edit?gid=0#gid=0"",""RESUMEN!G:J""),4,0)"),"#REF!")</f>
        <v>#REF!</v>
      </c>
      <c r="L974" s="88" t="str">
        <f t="shared" si="6"/>
        <v>#REF!</v>
      </c>
      <c r="M974" s="89"/>
      <c r="N974" s="90">
        <f t="shared" si="7"/>
        <v>0</v>
      </c>
      <c r="O974" s="19"/>
      <c r="P974" s="59"/>
      <c r="Q974" s="19"/>
      <c r="R974" s="79"/>
    </row>
    <row r="975" ht="15.75" customHeight="1">
      <c r="A975" s="82"/>
      <c r="B975" s="83" t="str">
        <f>IFERROR(__xludf.DUMMYFUNCTION("IFERROR(VLOOKUP(CONCATENATE(C975,D975,E975,F975,G975,H975),IMPORTRANGE(""https://docs.google.com/spreadsheets/d/1vQSgNMJXdrs4S3uLfPKDLLwIaGIMAUdySOJkVaHnDLI/edit?gid=0#gid=0"",""RESUMEN!B:C""),2,FALSE),""DEFINIR"")"),"DEFINIR")</f>
        <v>DEFINIR</v>
      </c>
      <c r="C975" s="84"/>
      <c r="D975" s="84"/>
      <c r="E975" s="83"/>
      <c r="F975" s="84"/>
      <c r="G975" s="83" t="str">
        <f>IFERROR(__xludf.DUMMYFUNCTION("IF(F975="""",""INCLUIR"",VLOOKUP($F975,IMPORTRANGE(""https://docs.google.com/spreadsheets/d/1vQSgNMJXdrs4S3uLfPKDLLwIaGIMAUdySOJkVaHnDLI/edit?gid=0#gid=0"",""RESUMEN!G:I""),2,0))"),"INCLUIR")</f>
        <v>INCLUIR</v>
      </c>
      <c r="H975" s="86" t="str">
        <f>IFERROR(__xludf.DUMMYFUNCTION("IF(F975="""",""INCLUIR"",VLOOKUP($F975,IMPORTRANGE(""https://docs.google.com/spreadsheets/d/1vQSgNMJXdrs4S3uLfPKDLLwIaGIMAUdySOJkVaHnDLI/edit?gid=0#gid=0"",""RESUMEN!G:I""),3,0))"),"INCLUIR")</f>
        <v>INCLUIR</v>
      </c>
      <c r="I975" s="87" t="str">
        <f t="shared" si="4"/>
        <v>#REF!</v>
      </c>
      <c r="J975" s="87" t="str">
        <f t="shared" si="5"/>
        <v>#REF!</v>
      </c>
      <c r="K975" s="86" t="str">
        <f>IFERROR(__xludf.DUMMYFUNCTION("VLOOKUP($F975,IMPORTRANGE(""https://docs.google.com/spreadsheets/d/1vQSgNMJXdrs4S3uLfPKDLLwIaGIMAUdySOJkVaHnDLI/edit?gid=0#gid=0"",""RESUMEN!G:J""),4,0)"),"#REF!")</f>
        <v>#REF!</v>
      </c>
      <c r="L975" s="88" t="str">
        <f t="shared" si="6"/>
        <v>#REF!</v>
      </c>
      <c r="M975" s="89"/>
      <c r="N975" s="90">
        <f t="shared" si="7"/>
        <v>0</v>
      </c>
      <c r="O975" s="19"/>
      <c r="P975" s="59"/>
      <c r="Q975" s="19"/>
      <c r="R975" s="79"/>
    </row>
    <row r="976" ht="15.75" customHeight="1">
      <c r="A976" s="82"/>
      <c r="B976" s="83" t="str">
        <f>IFERROR(__xludf.DUMMYFUNCTION("IFERROR(VLOOKUP(CONCATENATE(C976,D976,E976,F976,G976,H976),IMPORTRANGE(""https://docs.google.com/spreadsheets/d/1vQSgNMJXdrs4S3uLfPKDLLwIaGIMAUdySOJkVaHnDLI/edit?gid=0#gid=0"",""RESUMEN!B:C""),2,FALSE),""DEFINIR"")"),"DEFINIR")</f>
        <v>DEFINIR</v>
      </c>
      <c r="C976" s="84"/>
      <c r="D976" s="84"/>
      <c r="E976" s="83"/>
      <c r="F976" s="84"/>
      <c r="G976" s="83" t="str">
        <f>IFERROR(__xludf.DUMMYFUNCTION("IF(F976="""",""INCLUIR"",VLOOKUP($F976,IMPORTRANGE(""https://docs.google.com/spreadsheets/d/1vQSgNMJXdrs4S3uLfPKDLLwIaGIMAUdySOJkVaHnDLI/edit?gid=0#gid=0"",""RESUMEN!G:I""),2,0))"),"INCLUIR")</f>
        <v>INCLUIR</v>
      </c>
      <c r="H976" s="86" t="str">
        <f>IFERROR(__xludf.DUMMYFUNCTION("IF(F976="""",""INCLUIR"",VLOOKUP($F976,IMPORTRANGE(""https://docs.google.com/spreadsheets/d/1vQSgNMJXdrs4S3uLfPKDLLwIaGIMAUdySOJkVaHnDLI/edit?gid=0#gid=0"",""RESUMEN!G:I""),3,0))"),"INCLUIR")</f>
        <v>INCLUIR</v>
      </c>
      <c r="I976" s="87" t="str">
        <f t="shared" si="4"/>
        <v>#REF!</v>
      </c>
      <c r="J976" s="87" t="str">
        <f t="shared" si="5"/>
        <v>#REF!</v>
      </c>
      <c r="K976" s="86" t="str">
        <f>IFERROR(__xludf.DUMMYFUNCTION("VLOOKUP($F976,IMPORTRANGE(""https://docs.google.com/spreadsheets/d/1vQSgNMJXdrs4S3uLfPKDLLwIaGIMAUdySOJkVaHnDLI/edit?gid=0#gid=0"",""RESUMEN!G:J""),4,0)"),"#REF!")</f>
        <v>#REF!</v>
      </c>
      <c r="L976" s="88" t="str">
        <f t="shared" si="6"/>
        <v>#REF!</v>
      </c>
      <c r="M976" s="89"/>
      <c r="N976" s="90">
        <f t="shared" si="7"/>
        <v>0</v>
      </c>
      <c r="O976" s="19"/>
      <c r="P976" s="59"/>
      <c r="Q976" s="19"/>
      <c r="R976" s="79"/>
    </row>
    <row r="977" ht="15.75" customHeight="1">
      <c r="A977" s="82"/>
      <c r="B977" s="83" t="str">
        <f>IFERROR(__xludf.DUMMYFUNCTION("IFERROR(VLOOKUP(CONCATENATE(C977,D977,E977,F977,G977,H977),IMPORTRANGE(""https://docs.google.com/spreadsheets/d/1vQSgNMJXdrs4S3uLfPKDLLwIaGIMAUdySOJkVaHnDLI/edit?gid=0#gid=0"",""RESUMEN!B:C""),2,FALSE),""DEFINIR"")"),"DEFINIR")</f>
        <v>DEFINIR</v>
      </c>
      <c r="C977" s="84"/>
      <c r="D977" s="84"/>
      <c r="E977" s="83"/>
      <c r="F977" s="84"/>
      <c r="G977" s="83" t="str">
        <f>IFERROR(__xludf.DUMMYFUNCTION("IF(F977="""",""INCLUIR"",VLOOKUP($F977,IMPORTRANGE(""https://docs.google.com/spreadsheets/d/1vQSgNMJXdrs4S3uLfPKDLLwIaGIMAUdySOJkVaHnDLI/edit?gid=0#gid=0"",""RESUMEN!G:I""),2,0))"),"INCLUIR")</f>
        <v>INCLUIR</v>
      </c>
      <c r="H977" s="86" t="str">
        <f>IFERROR(__xludf.DUMMYFUNCTION("IF(F977="""",""INCLUIR"",VLOOKUP($F977,IMPORTRANGE(""https://docs.google.com/spreadsheets/d/1vQSgNMJXdrs4S3uLfPKDLLwIaGIMAUdySOJkVaHnDLI/edit?gid=0#gid=0"",""RESUMEN!G:I""),3,0))"),"INCLUIR")</f>
        <v>INCLUIR</v>
      </c>
      <c r="I977" s="87" t="str">
        <f t="shared" si="4"/>
        <v>#REF!</v>
      </c>
      <c r="J977" s="87" t="str">
        <f t="shared" si="5"/>
        <v>#REF!</v>
      </c>
      <c r="K977" s="86" t="str">
        <f>IFERROR(__xludf.DUMMYFUNCTION("VLOOKUP($F977,IMPORTRANGE(""https://docs.google.com/spreadsheets/d/1vQSgNMJXdrs4S3uLfPKDLLwIaGIMAUdySOJkVaHnDLI/edit?gid=0#gid=0"",""RESUMEN!G:J""),4,0)"),"#REF!")</f>
        <v>#REF!</v>
      </c>
      <c r="L977" s="88" t="str">
        <f t="shared" si="6"/>
        <v>#REF!</v>
      </c>
      <c r="M977" s="89"/>
      <c r="N977" s="90">
        <f t="shared" si="7"/>
        <v>0</v>
      </c>
      <c r="O977" s="19"/>
      <c r="P977" s="59"/>
      <c r="Q977" s="19"/>
      <c r="R977" s="79"/>
    </row>
    <row r="978" ht="15.75" customHeight="1">
      <c r="A978" s="82"/>
      <c r="B978" s="83" t="str">
        <f>IFERROR(__xludf.DUMMYFUNCTION("IFERROR(VLOOKUP(CONCATENATE(C978,D978,E978,F978,G978,H978),IMPORTRANGE(""https://docs.google.com/spreadsheets/d/1vQSgNMJXdrs4S3uLfPKDLLwIaGIMAUdySOJkVaHnDLI/edit?gid=0#gid=0"",""RESUMEN!B:C""),2,FALSE),""DEFINIR"")"),"DEFINIR")</f>
        <v>DEFINIR</v>
      </c>
      <c r="C978" s="84"/>
      <c r="D978" s="84"/>
      <c r="E978" s="83"/>
      <c r="F978" s="84"/>
      <c r="G978" s="83" t="str">
        <f>IFERROR(__xludf.DUMMYFUNCTION("IF(F978="""",""INCLUIR"",VLOOKUP($F978,IMPORTRANGE(""https://docs.google.com/spreadsheets/d/1vQSgNMJXdrs4S3uLfPKDLLwIaGIMAUdySOJkVaHnDLI/edit?gid=0#gid=0"",""RESUMEN!G:I""),2,0))"),"INCLUIR")</f>
        <v>INCLUIR</v>
      </c>
      <c r="H978" s="86" t="str">
        <f>IFERROR(__xludf.DUMMYFUNCTION("IF(F978="""",""INCLUIR"",VLOOKUP($F978,IMPORTRANGE(""https://docs.google.com/spreadsheets/d/1vQSgNMJXdrs4S3uLfPKDLLwIaGIMAUdySOJkVaHnDLI/edit?gid=0#gid=0"",""RESUMEN!G:I""),3,0))"),"INCLUIR")</f>
        <v>INCLUIR</v>
      </c>
      <c r="I978" s="87" t="str">
        <f t="shared" si="4"/>
        <v>#REF!</v>
      </c>
      <c r="J978" s="87" t="str">
        <f t="shared" si="5"/>
        <v>#REF!</v>
      </c>
      <c r="K978" s="86" t="str">
        <f>IFERROR(__xludf.DUMMYFUNCTION("VLOOKUP($F978,IMPORTRANGE(""https://docs.google.com/spreadsheets/d/1vQSgNMJXdrs4S3uLfPKDLLwIaGIMAUdySOJkVaHnDLI/edit?gid=0#gid=0"",""RESUMEN!G:J""),4,0)"),"#REF!")</f>
        <v>#REF!</v>
      </c>
      <c r="L978" s="88" t="str">
        <f t="shared" si="6"/>
        <v>#REF!</v>
      </c>
      <c r="M978" s="89"/>
      <c r="N978" s="90">
        <f t="shared" si="7"/>
        <v>0</v>
      </c>
      <c r="O978" s="19"/>
      <c r="P978" s="59"/>
      <c r="Q978" s="19"/>
      <c r="R978" s="79"/>
    </row>
    <row r="979" ht="15.75" customHeight="1">
      <c r="A979" s="82"/>
      <c r="B979" s="83" t="str">
        <f>IFERROR(__xludf.DUMMYFUNCTION("IFERROR(VLOOKUP(CONCATENATE(C979,D979,E979,F979,G979,H979),IMPORTRANGE(""https://docs.google.com/spreadsheets/d/1vQSgNMJXdrs4S3uLfPKDLLwIaGIMAUdySOJkVaHnDLI/edit?gid=0#gid=0"",""RESUMEN!B:C""),2,FALSE),""DEFINIR"")"),"DEFINIR")</f>
        <v>DEFINIR</v>
      </c>
      <c r="C979" s="84"/>
      <c r="D979" s="84"/>
      <c r="E979" s="83"/>
      <c r="F979" s="84"/>
      <c r="G979" s="83" t="str">
        <f>IFERROR(__xludf.DUMMYFUNCTION("IF(F979="""",""INCLUIR"",VLOOKUP($F979,IMPORTRANGE(""https://docs.google.com/spreadsheets/d/1vQSgNMJXdrs4S3uLfPKDLLwIaGIMAUdySOJkVaHnDLI/edit?gid=0#gid=0"",""RESUMEN!G:I""),2,0))"),"INCLUIR")</f>
        <v>INCLUIR</v>
      </c>
      <c r="H979" s="86" t="str">
        <f>IFERROR(__xludf.DUMMYFUNCTION("IF(F979="""",""INCLUIR"",VLOOKUP($F979,IMPORTRANGE(""https://docs.google.com/spreadsheets/d/1vQSgNMJXdrs4S3uLfPKDLLwIaGIMAUdySOJkVaHnDLI/edit?gid=0#gid=0"",""RESUMEN!G:I""),3,0))"),"INCLUIR")</f>
        <v>INCLUIR</v>
      </c>
      <c r="I979" s="87" t="str">
        <f t="shared" si="4"/>
        <v>#REF!</v>
      </c>
      <c r="J979" s="87" t="str">
        <f t="shared" si="5"/>
        <v>#REF!</v>
      </c>
      <c r="K979" s="86" t="str">
        <f>IFERROR(__xludf.DUMMYFUNCTION("VLOOKUP($F979,IMPORTRANGE(""https://docs.google.com/spreadsheets/d/1vQSgNMJXdrs4S3uLfPKDLLwIaGIMAUdySOJkVaHnDLI/edit?gid=0#gid=0"",""RESUMEN!G:J""),4,0)"),"#REF!")</f>
        <v>#REF!</v>
      </c>
      <c r="L979" s="88" t="str">
        <f t="shared" si="6"/>
        <v>#REF!</v>
      </c>
      <c r="M979" s="89"/>
      <c r="N979" s="90">
        <f t="shared" si="7"/>
        <v>0</v>
      </c>
      <c r="O979" s="19"/>
      <c r="P979" s="59"/>
      <c r="Q979" s="19"/>
      <c r="R979" s="79"/>
    </row>
    <row r="980" ht="15.75" customHeight="1">
      <c r="A980" s="82"/>
      <c r="B980" s="83" t="str">
        <f>IFERROR(__xludf.DUMMYFUNCTION("IFERROR(VLOOKUP(CONCATENATE(C980,D980,E980,F980,G980,H980),IMPORTRANGE(""https://docs.google.com/spreadsheets/d/1vQSgNMJXdrs4S3uLfPKDLLwIaGIMAUdySOJkVaHnDLI/edit?gid=0#gid=0"",""RESUMEN!B:C""),2,FALSE),""DEFINIR"")"),"DEFINIR")</f>
        <v>DEFINIR</v>
      </c>
      <c r="C980" s="84"/>
      <c r="D980" s="84"/>
      <c r="E980" s="83"/>
      <c r="F980" s="84"/>
      <c r="G980" s="83" t="str">
        <f>IFERROR(__xludf.DUMMYFUNCTION("IF(F980="""",""INCLUIR"",VLOOKUP($F980,IMPORTRANGE(""https://docs.google.com/spreadsheets/d/1vQSgNMJXdrs4S3uLfPKDLLwIaGIMAUdySOJkVaHnDLI/edit?gid=0#gid=0"",""RESUMEN!G:I""),2,0))"),"INCLUIR")</f>
        <v>INCLUIR</v>
      </c>
      <c r="H980" s="86" t="str">
        <f>IFERROR(__xludf.DUMMYFUNCTION("IF(F980="""",""INCLUIR"",VLOOKUP($F980,IMPORTRANGE(""https://docs.google.com/spreadsheets/d/1vQSgNMJXdrs4S3uLfPKDLLwIaGIMAUdySOJkVaHnDLI/edit?gid=0#gid=0"",""RESUMEN!G:I""),3,0))"),"INCLUIR")</f>
        <v>INCLUIR</v>
      </c>
      <c r="I980" s="87" t="str">
        <f t="shared" si="4"/>
        <v>#REF!</v>
      </c>
      <c r="J980" s="87" t="str">
        <f t="shared" si="5"/>
        <v>#REF!</v>
      </c>
      <c r="K980" s="86" t="str">
        <f>IFERROR(__xludf.DUMMYFUNCTION("VLOOKUP($F980,IMPORTRANGE(""https://docs.google.com/spreadsheets/d/1vQSgNMJXdrs4S3uLfPKDLLwIaGIMAUdySOJkVaHnDLI/edit?gid=0#gid=0"",""RESUMEN!G:J""),4,0)"),"#REF!")</f>
        <v>#REF!</v>
      </c>
      <c r="L980" s="88" t="str">
        <f t="shared" si="6"/>
        <v>#REF!</v>
      </c>
      <c r="M980" s="89"/>
      <c r="N980" s="90">
        <f t="shared" si="7"/>
        <v>0</v>
      </c>
      <c r="O980" s="19"/>
      <c r="P980" s="59"/>
      <c r="Q980" s="19"/>
      <c r="R980" s="79"/>
    </row>
    <row r="981" ht="15.75" customHeight="1">
      <c r="A981" s="82"/>
      <c r="B981" s="83" t="str">
        <f>IFERROR(__xludf.DUMMYFUNCTION("IFERROR(VLOOKUP(CONCATENATE(C981,D981,E981,F981,G981,H981),IMPORTRANGE(""https://docs.google.com/spreadsheets/d/1vQSgNMJXdrs4S3uLfPKDLLwIaGIMAUdySOJkVaHnDLI/edit?gid=0#gid=0"",""RESUMEN!B:C""),2,FALSE),""DEFINIR"")"),"DEFINIR")</f>
        <v>DEFINIR</v>
      </c>
      <c r="C981" s="84"/>
      <c r="D981" s="84"/>
      <c r="E981" s="83"/>
      <c r="F981" s="84"/>
      <c r="G981" s="83" t="str">
        <f>IFERROR(__xludf.DUMMYFUNCTION("IF(F981="""",""INCLUIR"",VLOOKUP($F981,IMPORTRANGE(""https://docs.google.com/spreadsheets/d/1vQSgNMJXdrs4S3uLfPKDLLwIaGIMAUdySOJkVaHnDLI/edit?gid=0#gid=0"",""RESUMEN!G:I""),2,0))"),"INCLUIR")</f>
        <v>INCLUIR</v>
      </c>
      <c r="H981" s="86" t="str">
        <f>IFERROR(__xludf.DUMMYFUNCTION("IF(F981="""",""INCLUIR"",VLOOKUP($F981,IMPORTRANGE(""https://docs.google.com/spreadsheets/d/1vQSgNMJXdrs4S3uLfPKDLLwIaGIMAUdySOJkVaHnDLI/edit?gid=0#gid=0"",""RESUMEN!G:I""),3,0))"),"INCLUIR")</f>
        <v>INCLUIR</v>
      </c>
      <c r="I981" s="87" t="str">
        <f t="shared" si="4"/>
        <v>#REF!</v>
      </c>
      <c r="J981" s="87" t="str">
        <f t="shared" si="5"/>
        <v>#REF!</v>
      </c>
      <c r="K981" s="86" t="str">
        <f>IFERROR(__xludf.DUMMYFUNCTION("VLOOKUP($F981,IMPORTRANGE(""https://docs.google.com/spreadsheets/d/1vQSgNMJXdrs4S3uLfPKDLLwIaGIMAUdySOJkVaHnDLI/edit?gid=0#gid=0"",""RESUMEN!G:J""),4,0)"),"#REF!")</f>
        <v>#REF!</v>
      </c>
      <c r="L981" s="88" t="str">
        <f t="shared" si="6"/>
        <v>#REF!</v>
      </c>
      <c r="M981" s="89"/>
      <c r="N981" s="90">
        <f t="shared" si="7"/>
        <v>0</v>
      </c>
      <c r="O981" s="19"/>
      <c r="P981" s="59"/>
      <c r="Q981" s="19"/>
      <c r="R981" s="79"/>
    </row>
    <row r="982" ht="15.75" customHeight="1">
      <c r="A982" s="82"/>
      <c r="B982" s="83" t="str">
        <f>IFERROR(__xludf.DUMMYFUNCTION("IFERROR(VLOOKUP(CONCATENATE(C982,D982,E982,F982,G982,H982),IMPORTRANGE(""https://docs.google.com/spreadsheets/d/1vQSgNMJXdrs4S3uLfPKDLLwIaGIMAUdySOJkVaHnDLI/edit?gid=0#gid=0"",""RESUMEN!B:C""),2,FALSE),""DEFINIR"")"),"DEFINIR")</f>
        <v>DEFINIR</v>
      </c>
      <c r="C982" s="84"/>
      <c r="D982" s="84"/>
      <c r="E982" s="83"/>
      <c r="F982" s="84"/>
      <c r="G982" s="83" t="str">
        <f>IFERROR(__xludf.DUMMYFUNCTION("IF(F982="""",""INCLUIR"",VLOOKUP($F982,IMPORTRANGE(""https://docs.google.com/spreadsheets/d/1vQSgNMJXdrs4S3uLfPKDLLwIaGIMAUdySOJkVaHnDLI/edit?gid=0#gid=0"",""RESUMEN!G:I""),2,0))"),"INCLUIR")</f>
        <v>INCLUIR</v>
      </c>
      <c r="H982" s="86" t="str">
        <f>IFERROR(__xludf.DUMMYFUNCTION("IF(F982="""",""INCLUIR"",VLOOKUP($F982,IMPORTRANGE(""https://docs.google.com/spreadsheets/d/1vQSgNMJXdrs4S3uLfPKDLLwIaGIMAUdySOJkVaHnDLI/edit?gid=0#gid=0"",""RESUMEN!G:I""),3,0))"),"INCLUIR")</f>
        <v>INCLUIR</v>
      </c>
      <c r="I982" s="87" t="str">
        <f t="shared" si="4"/>
        <v>#REF!</v>
      </c>
      <c r="J982" s="87" t="str">
        <f t="shared" si="5"/>
        <v>#REF!</v>
      </c>
      <c r="K982" s="86" t="str">
        <f>IFERROR(__xludf.DUMMYFUNCTION("VLOOKUP($F982,IMPORTRANGE(""https://docs.google.com/spreadsheets/d/1vQSgNMJXdrs4S3uLfPKDLLwIaGIMAUdySOJkVaHnDLI/edit?gid=0#gid=0"",""RESUMEN!G:J""),4,0)"),"#REF!")</f>
        <v>#REF!</v>
      </c>
      <c r="L982" s="88" t="str">
        <f t="shared" si="6"/>
        <v>#REF!</v>
      </c>
      <c r="M982" s="89"/>
      <c r="N982" s="90">
        <f t="shared" si="7"/>
        <v>0</v>
      </c>
      <c r="O982" s="19"/>
      <c r="P982" s="59"/>
      <c r="Q982" s="19"/>
      <c r="R982" s="79"/>
    </row>
    <row r="983" ht="15.75" customHeight="1">
      <c r="A983" s="82"/>
      <c r="B983" s="83" t="str">
        <f>IFERROR(__xludf.DUMMYFUNCTION("IFERROR(VLOOKUP(CONCATENATE(C983,D983,E983,F983,G983,H983),IMPORTRANGE(""https://docs.google.com/spreadsheets/d/1vQSgNMJXdrs4S3uLfPKDLLwIaGIMAUdySOJkVaHnDLI/edit?gid=0#gid=0"",""RESUMEN!B:C""),2,FALSE),""DEFINIR"")"),"DEFINIR")</f>
        <v>DEFINIR</v>
      </c>
      <c r="C983" s="84"/>
      <c r="D983" s="84"/>
      <c r="E983" s="83"/>
      <c r="F983" s="84"/>
      <c r="G983" s="83" t="str">
        <f>IFERROR(__xludf.DUMMYFUNCTION("IF(F983="""",""INCLUIR"",VLOOKUP($F983,IMPORTRANGE(""https://docs.google.com/spreadsheets/d/1vQSgNMJXdrs4S3uLfPKDLLwIaGIMAUdySOJkVaHnDLI/edit?gid=0#gid=0"",""RESUMEN!G:I""),2,0))"),"INCLUIR")</f>
        <v>INCLUIR</v>
      </c>
      <c r="H983" s="86" t="str">
        <f>IFERROR(__xludf.DUMMYFUNCTION("IF(F983="""",""INCLUIR"",VLOOKUP($F983,IMPORTRANGE(""https://docs.google.com/spreadsheets/d/1vQSgNMJXdrs4S3uLfPKDLLwIaGIMAUdySOJkVaHnDLI/edit?gid=0#gid=0"",""RESUMEN!G:I""),3,0))"),"INCLUIR")</f>
        <v>INCLUIR</v>
      </c>
      <c r="I983" s="87" t="str">
        <f t="shared" si="4"/>
        <v>#REF!</v>
      </c>
      <c r="J983" s="87" t="str">
        <f t="shared" si="5"/>
        <v>#REF!</v>
      </c>
      <c r="K983" s="86" t="str">
        <f>IFERROR(__xludf.DUMMYFUNCTION("VLOOKUP($F983,IMPORTRANGE(""https://docs.google.com/spreadsheets/d/1vQSgNMJXdrs4S3uLfPKDLLwIaGIMAUdySOJkVaHnDLI/edit?gid=0#gid=0"",""RESUMEN!G:J""),4,0)"),"#REF!")</f>
        <v>#REF!</v>
      </c>
      <c r="L983" s="88" t="str">
        <f t="shared" si="6"/>
        <v>#REF!</v>
      </c>
      <c r="M983" s="89"/>
      <c r="N983" s="90">
        <f t="shared" si="7"/>
        <v>0</v>
      </c>
      <c r="O983" s="19"/>
      <c r="P983" s="59"/>
      <c r="Q983" s="19"/>
      <c r="R983" s="79"/>
    </row>
    <row r="984" ht="15.75" customHeight="1">
      <c r="A984" s="82"/>
      <c r="B984" s="83" t="str">
        <f>IFERROR(__xludf.DUMMYFUNCTION("IFERROR(VLOOKUP(CONCATENATE(C984,D984,E984,F984,G984,H984),IMPORTRANGE(""https://docs.google.com/spreadsheets/d/1vQSgNMJXdrs4S3uLfPKDLLwIaGIMAUdySOJkVaHnDLI/edit?gid=0#gid=0"",""RESUMEN!B:C""),2,FALSE),""DEFINIR"")"),"DEFINIR")</f>
        <v>DEFINIR</v>
      </c>
      <c r="C984" s="84"/>
      <c r="D984" s="84"/>
      <c r="E984" s="83"/>
      <c r="F984" s="84"/>
      <c r="G984" s="83" t="str">
        <f>IFERROR(__xludf.DUMMYFUNCTION("IF(F984="""",""INCLUIR"",VLOOKUP($F984,IMPORTRANGE(""https://docs.google.com/spreadsheets/d/1vQSgNMJXdrs4S3uLfPKDLLwIaGIMAUdySOJkVaHnDLI/edit?gid=0#gid=0"",""RESUMEN!G:I""),2,0))"),"INCLUIR")</f>
        <v>INCLUIR</v>
      </c>
      <c r="H984" s="86" t="str">
        <f>IFERROR(__xludf.DUMMYFUNCTION("IF(F984="""",""INCLUIR"",VLOOKUP($F984,IMPORTRANGE(""https://docs.google.com/spreadsheets/d/1vQSgNMJXdrs4S3uLfPKDLLwIaGIMAUdySOJkVaHnDLI/edit?gid=0#gid=0"",""RESUMEN!G:I""),3,0))"),"INCLUIR")</f>
        <v>INCLUIR</v>
      </c>
      <c r="I984" s="87" t="str">
        <f t="shared" si="4"/>
        <v>#REF!</v>
      </c>
      <c r="J984" s="87" t="str">
        <f t="shared" si="5"/>
        <v>#REF!</v>
      </c>
      <c r="K984" s="86" t="str">
        <f>IFERROR(__xludf.DUMMYFUNCTION("VLOOKUP($F984,IMPORTRANGE(""https://docs.google.com/spreadsheets/d/1vQSgNMJXdrs4S3uLfPKDLLwIaGIMAUdySOJkVaHnDLI/edit?gid=0#gid=0"",""RESUMEN!G:J""),4,0)"),"#REF!")</f>
        <v>#REF!</v>
      </c>
      <c r="L984" s="88" t="str">
        <f t="shared" si="6"/>
        <v>#REF!</v>
      </c>
      <c r="M984" s="89"/>
      <c r="N984" s="90">
        <f t="shared" si="7"/>
        <v>0</v>
      </c>
      <c r="O984" s="19"/>
      <c r="P984" s="59"/>
      <c r="Q984" s="19"/>
      <c r="R984" s="79"/>
    </row>
    <row r="985" ht="15.75" customHeight="1">
      <c r="A985" s="82"/>
      <c r="B985" s="83" t="str">
        <f>IFERROR(__xludf.DUMMYFUNCTION("IFERROR(VLOOKUP(CONCATENATE(C985,D985,E985,F985,G985,H985),IMPORTRANGE(""https://docs.google.com/spreadsheets/d/1vQSgNMJXdrs4S3uLfPKDLLwIaGIMAUdySOJkVaHnDLI/edit?gid=0#gid=0"",""RESUMEN!B:C""),2,FALSE),""DEFINIR"")"),"DEFINIR")</f>
        <v>DEFINIR</v>
      </c>
      <c r="C985" s="84"/>
      <c r="D985" s="84"/>
      <c r="E985" s="83"/>
      <c r="F985" s="84"/>
      <c r="G985" s="83" t="str">
        <f>IFERROR(__xludf.DUMMYFUNCTION("IF(F985="""",""INCLUIR"",VLOOKUP($F985,IMPORTRANGE(""https://docs.google.com/spreadsheets/d/1vQSgNMJXdrs4S3uLfPKDLLwIaGIMAUdySOJkVaHnDLI/edit?gid=0#gid=0"",""RESUMEN!G:I""),2,0))"),"INCLUIR")</f>
        <v>INCLUIR</v>
      </c>
      <c r="H985" s="86" t="str">
        <f>IFERROR(__xludf.DUMMYFUNCTION("IF(F985="""",""INCLUIR"",VLOOKUP($F985,IMPORTRANGE(""https://docs.google.com/spreadsheets/d/1vQSgNMJXdrs4S3uLfPKDLLwIaGIMAUdySOJkVaHnDLI/edit?gid=0#gid=0"",""RESUMEN!G:I""),3,0))"),"INCLUIR")</f>
        <v>INCLUIR</v>
      </c>
      <c r="I985" s="87" t="str">
        <f t="shared" si="4"/>
        <v>#REF!</v>
      </c>
      <c r="J985" s="87" t="str">
        <f t="shared" si="5"/>
        <v>#REF!</v>
      </c>
      <c r="K985" s="86" t="str">
        <f>IFERROR(__xludf.DUMMYFUNCTION("VLOOKUP($F985,IMPORTRANGE(""https://docs.google.com/spreadsheets/d/1vQSgNMJXdrs4S3uLfPKDLLwIaGIMAUdySOJkVaHnDLI/edit?gid=0#gid=0"",""RESUMEN!G:J""),4,0)"),"#REF!")</f>
        <v>#REF!</v>
      </c>
      <c r="L985" s="88" t="str">
        <f t="shared" si="6"/>
        <v>#REF!</v>
      </c>
      <c r="M985" s="89"/>
      <c r="N985" s="90">
        <f t="shared" si="7"/>
        <v>0</v>
      </c>
      <c r="O985" s="19"/>
      <c r="P985" s="59"/>
      <c r="Q985" s="19"/>
      <c r="R985" s="79"/>
    </row>
    <row r="986" ht="15.75" customHeight="1">
      <c r="A986" s="82"/>
      <c r="B986" s="83" t="str">
        <f>IFERROR(__xludf.DUMMYFUNCTION("IFERROR(VLOOKUP(CONCATENATE(C986,D986,E986,F986,G986,H986),IMPORTRANGE(""https://docs.google.com/spreadsheets/d/1vQSgNMJXdrs4S3uLfPKDLLwIaGIMAUdySOJkVaHnDLI/edit?gid=0#gid=0"",""RESUMEN!B:C""),2,FALSE),""DEFINIR"")"),"DEFINIR")</f>
        <v>DEFINIR</v>
      </c>
      <c r="C986" s="84"/>
      <c r="D986" s="84"/>
      <c r="E986" s="83"/>
      <c r="F986" s="84"/>
      <c r="G986" s="83" t="str">
        <f>IFERROR(__xludf.DUMMYFUNCTION("IF(F986="""",""INCLUIR"",VLOOKUP($F986,IMPORTRANGE(""https://docs.google.com/spreadsheets/d/1vQSgNMJXdrs4S3uLfPKDLLwIaGIMAUdySOJkVaHnDLI/edit?gid=0#gid=0"",""RESUMEN!G:I""),2,0))"),"INCLUIR")</f>
        <v>INCLUIR</v>
      </c>
      <c r="H986" s="86" t="str">
        <f>IFERROR(__xludf.DUMMYFUNCTION("IF(F986="""",""INCLUIR"",VLOOKUP($F986,IMPORTRANGE(""https://docs.google.com/spreadsheets/d/1vQSgNMJXdrs4S3uLfPKDLLwIaGIMAUdySOJkVaHnDLI/edit?gid=0#gid=0"",""RESUMEN!G:I""),3,0))"),"INCLUIR")</f>
        <v>INCLUIR</v>
      </c>
      <c r="I986" s="87" t="str">
        <f t="shared" si="4"/>
        <v>#REF!</v>
      </c>
      <c r="J986" s="87" t="str">
        <f t="shared" si="5"/>
        <v>#REF!</v>
      </c>
      <c r="K986" s="86" t="str">
        <f>IFERROR(__xludf.DUMMYFUNCTION("VLOOKUP($F986,IMPORTRANGE(""https://docs.google.com/spreadsheets/d/1vQSgNMJXdrs4S3uLfPKDLLwIaGIMAUdySOJkVaHnDLI/edit?gid=0#gid=0"",""RESUMEN!G:J""),4,0)"),"#REF!")</f>
        <v>#REF!</v>
      </c>
      <c r="L986" s="88" t="str">
        <f t="shared" si="6"/>
        <v>#REF!</v>
      </c>
      <c r="M986" s="89"/>
      <c r="N986" s="90">
        <f t="shared" si="7"/>
        <v>0</v>
      </c>
      <c r="O986" s="19"/>
      <c r="P986" s="59"/>
      <c r="Q986" s="19"/>
      <c r="R986" s="79"/>
    </row>
    <row r="987" ht="15.75" customHeight="1">
      <c r="A987" s="82"/>
      <c r="B987" s="83" t="str">
        <f>IFERROR(__xludf.DUMMYFUNCTION("IFERROR(VLOOKUP(CONCATENATE(C987,D987,E987,F987,G987,H987),IMPORTRANGE(""https://docs.google.com/spreadsheets/d/1vQSgNMJXdrs4S3uLfPKDLLwIaGIMAUdySOJkVaHnDLI/edit?gid=0#gid=0"",""RESUMEN!B:C""),2,FALSE),""DEFINIR"")"),"DEFINIR")</f>
        <v>DEFINIR</v>
      </c>
      <c r="C987" s="84"/>
      <c r="D987" s="84"/>
      <c r="E987" s="83"/>
      <c r="F987" s="84"/>
      <c r="G987" s="83" t="str">
        <f>IFERROR(__xludf.DUMMYFUNCTION("IF(F987="""",""INCLUIR"",VLOOKUP($F987,IMPORTRANGE(""https://docs.google.com/spreadsheets/d/1vQSgNMJXdrs4S3uLfPKDLLwIaGIMAUdySOJkVaHnDLI/edit?gid=0#gid=0"",""RESUMEN!G:I""),2,0))"),"INCLUIR")</f>
        <v>INCLUIR</v>
      </c>
      <c r="H987" s="86" t="str">
        <f>IFERROR(__xludf.DUMMYFUNCTION("IF(F987="""",""INCLUIR"",VLOOKUP($F987,IMPORTRANGE(""https://docs.google.com/spreadsheets/d/1vQSgNMJXdrs4S3uLfPKDLLwIaGIMAUdySOJkVaHnDLI/edit?gid=0#gid=0"",""RESUMEN!G:I""),3,0))"),"INCLUIR")</f>
        <v>INCLUIR</v>
      </c>
      <c r="I987" s="87" t="str">
        <f t="shared" si="4"/>
        <v>#REF!</v>
      </c>
      <c r="J987" s="87" t="str">
        <f t="shared" si="5"/>
        <v>#REF!</v>
      </c>
      <c r="K987" s="86" t="str">
        <f>IFERROR(__xludf.DUMMYFUNCTION("VLOOKUP($F987,IMPORTRANGE(""https://docs.google.com/spreadsheets/d/1vQSgNMJXdrs4S3uLfPKDLLwIaGIMAUdySOJkVaHnDLI/edit?gid=0#gid=0"",""RESUMEN!G:J""),4,0)"),"#REF!")</f>
        <v>#REF!</v>
      </c>
      <c r="L987" s="88" t="str">
        <f t="shared" si="6"/>
        <v>#REF!</v>
      </c>
      <c r="M987" s="89"/>
      <c r="N987" s="90">
        <f t="shared" si="7"/>
        <v>0</v>
      </c>
      <c r="O987" s="19"/>
      <c r="P987" s="59"/>
      <c r="Q987" s="19"/>
      <c r="R987" s="79"/>
    </row>
    <row r="988" ht="15.75" customHeight="1">
      <c r="A988" s="82"/>
      <c r="B988" s="83" t="str">
        <f>IFERROR(__xludf.DUMMYFUNCTION("IFERROR(VLOOKUP(CONCATENATE(C988,D988,E988,F988,G988,H988),IMPORTRANGE(""https://docs.google.com/spreadsheets/d/1vQSgNMJXdrs4S3uLfPKDLLwIaGIMAUdySOJkVaHnDLI/edit?gid=0#gid=0"",""RESUMEN!B:C""),2,FALSE),""DEFINIR"")"),"DEFINIR")</f>
        <v>DEFINIR</v>
      </c>
      <c r="C988" s="84"/>
      <c r="D988" s="84"/>
      <c r="E988" s="83"/>
      <c r="F988" s="84"/>
      <c r="G988" s="83" t="str">
        <f>IFERROR(__xludf.DUMMYFUNCTION("IF(F988="""",""INCLUIR"",VLOOKUP($F988,IMPORTRANGE(""https://docs.google.com/spreadsheets/d/1vQSgNMJXdrs4S3uLfPKDLLwIaGIMAUdySOJkVaHnDLI/edit?gid=0#gid=0"",""RESUMEN!G:I""),2,0))"),"INCLUIR")</f>
        <v>INCLUIR</v>
      </c>
      <c r="H988" s="86" t="str">
        <f>IFERROR(__xludf.DUMMYFUNCTION("IF(F988="""",""INCLUIR"",VLOOKUP($F988,IMPORTRANGE(""https://docs.google.com/spreadsheets/d/1vQSgNMJXdrs4S3uLfPKDLLwIaGIMAUdySOJkVaHnDLI/edit?gid=0#gid=0"",""RESUMEN!G:I""),3,0))"),"INCLUIR")</f>
        <v>INCLUIR</v>
      </c>
      <c r="I988" s="87" t="str">
        <f t="shared" si="4"/>
        <v>#REF!</v>
      </c>
      <c r="J988" s="87" t="str">
        <f t="shared" si="5"/>
        <v>#REF!</v>
      </c>
      <c r="K988" s="86" t="str">
        <f>IFERROR(__xludf.DUMMYFUNCTION("VLOOKUP($F988,IMPORTRANGE(""https://docs.google.com/spreadsheets/d/1vQSgNMJXdrs4S3uLfPKDLLwIaGIMAUdySOJkVaHnDLI/edit?gid=0#gid=0"",""RESUMEN!G:J""),4,0)"),"#REF!")</f>
        <v>#REF!</v>
      </c>
      <c r="L988" s="88" t="str">
        <f t="shared" si="6"/>
        <v>#REF!</v>
      </c>
      <c r="M988" s="89"/>
      <c r="N988" s="90">
        <f t="shared" si="7"/>
        <v>0</v>
      </c>
      <c r="O988" s="19"/>
      <c r="P988" s="59"/>
      <c r="Q988" s="19"/>
      <c r="R988" s="79"/>
    </row>
    <row r="989" ht="15.75" customHeight="1">
      <c r="A989" s="82"/>
      <c r="B989" s="83" t="str">
        <f>IFERROR(__xludf.DUMMYFUNCTION("IFERROR(VLOOKUP(CONCATENATE(C989,D989,E989,F989,G989,H989),IMPORTRANGE(""https://docs.google.com/spreadsheets/d/1vQSgNMJXdrs4S3uLfPKDLLwIaGIMAUdySOJkVaHnDLI/edit?gid=0#gid=0"",""RESUMEN!B:C""),2,FALSE),""DEFINIR"")"),"DEFINIR")</f>
        <v>DEFINIR</v>
      </c>
      <c r="C989" s="84"/>
      <c r="D989" s="84"/>
      <c r="E989" s="83"/>
      <c r="F989" s="84"/>
      <c r="G989" s="83" t="str">
        <f>IFERROR(__xludf.DUMMYFUNCTION("IF(F989="""",""INCLUIR"",VLOOKUP($F989,IMPORTRANGE(""https://docs.google.com/spreadsheets/d/1vQSgNMJXdrs4S3uLfPKDLLwIaGIMAUdySOJkVaHnDLI/edit?gid=0#gid=0"",""RESUMEN!G:I""),2,0))"),"INCLUIR")</f>
        <v>INCLUIR</v>
      </c>
      <c r="H989" s="86" t="str">
        <f>IFERROR(__xludf.DUMMYFUNCTION("IF(F989="""",""INCLUIR"",VLOOKUP($F989,IMPORTRANGE(""https://docs.google.com/spreadsheets/d/1vQSgNMJXdrs4S3uLfPKDLLwIaGIMAUdySOJkVaHnDLI/edit?gid=0#gid=0"",""RESUMEN!G:I""),3,0))"),"INCLUIR")</f>
        <v>INCLUIR</v>
      </c>
      <c r="I989" s="87" t="str">
        <f t="shared" si="4"/>
        <v>#REF!</v>
      </c>
      <c r="J989" s="87" t="str">
        <f t="shared" si="5"/>
        <v>#REF!</v>
      </c>
      <c r="K989" s="86" t="str">
        <f>IFERROR(__xludf.DUMMYFUNCTION("VLOOKUP($F989,IMPORTRANGE(""https://docs.google.com/spreadsheets/d/1vQSgNMJXdrs4S3uLfPKDLLwIaGIMAUdySOJkVaHnDLI/edit?gid=0#gid=0"",""RESUMEN!G:J""),4,0)"),"#REF!")</f>
        <v>#REF!</v>
      </c>
      <c r="L989" s="88" t="str">
        <f t="shared" si="6"/>
        <v>#REF!</v>
      </c>
      <c r="M989" s="89"/>
      <c r="N989" s="90">
        <f t="shared" si="7"/>
        <v>0</v>
      </c>
      <c r="O989" s="19"/>
      <c r="P989" s="59"/>
      <c r="Q989" s="19"/>
      <c r="R989" s="79"/>
    </row>
    <row r="990" ht="15.75" customHeight="1">
      <c r="A990" s="82"/>
      <c r="B990" s="83" t="str">
        <f>IFERROR(__xludf.DUMMYFUNCTION("IFERROR(VLOOKUP(CONCATENATE(C990,D990,E990,F990,G990,H990),IMPORTRANGE(""https://docs.google.com/spreadsheets/d/1vQSgNMJXdrs4S3uLfPKDLLwIaGIMAUdySOJkVaHnDLI/edit?gid=0#gid=0"",""RESUMEN!B:C""),2,FALSE),""DEFINIR"")"),"DEFINIR")</f>
        <v>DEFINIR</v>
      </c>
      <c r="C990" s="84"/>
      <c r="D990" s="84"/>
      <c r="E990" s="83"/>
      <c r="F990" s="84"/>
      <c r="G990" s="83" t="str">
        <f>IFERROR(__xludf.DUMMYFUNCTION("IF(F990="""",""INCLUIR"",VLOOKUP($F990,IMPORTRANGE(""https://docs.google.com/spreadsheets/d/1vQSgNMJXdrs4S3uLfPKDLLwIaGIMAUdySOJkVaHnDLI/edit?gid=0#gid=0"",""RESUMEN!G:I""),2,0))"),"INCLUIR")</f>
        <v>INCLUIR</v>
      </c>
      <c r="H990" s="86" t="str">
        <f>IFERROR(__xludf.DUMMYFUNCTION("IF(F990="""",""INCLUIR"",VLOOKUP($F990,IMPORTRANGE(""https://docs.google.com/spreadsheets/d/1vQSgNMJXdrs4S3uLfPKDLLwIaGIMAUdySOJkVaHnDLI/edit?gid=0#gid=0"",""RESUMEN!G:I""),3,0))"),"INCLUIR")</f>
        <v>INCLUIR</v>
      </c>
      <c r="I990" s="87" t="str">
        <f t="shared" si="4"/>
        <v>#REF!</v>
      </c>
      <c r="J990" s="87" t="str">
        <f t="shared" si="5"/>
        <v>#REF!</v>
      </c>
      <c r="K990" s="86" t="str">
        <f>IFERROR(__xludf.DUMMYFUNCTION("VLOOKUP($F990,IMPORTRANGE(""https://docs.google.com/spreadsheets/d/1vQSgNMJXdrs4S3uLfPKDLLwIaGIMAUdySOJkVaHnDLI/edit?gid=0#gid=0"",""RESUMEN!G:J""),4,0)"),"#REF!")</f>
        <v>#REF!</v>
      </c>
      <c r="L990" s="88" t="str">
        <f t="shared" si="6"/>
        <v>#REF!</v>
      </c>
      <c r="M990" s="89"/>
      <c r="N990" s="90">
        <f t="shared" si="7"/>
        <v>0</v>
      </c>
      <c r="O990" s="19"/>
      <c r="P990" s="59"/>
      <c r="Q990" s="19"/>
      <c r="R990" s="79"/>
    </row>
    <row r="991" ht="15.75" customHeight="1">
      <c r="A991" s="82"/>
      <c r="B991" s="83" t="str">
        <f>IFERROR(__xludf.DUMMYFUNCTION("IFERROR(VLOOKUP(CONCATENATE(C991,D991,E991,F991,G991,H991),IMPORTRANGE(""https://docs.google.com/spreadsheets/d/1vQSgNMJXdrs4S3uLfPKDLLwIaGIMAUdySOJkVaHnDLI/edit?gid=0#gid=0"",""RESUMEN!B:C""),2,FALSE),""DEFINIR"")"),"DEFINIR")</f>
        <v>DEFINIR</v>
      </c>
      <c r="C991" s="84"/>
      <c r="D991" s="84"/>
      <c r="E991" s="83"/>
      <c r="F991" s="84"/>
      <c r="G991" s="83" t="str">
        <f>IFERROR(__xludf.DUMMYFUNCTION("IF(F991="""",""INCLUIR"",VLOOKUP($F991,IMPORTRANGE(""https://docs.google.com/spreadsheets/d/1vQSgNMJXdrs4S3uLfPKDLLwIaGIMAUdySOJkVaHnDLI/edit?gid=0#gid=0"",""RESUMEN!G:I""),2,0))"),"INCLUIR")</f>
        <v>INCLUIR</v>
      </c>
      <c r="H991" s="86" t="str">
        <f>IFERROR(__xludf.DUMMYFUNCTION("IF(F991="""",""INCLUIR"",VLOOKUP($F991,IMPORTRANGE(""https://docs.google.com/spreadsheets/d/1vQSgNMJXdrs4S3uLfPKDLLwIaGIMAUdySOJkVaHnDLI/edit?gid=0#gid=0"",""RESUMEN!G:I""),3,0))"),"INCLUIR")</f>
        <v>INCLUIR</v>
      </c>
      <c r="I991" s="87" t="str">
        <f t="shared" si="4"/>
        <v>#REF!</v>
      </c>
      <c r="J991" s="87" t="str">
        <f t="shared" si="5"/>
        <v>#REF!</v>
      </c>
      <c r="K991" s="86" t="str">
        <f>IFERROR(__xludf.DUMMYFUNCTION("VLOOKUP($F991,IMPORTRANGE(""https://docs.google.com/spreadsheets/d/1vQSgNMJXdrs4S3uLfPKDLLwIaGIMAUdySOJkVaHnDLI/edit?gid=0#gid=0"",""RESUMEN!G:J""),4,0)"),"#REF!")</f>
        <v>#REF!</v>
      </c>
      <c r="L991" s="88" t="str">
        <f t="shared" si="6"/>
        <v>#REF!</v>
      </c>
      <c r="M991" s="89"/>
      <c r="N991" s="90">
        <f t="shared" si="7"/>
        <v>0</v>
      </c>
      <c r="O991" s="19"/>
      <c r="P991" s="59"/>
      <c r="Q991" s="19"/>
      <c r="R991" s="79"/>
    </row>
    <row r="992" ht="15.75" customHeight="1">
      <c r="A992" s="82"/>
      <c r="B992" s="83" t="str">
        <f>IFERROR(__xludf.DUMMYFUNCTION("IFERROR(VLOOKUP(CONCATENATE(C992,D992,E992,F992,G992,H992),IMPORTRANGE(""https://docs.google.com/spreadsheets/d/1vQSgNMJXdrs4S3uLfPKDLLwIaGIMAUdySOJkVaHnDLI/edit?gid=0#gid=0"",""RESUMEN!B:C""),2,FALSE),""DEFINIR"")"),"DEFINIR")</f>
        <v>DEFINIR</v>
      </c>
      <c r="C992" s="84"/>
      <c r="D992" s="84"/>
      <c r="E992" s="83"/>
      <c r="F992" s="84"/>
      <c r="G992" s="83" t="str">
        <f>IFERROR(__xludf.DUMMYFUNCTION("IF(F992="""",""INCLUIR"",VLOOKUP($F992,IMPORTRANGE(""https://docs.google.com/spreadsheets/d/1vQSgNMJXdrs4S3uLfPKDLLwIaGIMAUdySOJkVaHnDLI/edit?gid=0#gid=0"",""RESUMEN!G:I""),2,0))"),"INCLUIR")</f>
        <v>INCLUIR</v>
      </c>
      <c r="H992" s="86" t="str">
        <f>IFERROR(__xludf.DUMMYFUNCTION("IF(F992="""",""INCLUIR"",VLOOKUP($F992,IMPORTRANGE(""https://docs.google.com/spreadsheets/d/1vQSgNMJXdrs4S3uLfPKDLLwIaGIMAUdySOJkVaHnDLI/edit?gid=0#gid=0"",""RESUMEN!G:I""),3,0))"),"INCLUIR")</f>
        <v>INCLUIR</v>
      </c>
      <c r="I992" s="87" t="str">
        <f t="shared" si="4"/>
        <v>#REF!</v>
      </c>
      <c r="J992" s="87" t="str">
        <f t="shared" si="5"/>
        <v>#REF!</v>
      </c>
      <c r="K992" s="86" t="str">
        <f>IFERROR(__xludf.DUMMYFUNCTION("VLOOKUP($F992,IMPORTRANGE(""https://docs.google.com/spreadsheets/d/1vQSgNMJXdrs4S3uLfPKDLLwIaGIMAUdySOJkVaHnDLI/edit?gid=0#gid=0"",""RESUMEN!G:J""),4,0)"),"#REF!")</f>
        <v>#REF!</v>
      </c>
      <c r="L992" s="88" t="str">
        <f t="shared" si="6"/>
        <v>#REF!</v>
      </c>
      <c r="M992" s="89"/>
      <c r="N992" s="90">
        <f t="shared" si="7"/>
        <v>0</v>
      </c>
      <c r="O992" s="19"/>
      <c r="P992" s="59"/>
      <c r="Q992" s="19"/>
      <c r="R992" s="79"/>
    </row>
    <row r="993" ht="15.75" customHeight="1">
      <c r="A993" s="82"/>
      <c r="B993" s="83" t="str">
        <f>IFERROR(__xludf.DUMMYFUNCTION("IFERROR(VLOOKUP(CONCATENATE(C993,D993,E993,F993,G993,H993),IMPORTRANGE(""https://docs.google.com/spreadsheets/d/1vQSgNMJXdrs4S3uLfPKDLLwIaGIMAUdySOJkVaHnDLI/edit?gid=0#gid=0"",""RESUMEN!B:C""),2,FALSE),""DEFINIR"")"),"DEFINIR")</f>
        <v>DEFINIR</v>
      </c>
      <c r="C993" s="84"/>
      <c r="D993" s="84"/>
      <c r="E993" s="83"/>
      <c r="F993" s="84"/>
      <c r="G993" s="83" t="str">
        <f>IFERROR(__xludf.DUMMYFUNCTION("IF(F993="""",""INCLUIR"",VLOOKUP($F993,IMPORTRANGE(""https://docs.google.com/spreadsheets/d/1vQSgNMJXdrs4S3uLfPKDLLwIaGIMAUdySOJkVaHnDLI/edit?gid=0#gid=0"",""RESUMEN!G:I""),2,0))"),"INCLUIR")</f>
        <v>INCLUIR</v>
      </c>
      <c r="H993" s="86" t="str">
        <f>IFERROR(__xludf.DUMMYFUNCTION("IF(F993="""",""INCLUIR"",VLOOKUP($F993,IMPORTRANGE(""https://docs.google.com/spreadsheets/d/1vQSgNMJXdrs4S3uLfPKDLLwIaGIMAUdySOJkVaHnDLI/edit?gid=0#gid=0"",""RESUMEN!G:I""),3,0))"),"INCLUIR")</f>
        <v>INCLUIR</v>
      </c>
      <c r="I993" s="87" t="str">
        <f t="shared" si="4"/>
        <v>#REF!</v>
      </c>
      <c r="J993" s="87" t="str">
        <f t="shared" si="5"/>
        <v>#REF!</v>
      </c>
      <c r="K993" s="86" t="str">
        <f>IFERROR(__xludf.DUMMYFUNCTION("VLOOKUP($F993,IMPORTRANGE(""https://docs.google.com/spreadsheets/d/1vQSgNMJXdrs4S3uLfPKDLLwIaGIMAUdySOJkVaHnDLI/edit?gid=0#gid=0"",""RESUMEN!G:J""),4,0)"),"#REF!")</f>
        <v>#REF!</v>
      </c>
      <c r="L993" s="88" t="str">
        <f t="shared" si="6"/>
        <v>#REF!</v>
      </c>
      <c r="M993" s="89"/>
      <c r="N993" s="90">
        <f t="shared" si="7"/>
        <v>0</v>
      </c>
      <c r="O993" s="19"/>
      <c r="P993" s="59"/>
      <c r="Q993" s="19"/>
      <c r="R993" s="79"/>
    </row>
    <row r="994" ht="15.75" customHeight="1">
      <c r="A994" s="82"/>
      <c r="B994" s="83" t="str">
        <f>IFERROR(__xludf.DUMMYFUNCTION("IFERROR(VLOOKUP(CONCATENATE(C994,D994,E994,F994,G994,H994),IMPORTRANGE(""https://docs.google.com/spreadsheets/d/1vQSgNMJXdrs4S3uLfPKDLLwIaGIMAUdySOJkVaHnDLI/edit?gid=0#gid=0"",""RESUMEN!B:C""),2,FALSE),""DEFINIR"")"),"DEFINIR")</f>
        <v>DEFINIR</v>
      </c>
      <c r="C994" s="84"/>
      <c r="D994" s="84"/>
      <c r="E994" s="83"/>
      <c r="F994" s="84"/>
      <c r="G994" s="83" t="str">
        <f>IFERROR(__xludf.DUMMYFUNCTION("IF(F994="""",""INCLUIR"",VLOOKUP($F994,IMPORTRANGE(""https://docs.google.com/spreadsheets/d/1vQSgNMJXdrs4S3uLfPKDLLwIaGIMAUdySOJkVaHnDLI/edit?gid=0#gid=0"",""RESUMEN!G:I""),2,0))"),"INCLUIR")</f>
        <v>INCLUIR</v>
      </c>
      <c r="H994" s="86" t="str">
        <f>IFERROR(__xludf.DUMMYFUNCTION("IF(F994="""",""INCLUIR"",VLOOKUP($F994,IMPORTRANGE(""https://docs.google.com/spreadsheets/d/1vQSgNMJXdrs4S3uLfPKDLLwIaGIMAUdySOJkVaHnDLI/edit?gid=0#gid=0"",""RESUMEN!G:I""),3,0))"),"INCLUIR")</f>
        <v>INCLUIR</v>
      </c>
      <c r="I994" s="87" t="str">
        <f t="shared" si="4"/>
        <v>#REF!</v>
      </c>
      <c r="J994" s="87" t="str">
        <f t="shared" si="5"/>
        <v>#REF!</v>
      </c>
      <c r="K994" s="86" t="str">
        <f>IFERROR(__xludf.DUMMYFUNCTION("VLOOKUP($F994,IMPORTRANGE(""https://docs.google.com/spreadsheets/d/1vQSgNMJXdrs4S3uLfPKDLLwIaGIMAUdySOJkVaHnDLI/edit?gid=0#gid=0"",""RESUMEN!G:J""),4,0)"),"#REF!")</f>
        <v>#REF!</v>
      </c>
      <c r="L994" s="88" t="str">
        <f t="shared" si="6"/>
        <v>#REF!</v>
      </c>
      <c r="M994" s="89"/>
      <c r="N994" s="90">
        <f t="shared" si="7"/>
        <v>0</v>
      </c>
      <c r="O994" s="19"/>
      <c r="P994" s="59"/>
      <c r="Q994" s="19"/>
      <c r="R994" s="79"/>
    </row>
    <row r="995" ht="15.75" customHeight="1">
      <c r="A995" s="82"/>
      <c r="B995" s="83" t="str">
        <f>IFERROR(__xludf.DUMMYFUNCTION("IFERROR(VLOOKUP(CONCATENATE(C995,D995,E995,F995,G995,H995),IMPORTRANGE(""https://docs.google.com/spreadsheets/d/1vQSgNMJXdrs4S3uLfPKDLLwIaGIMAUdySOJkVaHnDLI/edit?gid=0#gid=0"",""RESUMEN!B:C""),2,FALSE),""DEFINIR"")"),"DEFINIR")</f>
        <v>DEFINIR</v>
      </c>
      <c r="C995" s="84"/>
      <c r="D995" s="84"/>
      <c r="E995" s="83"/>
      <c r="F995" s="84"/>
      <c r="G995" s="83" t="str">
        <f>IFERROR(__xludf.DUMMYFUNCTION("IF(F995="""",""INCLUIR"",VLOOKUP($F995,IMPORTRANGE(""https://docs.google.com/spreadsheets/d/1vQSgNMJXdrs4S3uLfPKDLLwIaGIMAUdySOJkVaHnDLI/edit?gid=0#gid=0"",""RESUMEN!G:I""),2,0))"),"INCLUIR")</f>
        <v>INCLUIR</v>
      </c>
      <c r="H995" s="86" t="str">
        <f>IFERROR(__xludf.DUMMYFUNCTION("IF(F995="""",""INCLUIR"",VLOOKUP($F995,IMPORTRANGE(""https://docs.google.com/spreadsheets/d/1vQSgNMJXdrs4S3uLfPKDLLwIaGIMAUdySOJkVaHnDLI/edit?gid=0#gid=0"",""RESUMEN!G:I""),3,0))"),"INCLUIR")</f>
        <v>INCLUIR</v>
      </c>
      <c r="I995" s="87" t="str">
        <f t="shared" si="4"/>
        <v>#REF!</v>
      </c>
      <c r="J995" s="87" t="str">
        <f t="shared" si="5"/>
        <v>#REF!</v>
      </c>
      <c r="K995" s="86" t="str">
        <f>IFERROR(__xludf.DUMMYFUNCTION("VLOOKUP($F995,IMPORTRANGE(""https://docs.google.com/spreadsheets/d/1vQSgNMJXdrs4S3uLfPKDLLwIaGIMAUdySOJkVaHnDLI/edit?gid=0#gid=0"",""RESUMEN!G:J""),4,0)"),"#REF!")</f>
        <v>#REF!</v>
      </c>
      <c r="L995" s="88" t="str">
        <f t="shared" si="6"/>
        <v>#REF!</v>
      </c>
      <c r="M995" s="89"/>
      <c r="N995" s="90">
        <f t="shared" si="7"/>
        <v>0</v>
      </c>
      <c r="O995" s="19"/>
      <c r="P995" s="59"/>
      <c r="Q995" s="19"/>
      <c r="R995" s="79"/>
    </row>
    <row r="996" ht="15.75" customHeight="1">
      <c r="A996" s="82"/>
      <c r="B996" s="83" t="str">
        <f>IFERROR(__xludf.DUMMYFUNCTION("IFERROR(VLOOKUP(CONCATENATE(C996,D996,E996,F996,G996,H996),IMPORTRANGE(""https://docs.google.com/spreadsheets/d/1vQSgNMJXdrs4S3uLfPKDLLwIaGIMAUdySOJkVaHnDLI/edit?gid=0#gid=0"",""RESUMEN!B:C""),2,FALSE),""DEFINIR"")"),"DEFINIR")</f>
        <v>DEFINIR</v>
      </c>
      <c r="C996" s="84"/>
      <c r="D996" s="84"/>
      <c r="E996" s="83"/>
      <c r="F996" s="84"/>
      <c r="G996" s="83" t="str">
        <f>IFERROR(__xludf.DUMMYFUNCTION("IF(F996="""",""INCLUIR"",VLOOKUP($F996,IMPORTRANGE(""https://docs.google.com/spreadsheets/d/1vQSgNMJXdrs4S3uLfPKDLLwIaGIMAUdySOJkVaHnDLI/edit?gid=0#gid=0"",""RESUMEN!G:I""),2,0))"),"INCLUIR")</f>
        <v>INCLUIR</v>
      </c>
      <c r="H996" s="86" t="str">
        <f>IFERROR(__xludf.DUMMYFUNCTION("IF(F996="""",""INCLUIR"",VLOOKUP($F996,IMPORTRANGE(""https://docs.google.com/spreadsheets/d/1vQSgNMJXdrs4S3uLfPKDLLwIaGIMAUdySOJkVaHnDLI/edit?gid=0#gid=0"",""RESUMEN!G:I""),3,0))"),"INCLUIR")</f>
        <v>INCLUIR</v>
      </c>
      <c r="I996" s="87" t="str">
        <f t="shared" si="4"/>
        <v>#REF!</v>
      </c>
      <c r="J996" s="87" t="str">
        <f t="shared" si="5"/>
        <v>#REF!</v>
      </c>
      <c r="K996" s="86" t="str">
        <f>IFERROR(__xludf.DUMMYFUNCTION("VLOOKUP($F996,IMPORTRANGE(""https://docs.google.com/spreadsheets/d/1vQSgNMJXdrs4S3uLfPKDLLwIaGIMAUdySOJkVaHnDLI/edit?gid=0#gid=0"",""RESUMEN!G:J""),4,0)"),"#REF!")</f>
        <v>#REF!</v>
      </c>
      <c r="L996" s="88" t="str">
        <f t="shared" si="6"/>
        <v>#REF!</v>
      </c>
      <c r="M996" s="89"/>
      <c r="N996" s="90">
        <f t="shared" si="7"/>
        <v>0</v>
      </c>
      <c r="O996" s="19"/>
      <c r="P996" s="59"/>
      <c r="Q996" s="19"/>
      <c r="R996" s="79"/>
    </row>
    <row r="997" ht="15.75" customHeight="1">
      <c r="A997" s="82"/>
      <c r="B997" s="83" t="str">
        <f>IFERROR(__xludf.DUMMYFUNCTION("IFERROR(VLOOKUP(CONCATENATE(C997,D997,E997,F997,G997,H997),IMPORTRANGE(""https://docs.google.com/spreadsheets/d/1vQSgNMJXdrs4S3uLfPKDLLwIaGIMAUdySOJkVaHnDLI/edit?gid=0#gid=0"",""RESUMEN!B:C""),2,FALSE),""DEFINIR"")"),"DEFINIR")</f>
        <v>DEFINIR</v>
      </c>
      <c r="C997" s="84"/>
      <c r="D997" s="84"/>
      <c r="E997" s="83"/>
      <c r="F997" s="84"/>
      <c r="G997" s="83" t="str">
        <f>IFERROR(__xludf.DUMMYFUNCTION("IF(F997="""",""INCLUIR"",VLOOKUP($F997,IMPORTRANGE(""https://docs.google.com/spreadsheets/d/1vQSgNMJXdrs4S3uLfPKDLLwIaGIMAUdySOJkVaHnDLI/edit?gid=0#gid=0"",""RESUMEN!G:I""),2,0))"),"INCLUIR")</f>
        <v>INCLUIR</v>
      </c>
      <c r="H997" s="86" t="str">
        <f>IFERROR(__xludf.DUMMYFUNCTION("IF(F997="""",""INCLUIR"",VLOOKUP($F997,IMPORTRANGE(""https://docs.google.com/spreadsheets/d/1vQSgNMJXdrs4S3uLfPKDLLwIaGIMAUdySOJkVaHnDLI/edit?gid=0#gid=0"",""RESUMEN!G:I""),3,0))"),"INCLUIR")</f>
        <v>INCLUIR</v>
      </c>
      <c r="I997" s="87" t="str">
        <f t="shared" si="4"/>
        <v>#REF!</v>
      </c>
      <c r="J997" s="87" t="str">
        <f t="shared" si="5"/>
        <v>#REF!</v>
      </c>
      <c r="K997" s="86" t="str">
        <f>IFERROR(__xludf.DUMMYFUNCTION("VLOOKUP($F997,IMPORTRANGE(""https://docs.google.com/spreadsheets/d/1vQSgNMJXdrs4S3uLfPKDLLwIaGIMAUdySOJkVaHnDLI/edit?gid=0#gid=0"",""RESUMEN!G:J""),4,0)"),"#REF!")</f>
        <v>#REF!</v>
      </c>
      <c r="L997" s="88" t="str">
        <f t="shared" si="6"/>
        <v>#REF!</v>
      </c>
      <c r="M997" s="89"/>
      <c r="N997" s="90">
        <f t="shared" si="7"/>
        <v>0</v>
      </c>
      <c r="O997" s="19"/>
      <c r="P997" s="59"/>
      <c r="Q997" s="19"/>
      <c r="R997" s="79"/>
    </row>
    <row r="998" ht="15.75" customHeight="1">
      <c r="A998" s="82"/>
      <c r="B998" s="83" t="str">
        <f>IFERROR(__xludf.DUMMYFUNCTION("IFERROR(VLOOKUP(CONCATENATE(C998,D998,E998,F998,G998,H998),IMPORTRANGE(""https://docs.google.com/spreadsheets/d/1vQSgNMJXdrs4S3uLfPKDLLwIaGIMAUdySOJkVaHnDLI/edit?gid=0#gid=0"",""RESUMEN!B:C""),2,FALSE),""DEFINIR"")"),"DEFINIR")</f>
        <v>DEFINIR</v>
      </c>
      <c r="C998" s="84"/>
      <c r="D998" s="84"/>
      <c r="E998" s="83"/>
      <c r="F998" s="84"/>
      <c r="G998" s="83" t="str">
        <f>IFERROR(__xludf.DUMMYFUNCTION("IF(F998="""",""INCLUIR"",VLOOKUP($F998,IMPORTRANGE(""https://docs.google.com/spreadsheets/d/1vQSgNMJXdrs4S3uLfPKDLLwIaGIMAUdySOJkVaHnDLI/edit?gid=0#gid=0"",""RESUMEN!G:I""),2,0))"),"INCLUIR")</f>
        <v>INCLUIR</v>
      </c>
      <c r="H998" s="86" t="str">
        <f>IFERROR(__xludf.DUMMYFUNCTION("IF(F998="""",""INCLUIR"",VLOOKUP($F998,IMPORTRANGE(""https://docs.google.com/spreadsheets/d/1vQSgNMJXdrs4S3uLfPKDLLwIaGIMAUdySOJkVaHnDLI/edit?gid=0#gid=0"",""RESUMEN!G:I""),3,0))"),"INCLUIR")</f>
        <v>INCLUIR</v>
      </c>
      <c r="I998" s="87" t="str">
        <f t="shared" si="4"/>
        <v>#REF!</v>
      </c>
      <c r="J998" s="87" t="str">
        <f t="shared" si="5"/>
        <v>#REF!</v>
      </c>
      <c r="K998" s="86" t="str">
        <f>IFERROR(__xludf.DUMMYFUNCTION("VLOOKUP($F998,IMPORTRANGE(""https://docs.google.com/spreadsheets/d/1vQSgNMJXdrs4S3uLfPKDLLwIaGIMAUdySOJkVaHnDLI/edit?gid=0#gid=0"",""RESUMEN!G:J""),4,0)"),"#REF!")</f>
        <v>#REF!</v>
      </c>
      <c r="L998" s="88" t="str">
        <f t="shared" si="6"/>
        <v>#REF!</v>
      </c>
      <c r="M998" s="89"/>
      <c r="N998" s="90">
        <f t="shared" si="7"/>
        <v>0</v>
      </c>
      <c r="O998" s="19"/>
      <c r="P998" s="59"/>
      <c r="Q998" s="19"/>
      <c r="R998" s="79"/>
    </row>
    <row r="999" ht="15.75" customHeight="1">
      <c r="A999" s="82"/>
      <c r="B999" s="83" t="str">
        <f>IFERROR(__xludf.DUMMYFUNCTION("IFERROR(VLOOKUP(CONCATENATE(C999,D999,E999,F999,G999,H999),IMPORTRANGE(""https://docs.google.com/spreadsheets/d/1vQSgNMJXdrs4S3uLfPKDLLwIaGIMAUdySOJkVaHnDLI/edit?gid=0#gid=0"",""RESUMEN!B:C""),2,FALSE),""DEFINIR"")"),"DEFINIR")</f>
        <v>DEFINIR</v>
      </c>
      <c r="C999" s="84"/>
      <c r="D999" s="84"/>
      <c r="E999" s="83"/>
      <c r="F999" s="84"/>
      <c r="G999" s="83" t="str">
        <f>IFERROR(__xludf.DUMMYFUNCTION("IF(F999="""",""INCLUIR"",VLOOKUP($F999,IMPORTRANGE(""https://docs.google.com/spreadsheets/d/1vQSgNMJXdrs4S3uLfPKDLLwIaGIMAUdySOJkVaHnDLI/edit?gid=0#gid=0"",""RESUMEN!G:I""),2,0))"),"INCLUIR")</f>
        <v>INCLUIR</v>
      </c>
      <c r="H999" s="86" t="str">
        <f>IFERROR(__xludf.DUMMYFUNCTION("IF(F999="""",""INCLUIR"",VLOOKUP($F999,IMPORTRANGE(""https://docs.google.com/spreadsheets/d/1vQSgNMJXdrs4S3uLfPKDLLwIaGIMAUdySOJkVaHnDLI/edit?gid=0#gid=0"",""RESUMEN!G:I""),3,0))"),"INCLUIR")</f>
        <v>INCLUIR</v>
      </c>
      <c r="I999" s="87" t="str">
        <f t="shared" si="4"/>
        <v>#REF!</v>
      </c>
      <c r="J999" s="87" t="str">
        <f t="shared" si="5"/>
        <v>#REF!</v>
      </c>
      <c r="K999" s="86" t="str">
        <f>IFERROR(__xludf.DUMMYFUNCTION("VLOOKUP($F999,IMPORTRANGE(""https://docs.google.com/spreadsheets/d/1vQSgNMJXdrs4S3uLfPKDLLwIaGIMAUdySOJkVaHnDLI/edit?gid=0#gid=0"",""RESUMEN!G:J""),4,0)"),"#REF!")</f>
        <v>#REF!</v>
      </c>
      <c r="L999" s="88" t="str">
        <f t="shared" si="6"/>
        <v>#REF!</v>
      </c>
      <c r="M999" s="89"/>
      <c r="N999" s="90">
        <f t="shared" si="7"/>
        <v>0</v>
      </c>
      <c r="O999" s="19"/>
      <c r="P999" s="59"/>
      <c r="Q999" s="19"/>
      <c r="R999" s="79"/>
    </row>
    <row r="1000" ht="15.75" customHeight="1">
      <c r="A1000" s="82"/>
      <c r="B1000" s="83" t="str">
        <f>IFERROR(__xludf.DUMMYFUNCTION("IFERROR(VLOOKUP(CONCATENATE(C1000,D1000,E1000,F1000,G1000,H1000),IMPORTRANGE(""https://docs.google.com/spreadsheets/d/1vQSgNMJXdrs4S3uLfPKDLLwIaGIMAUdySOJkVaHnDLI/edit?gid=0#gid=0"",""RESUMEN!B:C""),2,FALSE),""DEFINIR"")"),"DEFINIR")</f>
        <v>DEFINIR</v>
      </c>
      <c r="C1000" s="84"/>
      <c r="D1000" s="84"/>
      <c r="E1000" s="83"/>
      <c r="F1000" s="84"/>
      <c r="G1000" s="83" t="str">
        <f>IFERROR(__xludf.DUMMYFUNCTION("IF(F1000="""",""INCLUIR"",VLOOKUP($F1000,IMPORTRANGE(""https://docs.google.com/spreadsheets/d/1vQSgNMJXdrs4S3uLfPKDLLwIaGIMAUdySOJkVaHnDLI/edit?gid=0#gid=0"",""RESUMEN!G:I""),2,0))"),"INCLUIR")</f>
        <v>INCLUIR</v>
      </c>
      <c r="H1000" s="86" t="str">
        <f>IFERROR(__xludf.DUMMYFUNCTION("IF(F1000="""",""INCLUIR"",VLOOKUP($F1000,IMPORTRANGE(""https://docs.google.com/spreadsheets/d/1vQSgNMJXdrs4S3uLfPKDLLwIaGIMAUdySOJkVaHnDLI/edit?gid=0#gid=0"",""RESUMEN!G:I""),3,0))"),"INCLUIR")</f>
        <v>INCLUIR</v>
      </c>
      <c r="I1000" s="87" t="str">
        <f t="shared" si="4"/>
        <v>#REF!</v>
      </c>
      <c r="J1000" s="87" t="str">
        <f t="shared" si="5"/>
        <v>#REF!</v>
      </c>
      <c r="K1000" s="86" t="str">
        <f>IFERROR(__xludf.DUMMYFUNCTION("VLOOKUP($F1000,IMPORTRANGE(""https://docs.google.com/spreadsheets/d/1vQSgNMJXdrs4S3uLfPKDLLwIaGIMAUdySOJkVaHnDLI/edit?gid=0#gid=0"",""RESUMEN!G:J""),4,0)"),"#REF!")</f>
        <v>#REF!</v>
      </c>
      <c r="L1000" s="88" t="str">
        <f t="shared" si="6"/>
        <v>#REF!</v>
      </c>
      <c r="M1000" s="89"/>
      <c r="N1000" s="90">
        <f t="shared" si="7"/>
        <v>0</v>
      </c>
      <c r="O1000" s="19"/>
      <c r="P1000" s="59"/>
      <c r="Q1000" s="19"/>
      <c r="R1000" s="79"/>
    </row>
    <row r="1001" ht="15.75" customHeight="1">
      <c r="A1001" s="82"/>
      <c r="B1001" s="83" t="str">
        <f>IFERROR(__xludf.DUMMYFUNCTION("IFERROR(VLOOKUP(CONCATENATE(C1001,D1001,E1001,F1001,G1001,H1001),IMPORTRANGE(""https://docs.google.com/spreadsheets/d/1vQSgNMJXdrs4S3uLfPKDLLwIaGIMAUdySOJkVaHnDLI/edit?gid=0#gid=0"",""RESUMEN!B:C""),2,FALSE),""DEFINIR"")"),"DEFINIR")</f>
        <v>DEFINIR</v>
      </c>
      <c r="C1001" s="84"/>
      <c r="D1001" s="84"/>
      <c r="E1001" s="83"/>
      <c r="F1001" s="84"/>
      <c r="G1001" s="83" t="str">
        <f>IFERROR(__xludf.DUMMYFUNCTION("IF(F1001="""",""INCLUIR"",VLOOKUP($F1001,IMPORTRANGE(""https://docs.google.com/spreadsheets/d/1vQSgNMJXdrs4S3uLfPKDLLwIaGIMAUdySOJkVaHnDLI/edit?gid=0#gid=0"",""RESUMEN!G:I""),2,0))"),"INCLUIR")</f>
        <v>INCLUIR</v>
      </c>
      <c r="H1001" s="86" t="str">
        <f>IFERROR(__xludf.DUMMYFUNCTION("IF(F1001="""",""INCLUIR"",VLOOKUP($F1001,IMPORTRANGE(""https://docs.google.com/spreadsheets/d/1vQSgNMJXdrs4S3uLfPKDLLwIaGIMAUdySOJkVaHnDLI/edit?gid=0#gid=0"",""RESUMEN!G:I""),3,0))"),"INCLUIR")</f>
        <v>INCLUIR</v>
      </c>
      <c r="I1001" s="87" t="str">
        <f t="shared" si="4"/>
        <v>#REF!</v>
      </c>
      <c r="J1001" s="87" t="str">
        <f t="shared" si="5"/>
        <v>#REF!</v>
      </c>
      <c r="K1001" s="86" t="str">
        <f>IFERROR(__xludf.DUMMYFUNCTION("VLOOKUP($F1001,IMPORTRANGE(""https://docs.google.com/spreadsheets/d/1vQSgNMJXdrs4S3uLfPKDLLwIaGIMAUdySOJkVaHnDLI/edit?gid=0#gid=0"",""RESUMEN!G:J""),4,0)"),"#REF!")</f>
        <v>#REF!</v>
      </c>
      <c r="L1001" s="88" t="str">
        <f t="shared" si="6"/>
        <v>#REF!</v>
      </c>
      <c r="M1001" s="89"/>
      <c r="N1001" s="90">
        <f t="shared" si="7"/>
        <v>0</v>
      </c>
      <c r="O1001" s="19"/>
      <c r="P1001" s="59"/>
      <c r="Q1001" s="19"/>
      <c r="R1001" s="79"/>
    </row>
    <row r="1002" ht="15.75" customHeight="1">
      <c r="A1002" s="82"/>
      <c r="B1002" s="83" t="str">
        <f>IFERROR(__xludf.DUMMYFUNCTION("IFERROR(VLOOKUP(CONCATENATE(C1002,D1002,E1002,F1002,G1002,H1002),IMPORTRANGE(""https://docs.google.com/spreadsheets/d/1vQSgNMJXdrs4S3uLfPKDLLwIaGIMAUdySOJkVaHnDLI/edit?gid=0#gid=0"",""RESUMEN!B:C""),2,FALSE),""DEFINIR"")"),"DEFINIR")</f>
        <v>DEFINIR</v>
      </c>
      <c r="C1002" s="84"/>
      <c r="D1002" s="84"/>
      <c r="E1002" s="83"/>
      <c r="F1002" s="84"/>
      <c r="G1002" s="83" t="str">
        <f>IFERROR(__xludf.DUMMYFUNCTION("IF(F1002="""",""INCLUIR"",VLOOKUP($F1002,IMPORTRANGE(""https://docs.google.com/spreadsheets/d/1vQSgNMJXdrs4S3uLfPKDLLwIaGIMAUdySOJkVaHnDLI/edit?gid=0#gid=0"",""RESUMEN!G:I""),2,0))"),"INCLUIR")</f>
        <v>INCLUIR</v>
      </c>
      <c r="H1002" s="86" t="str">
        <f>IFERROR(__xludf.DUMMYFUNCTION("IF(F1002="""",""INCLUIR"",VLOOKUP($F1002,IMPORTRANGE(""https://docs.google.com/spreadsheets/d/1vQSgNMJXdrs4S3uLfPKDLLwIaGIMAUdySOJkVaHnDLI/edit?gid=0#gid=0"",""RESUMEN!G:I""),3,0))"),"INCLUIR")</f>
        <v>INCLUIR</v>
      </c>
      <c r="I1002" s="87" t="str">
        <f t="shared" si="4"/>
        <v>#REF!</v>
      </c>
      <c r="J1002" s="87" t="str">
        <f t="shared" si="5"/>
        <v>#REF!</v>
      </c>
      <c r="K1002" s="86" t="str">
        <f>IFERROR(__xludf.DUMMYFUNCTION("VLOOKUP($F1002,IMPORTRANGE(""https://docs.google.com/spreadsheets/d/1vQSgNMJXdrs4S3uLfPKDLLwIaGIMAUdySOJkVaHnDLI/edit?gid=0#gid=0"",""RESUMEN!G:J""),4,0)"),"#REF!")</f>
        <v>#REF!</v>
      </c>
      <c r="L1002" s="88" t="str">
        <f t="shared" si="6"/>
        <v>#REF!</v>
      </c>
      <c r="M1002" s="89"/>
      <c r="N1002" s="90">
        <f t="shared" si="7"/>
        <v>0</v>
      </c>
      <c r="O1002" s="19"/>
      <c r="P1002" s="59"/>
      <c r="Q1002" s="19"/>
      <c r="R1002" s="79"/>
    </row>
    <row r="1003" ht="15.75" customHeight="1">
      <c r="A1003" s="82"/>
      <c r="B1003" s="83" t="str">
        <f>IFERROR(__xludf.DUMMYFUNCTION("IFERROR(VLOOKUP(CONCATENATE(C1003,D1003,E1003,F1003,G1003,H1003),IMPORTRANGE(""https://docs.google.com/spreadsheets/d/1vQSgNMJXdrs4S3uLfPKDLLwIaGIMAUdySOJkVaHnDLI/edit?gid=0#gid=0"",""RESUMEN!B:C""),2,FALSE),""DEFINIR"")"),"DEFINIR")</f>
        <v>DEFINIR</v>
      </c>
      <c r="C1003" s="84"/>
      <c r="D1003" s="84"/>
      <c r="E1003" s="83"/>
      <c r="F1003" s="84"/>
      <c r="G1003" s="83" t="str">
        <f>IFERROR(__xludf.DUMMYFUNCTION("IF(F1003="""",""INCLUIR"",VLOOKUP($F1003,IMPORTRANGE(""https://docs.google.com/spreadsheets/d/1vQSgNMJXdrs4S3uLfPKDLLwIaGIMAUdySOJkVaHnDLI/edit?gid=0#gid=0"",""RESUMEN!G:I""),2,0))"),"INCLUIR")</f>
        <v>INCLUIR</v>
      </c>
      <c r="H1003" s="86" t="str">
        <f>IFERROR(__xludf.DUMMYFUNCTION("IF(F1003="""",""INCLUIR"",VLOOKUP($F1003,IMPORTRANGE(""https://docs.google.com/spreadsheets/d/1vQSgNMJXdrs4S3uLfPKDLLwIaGIMAUdySOJkVaHnDLI/edit?gid=0#gid=0"",""RESUMEN!G:I""),3,0))"),"INCLUIR")</f>
        <v>INCLUIR</v>
      </c>
      <c r="I1003" s="87" t="str">
        <f t="shared" si="4"/>
        <v>#REF!</v>
      </c>
      <c r="J1003" s="87" t="str">
        <f t="shared" si="5"/>
        <v>#REF!</v>
      </c>
      <c r="K1003" s="86" t="str">
        <f>IFERROR(__xludf.DUMMYFUNCTION("VLOOKUP($F1003,IMPORTRANGE(""https://docs.google.com/spreadsheets/d/1vQSgNMJXdrs4S3uLfPKDLLwIaGIMAUdySOJkVaHnDLI/edit?gid=0#gid=0"",""RESUMEN!G:J""),4,0)"),"#REF!")</f>
        <v>#REF!</v>
      </c>
      <c r="L1003" s="88" t="str">
        <f t="shared" si="6"/>
        <v>#REF!</v>
      </c>
      <c r="M1003" s="89"/>
      <c r="N1003" s="90">
        <f t="shared" si="7"/>
        <v>0</v>
      </c>
      <c r="O1003" s="19"/>
      <c r="P1003" s="59"/>
      <c r="Q1003" s="19"/>
      <c r="R1003" s="79"/>
    </row>
    <row r="1004" ht="15.75" customHeight="1">
      <c r="A1004" s="82"/>
      <c r="B1004" s="83" t="str">
        <f>IFERROR(__xludf.DUMMYFUNCTION("IFERROR(VLOOKUP(CONCATENATE(C1004,D1004,E1004,F1004,G1004,H1004),IMPORTRANGE(""https://docs.google.com/spreadsheets/d/1vQSgNMJXdrs4S3uLfPKDLLwIaGIMAUdySOJkVaHnDLI/edit?gid=0#gid=0"",""RESUMEN!B:C""),2,FALSE),""DEFINIR"")"),"DEFINIR")</f>
        <v>DEFINIR</v>
      </c>
      <c r="C1004" s="84"/>
      <c r="D1004" s="84"/>
      <c r="E1004" s="83"/>
      <c r="F1004" s="84"/>
      <c r="G1004" s="83" t="str">
        <f>IFERROR(__xludf.DUMMYFUNCTION("IF(F1004="""",""INCLUIR"",VLOOKUP($F1004,IMPORTRANGE(""https://docs.google.com/spreadsheets/d/1vQSgNMJXdrs4S3uLfPKDLLwIaGIMAUdySOJkVaHnDLI/edit?gid=0#gid=0"",""RESUMEN!G:I""),2,0))"),"INCLUIR")</f>
        <v>INCLUIR</v>
      </c>
      <c r="H1004" s="86" t="str">
        <f>IFERROR(__xludf.DUMMYFUNCTION("IF(F1004="""",""INCLUIR"",VLOOKUP($F1004,IMPORTRANGE(""https://docs.google.com/spreadsheets/d/1vQSgNMJXdrs4S3uLfPKDLLwIaGIMAUdySOJkVaHnDLI/edit?gid=0#gid=0"",""RESUMEN!G:I""),3,0))"),"INCLUIR")</f>
        <v>INCLUIR</v>
      </c>
      <c r="I1004" s="87" t="str">
        <f t="shared" si="4"/>
        <v>#REF!</v>
      </c>
      <c r="J1004" s="87" t="str">
        <f t="shared" si="5"/>
        <v>#REF!</v>
      </c>
      <c r="K1004" s="86" t="str">
        <f>IFERROR(__xludf.DUMMYFUNCTION("VLOOKUP($F1004,IMPORTRANGE(""https://docs.google.com/spreadsheets/d/1vQSgNMJXdrs4S3uLfPKDLLwIaGIMAUdySOJkVaHnDLI/edit?gid=0#gid=0"",""RESUMEN!G:J""),4,0)"),"#REF!")</f>
        <v>#REF!</v>
      </c>
      <c r="L1004" s="88" t="str">
        <f t="shared" si="6"/>
        <v>#REF!</v>
      </c>
      <c r="M1004" s="89"/>
      <c r="N1004" s="90">
        <f t="shared" si="7"/>
        <v>0</v>
      </c>
      <c r="O1004" s="19"/>
      <c r="P1004" s="59"/>
      <c r="Q1004" s="19"/>
      <c r="R1004" s="79"/>
    </row>
    <row r="1005" ht="15.75" customHeight="1">
      <c r="A1005" s="82"/>
      <c r="B1005" s="83" t="str">
        <f>IFERROR(__xludf.DUMMYFUNCTION("IFERROR(VLOOKUP(CONCATENATE(C1005,D1005,E1005,F1005,G1005,H1005),IMPORTRANGE(""https://docs.google.com/spreadsheets/d/1vQSgNMJXdrs4S3uLfPKDLLwIaGIMAUdySOJkVaHnDLI/edit?gid=0#gid=0"",""RESUMEN!B:C""),2,FALSE),""DEFINIR"")"),"DEFINIR")</f>
        <v>DEFINIR</v>
      </c>
      <c r="C1005" s="84"/>
      <c r="D1005" s="84"/>
      <c r="E1005" s="83"/>
      <c r="F1005" s="84"/>
      <c r="G1005" s="83" t="str">
        <f>IFERROR(__xludf.DUMMYFUNCTION("IF(F1005="""",""INCLUIR"",VLOOKUP($F1005,IMPORTRANGE(""https://docs.google.com/spreadsheets/d/1vQSgNMJXdrs4S3uLfPKDLLwIaGIMAUdySOJkVaHnDLI/edit?gid=0#gid=0"",""RESUMEN!G:I""),2,0))"),"INCLUIR")</f>
        <v>INCLUIR</v>
      </c>
      <c r="H1005" s="86" t="str">
        <f>IFERROR(__xludf.DUMMYFUNCTION("IF(F1005="""",""INCLUIR"",VLOOKUP($F1005,IMPORTRANGE(""https://docs.google.com/spreadsheets/d/1vQSgNMJXdrs4S3uLfPKDLLwIaGIMAUdySOJkVaHnDLI/edit?gid=0#gid=0"",""RESUMEN!G:I""),3,0))"),"INCLUIR")</f>
        <v>INCLUIR</v>
      </c>
      <c r="I1005" s="87" t="str">
        <f t="shared" si="4"/>
        <v>#REF!</v>
      </c>
      <c r="J1005" s="87" t="str">
        <f t="shared" si="5"/>
        <v>#REF!</v>
      </c>
      <c r="K1005" s="86" t="str">
        <f>IFERROR(__xludf.DUMMYFUNCTION("VLOOKUP($F1005,IMPORTRANGE(""https://docs.google.com/spreadsheets/d/1vQSgNMJXdrs4S3uLfPKDLLwIaGIMAUdySOJkVaHnDLI/edit?gid=0#gid=0"",""RESUMEN!G:J""),4,0)"),"#REF!")</f>
        <v>#REF!</v>
      </c>
      <c r="L1005" s="88" t="str">
        <f t="shared" si="6"/>
        <v>#REF!</v>
      </c>
      <c r="M1005" s="89"/>
      <c r="N1005" s="90">
        <f t="shared" si="7"/>
        <v>0</v>
      </c>
      <c r="O1005" s="19"/>
      <c r="P1005" s="59"/>
      <c r="Q1005" s="19"/>
      <c r="R1005" s="79"/>
    </row>
    <row r="1006" ht="15.75" customHeight="1">
      <c r="A1006" s="82"/>
      <c r="B1006" s="83" t="str">
        <f>IFERROR(__xludf.DUMMYFUNCTION("IFERROR(VLOOKUP(CONCATENATE(C1006,D1006,E1006,F1006,G1006,H1006),IMPORTRANGE(""https://docs.google.com/spreadsheets/d/1vQSgNMJXdrs4S3uLfPKDLLwIaGIMAUdySOJkVaHnDLI/edit?gid=0#gid=0"",""RESUMEN!B:C""),2,FALSE),""DEFINIR"")"),"DEFINIR")</f>
        <v>DEFINIR</v>
      </c>
      <c r="C1006" s="84"/>
      <c r="D1006" s="84"/>
      <c r="E1006" s="83"/>
      <c r="F1006" s="84"/>
      <c r="G1006" s="83" t="str">
        <f>IFERROR(__xludf.DUMMYFUNCTION("IF(F1006="""",""INCLUIR"",VLOOKUP($F1006,IMPORTRANGE(""https://docs.google.com/spreadsheets/d/1vQSgNMJXdrs4S3uLfPKDLLwIaGIMAUdySOJkVaHnDLI/edit?gid=0#gid=0"",""RESUMEN!G:I""),2,0))"),"INCLUIR")</f>
        <v>INCLUIR</v>
      </c>
      <c r="H1006" s="86" t="str">
        <f>IFERROR(__xludf.DUMMYFUNCTION("IF(F1006="""",""INCLUIR"",VLOOKUP($F1006,IMPORTRANGE(""https://docs.google.com/spreadsheets/d/1vQSgNMJXdrs4S3uLfPKDLLwIaGIMAUdySOJkVaHnDLI/edit?gid=0#gid=0"",""RESUMEN!G:I""),3,0))"),"INCLUIR")</f>
        <v>INCLUIR</v>
      </c>
      <c r="I1006" s="87" t="str">
        <f t="shared" si="4"/>
        <v>#REF!</v>
      </c>
      <c r="J1006" s="87" t="str">
        <f t="shared" si="5"/>
        <v>#REF!</v>
      </c>
      <c r="K1006" s="86" t="str">
        <f>IFERROR(__xludf.DUMMYFUNCTION("VLOOKUP($F1006,IMPORTRANGE(""https://docs.google.com/spreadsheets/d/1vQSgNMJXdrs4S3uLfPKDLLwIaGIMAUdySOJkVaHnDLI/edit?gid=0#gid=0"",""RESUMEN!G:J""),4,0)"),"#REF!")</f>
        <v>#REF!</v>
      </c>
      <c r="L1006" s="88" t="str">
        <f t="shared" si="6"/>
        <v>#REF!</v>
      </c>
      <c r="M1006" s="89"/>
      <c r="N1006" s="90">
        <f t="shared" si="7"/>
        <v>0</v>
      </c>
      <c r="O1006" s="19"/>
      <c r="P1006" s="59"/>
      <c r="Q1006" s="19"/>
      <c r="R1006" s="79"/>
    </row>
    <row r="1007" ht="15.75" customHeight="1">
      <c r="A1007" s="82"/>
      <c r="B1007" s="83" t="str">
        <f>IFERROR(__xludf.DUMMYFUNCTION("IFERROR(VLOOKUP(CONCATENATE(C1007,D1007,E1007,F1007,G1007,H1007),IMPORTRANGE(""https://docs.google.com/spreadsheets/d/1vQSgNMJXdrs4S3uLfPKDLLwIaGIMAUdySOJkVaHnDLI/edit?gid=0#gid=0"",""RESUMEN!B:C""),2,FALSE),""DEFINIR"")"),"DEFINIR")</f>
        <v>DEFINIR</v>
      </c>
      <c r="C1007" s="84"/>
      <c r="D1007" s="84"/>
      <c r="E1007" s="83"/>
      <c r="F1007" s="84"/>
      <c r="G1007" s="83" t="str">
        <f>IFERROR(__xludf.DUMMYFUNCTION("IF(F1007="""",""INCLUIR"",VLOOKUP($F1007,IMPORTRANGE(""https://docs.google.com/spreadsheets/d/1vQSgNMJXdrs4S3uLfPKDLLwIaGIMAUdySOJkVaHnDLI/edit?gid=0#gid=0"",""RESUMEN!G:I""),2,0))"),"INCLUIR")</f>
        <v>INCLUIR</v>
      </c>
      <c r="H1007" s="86" t="str">
        <f>IFERROR(__xludf.DUMMYFUNCTION("IF(F1007="""",""INCLUIR"",VLOOKUP($F1007,IMPORTRANGE(""https://docs.google.com/spreadsheets/d/1vQSgNMJXdrs4S3uLfPKDLLwIaGIMAUdySOJkVaHnDLI/edit?gid=0#gid=0"",""RESUMEN!G:I""),3,0))"),"INCLUIR")</f>
        <v>INCLUIR</v>
      </c>
      <c r="I1007" s="87" t="str">
        <f t="shared" si="4"/>
        <v>#REF!</v>
      </c>
      <c r="J1007" s="87" t="str">
        <f t="shared" si="5"/>
        <v>#REF!</v>
      </c>
      <c r="K1007" s="86" t="str">
        <f>IFERROR(__xludf.DUMMYFUNCTION("VLOOKUP($F1007,IMPORTRANGE(""https://docs.google.com/spreadsheets/d/1vQSgNMJXdrs4S3uLfPKDLLwIaGIMAUdySOJkVaHnDLI/edit?gid=0#gid=0"",""RESUMEN!G:J""),4,0)"),"#REF!")</f>
        <v>#REF!</v>
      </c>
      <c r="L1007" s="88" t="str">
        <f t="shared" si="6"/>
        <v>#REF!</v>
      </c>
      <c r="M1007" s="89"/>
      <c r="N1007" s="90">
        <f t="shared" si="7"/>
        <v>0</v>
      </c>
      <c r="O1007" s="19"/>
      <c r="P1007" s="59"/>
      <c r="Q1007" s="19"/>
      <c r="R1007" s="79"/>
    </row>
    <row r="1008" ht="15.75" customHeight="1">
      <c r="A1008" s="82"/>
      <c r="B1008" s="83" t="str">
        <f>IFERROR(__xludf.DUMMYFUNCTION("IFERROR(VLOOKUP(CONCATENATE(C1008,D1008,E1008,F1008,G1008,H1008),IMPORTRANGE(""https://docs.google.com/spreadsheets/d/1vQSgNMJXdrs4S3uLfPKDLLwIaGIMAUdySOJkVaHnDLI/edit?gid=0#gid=0"",""RESUMEN!B:C""),2,FALSE),""DEFINIR"")"),"DEFINIR")</f>
        <v>DEFINIR</v>
      </c>
      <c r="C1008" s="84"/>
      <c r="D1008" s="84"/>
      <c r="E1008" s="83"/>
      <c r="F1008" s="84"/>
      <c r="G1008" s="83" t="str">
        <f>IFERROR(__xludf.DUMMYFUNCTION("IF(F1008="""",""INCLUIR"",VLOOKUP($F1008,IMPORTRANGE(""https://docs.google.com/spreadsheets/d/1vQSgNMJXdrs4S3uLfPKDLLwIaGIMAUdySOJkVaHnDLI/edit?gid=0#gid=0"",""RESUMEN!G:I""),2,0))"),"INCLUIR")</f>
        <v>INCLUIR</v>
      </c>
      <c r="H1008" s="86" t="str">
        <f>IFERROR(__xludf.DUMMYFUNCTION("IF(F1008="""",""INCLUIR"",VLOOKUP($F1008,IMPORTRANGE(""https://docs.google.com/spreadsheets/d/1vQSgNMJXdrs4S3uLfPKDLLwIaGIMAUdySOJkVaHnDLI/edit?gid=0#gid=0"",""RESUMEN!G:I""),3,0))"),"INCLUIR")</f>
        <v>INCLUIR</v>
      </c>
      <c r="I1008" s="87" t="str">
        <f t="shared" si="4"/>
        <v>#REF!</v>
      </c>
      <c r="J1008" s="87" t="str">
        <f t="shared" si="5"/>
        <v>#REF!</v>
      </c>
      <c r="K1008" s="86" t="str">
        <f>IFERROR(__xludf.DUMMYFUNCTION("VLOOKUP($F1008,IMPORTRANGE(""https://docs.google.com/spreadsheets/d/1vQSgNMJXdrs4S3uLfPKDLLwIaGIMAUdySOJkVaHnDLI/edit?gid=0#gid=0"",""RESUMEN!G:J""),4,0)"),"#REF!")</f>
        <v>#REF!</v>
      </c>
      <c r="L1008" s="88" t="str">
        <f t="shared" si="6"/>
        <v>#REF!</v>
      </c>
      <c r="M1008" s="89"/>
      <c r="N1008" s="90">
        <f t="shared" si="7"/>
        <v>0</v>
      </c>
      <c r="O1008" s="19"/>
      <c r="P1008" s="59"/>
      <c r="Q1008" s="19"/>
      <c r="R1008" s="79"/>
    </row>
    <row r="1009" ht="15.75" customHeight="1">
      <c r="A1009" s="82"/>
      <c r="B1009" s="83" t="str">
        <f>IFERROR(__xludf.DUMMYFUNCTION("IFERROR(VLOOKUP(CONCATENATE(C1009,D1009,E1009,F1009,G1009,H1009),IMPORTRANGE(""https://docs.google.com/spreadsheets/d/1vQSgNMJXdrs4S3uLfPKDLLwIaGIMAUdySOJkVaHnDLI/edit?gid=0#gid=0"",""RESUMEN!B:C""),2,FALSE),""DEFINIR"")"),"DEFINIR")</f>
        <v>DEFINIR</v>
      </c>
      <c r="C1009" s="84"/>
      <c r="D1009" s="84"/>
      <c r="E1009" s="83"/>
      <c r="F1009" s="84"/>
      <c r="G1009" s="83" t="str">
        <f>IFERROR(__xludf.DUMMYFUNCTION("IF(F1009="""",""INCLUIR"",VLOOKUP($F1009,IMPORTRANGE(""https://docs.google.com/spreadsheets/d/1vQSgNMJXdrs4S3uLfPKDLLwIaGIMAUdySOJkVaHnDLI/edit?gid=0#gid=0"",""RESUMEN!G:I""),2,0))"),"INCLUIR")</f>
        <v>INCLUIR</v>
      </c>
      <c r="H1009" s="86" t="str">
        <f>IFERROR(__xludf.DUMMYFUNCTION("IF(F1009="""",""INCLUIR"",VLOOKUP($F1009,IMPORTRANGE(""https://docs.google.com/spreadsheets/d/1vQSgNMJXdrs4S3uLfPKDLLwIaGIMAUdySOJkVaHnDLI/edit?gid=0#gid=0"",""RESUMEN!G:I""),3,0))"),"INCLUIR")</f>
        <v>INCLUIR</v>
      </c>
      <c r="I1009" s="87" t="str">
        <f t="shared" si="4"/>
        <v>#REF!</v>
      </c>
      <c r="J1009" s="87" t="str">
        <f t="shared" si="5"/>
        <v>#REF!</v>
      </c>
      <c r="K1009" s="86" t="str">
        <f>IFERROR(__xludf.DUMMYFUNCTION("VLOOKUP($F1009,IMPORTRANGE(""https://docs.google.com/spreadsheets/d/1vQSgNMJXdrs4S3uLfPKDLLwIaGIMAUdySOJkVaHnDLI/edit?gid=0#gid=0"",""RESUMEN!G:J""),4,0)"),"#REF!")</f>
        <v>#REF!</v>
      </c>
      <c r="L1009" s="88" t="str">
        <f t="shared" si="6"/>
        <v>#REF!</v>
      </c>
      <c r="M1009" s="89"/>
      <c r="N1009" s="90">
        <f t="shared" si="7"/>
        <v>0</v>
      </c>
      <c r="O1009" s="19"/>
      <c r="P1009" s="59"/>
      <c r="Q1009" s="19"/>
      <c r="R1009" s="79"/>
    </row>
    <row r="1010" ht="15.75" customHeight="1">
      <c r="A1010" s="82"/>
      <c r="B1010" s="83" t="str">
        <f>IFERROR(__xludf.DUMMYFUNCTION("IFERROR(VLOOKUP(CONCATENATE(C1010,D1010,E1010,F1010,G1010,H1010),IMPORTRANGE(""https://docs.google.com/spreadsheets/d/1vQSgNMJXdrs4S3uLfPKDLLwIaGIMAUdySOJkVaHnDLI/edit?gid=0#gid=0"",""RESUMEN!B:C""),2,FALSE),""DEFINIR"")"),"DEFINIR")</f>
        <v>DEFINIR</v>
      </c>
      <c r="C1010" s="84"/>
      <c r="D1010" s="84"/>
      <c r="E1010" s="83"/>
      <c r="F1010" s="84"/>
      <c r="G1010" s="83" t="str">
        <f>IFERROR(__xludf.DUMMYFUNCTION("IF(F1010="""",""INCLUIR"",VLOOKUP($F1010,IMPORTRANGE(""https://docs.google.com/spreadsheets/d/1vQSgNMJXdrs4S3uLfPKDLLwIaGIMAUdySOJkVaHnDLI/edit?gid=0#gid=0"",""RESUMEN!G:I""),2,0))"),"INCLUIR")</f>
        <v>INCLUIR</v>
      </c>
      <c r="H1010" s="86" t="str">
        <f>IFERROR(__xludf.DUMMYFUNCTION("IF(F1010="""",""INCLUIR"",VLOOKUP($F1010,IMPORTRANGE(""https://docs.google.com/spreadsheets/d/1vQSgNMJXdrs4S3uLfPKDLLwIaGIMAUdySOJkVaHnDLI/edit?gid=0#gid=0"",""RESUMEN!G:I""),3,0))"),"INCLUIR")</f>
        <v>INCLUIR</v>
      </c>
      <c r="I1010" s="87" t="str">
        <f t="shared" si="4"/>
        <v>#REF!</v>
      </c>
      <c r="J1010" s="87" t="str">
        <f t="shared" si="5"/>
        <v>#REF!</v>
      </c>
      <c r="K1010" s="86" t="str">
        <f>IFERROR(__xludf.DUMMYFUNCTION("VLOOKUP($F1010,IMPORTRANGE(""https://docs.google.com/spreadsheets/d/1vQSgNMJXdrs4S3uLfPKDLLwIaGIMAUdySOJkVaHnDLI/edit?gid=0#gid=0"",""RESUMEN!G:J""),4,0)"),"#REF!")</f>
        <v>#REF!</v>
      </c>
      <c r="L1010" s="88" t="str">
        <f t="shared" si="6"/>
        <v>#REF!</v>
      </c>
      <c r="M1010" s="89"/>
      <c r="N1010" s="90">
        <f t="shared" si="7"/>
        <v>0</v>
      </c>
      <c r="O1010" s="19"/>
      <c r="P1010" s="59"/>
      <c r="Q1010" s="19"/>
      <c r="R1010" s="79"/>
    </row>
    <row r="1011" ht="15.75" customHeight="1">
      <c r="A1011" s="82"/>
      <c r="B1011" s="83" t="str">
        <f>IFERROR(__xludf.DUMMYFUNCTION("IFERROR(VLOOKUP(CONCATENATE(C1011,D1011,E1011,F1011,G1011,H1011),IMPORTRANGE(""https://docs.google.com/spreadsheets/d/1vQSgNMJXdrs4S3uLfPKDLLwIaGIMAUdySOJkVaHnDLI/edit?gid=0#gid=0"",""RESUMEN!B:C""),2,FALSE),""DEFINIR"")"),"DEFINIR")</f>
        <v>DEFINIR</v>
      </c>
      <c r="C1011" s="84"/>
      <c r="D1011" s="84"/>
      <c r="E1011" s="83"/>
      <c r="F1011" s="84"/>
      <c r="G1011" s="83" t="str">
        <f>IFERROR(__xludf.DUMMYFUNCTION("IF(F1011="""",""INCLUIR"",VLOOKUP($F1011,IMPORTRANGE(""https://docs.google.com/spreadsheets/d/1vQSgNMJXdrs4S3uLfPKDLLwIaGIMAUdySOJkVaHnDLI/edit?gid=0#gid=0"",""RESUMEN!G:I""),2,0))"),"INCLUIR")</f>
        <v>INCLUIR</v>
      </c>
      <c r="H1011" s="86" t="str">
        <f>IFERROR(__xludf.DUMMYFUNCTION("IF(F1011="""",""INCLUIR"",VLOOKUP($F1011,IMPORTRANGE(""https://docs.google.com/spreadsheets/d/1vQSgNMJXdrs4S3uLfPKDLLwIaGIMAUdySOJkVaHnDLI/edit?gid=0#gid=0"",""RESUMEN!G:I""),3,0))"),"INCLUIR")</f>
        <v>INCLUIR</v>
      </c>
      <c r="I1011" s="87" t="str">
        <f t="shared" si="4"/>
        <v>#REF!</v>
      </c>
      <c r="J1011" s="87" t="str">
        <f t="shared" si="5"/>
        <v>#REF!</v>
      </c>
      <c r="K1011" s="86" t="str">
        <f>IFERROR(__xludf.DUMMYFUNCTION("VLOOKUP($F1011,IMPORTRANGE(""https://docs.google.com/spreadsheets/d/1vQSgNMJXdrs4S3uLfPKDLLwIaGIMAUdySOJkVaHnDLI/edit?gid=0#gid=0"",""RESUMEN!G:J""),4,0)"),"#REF!")</f>
        <v>#REF!</v>
      </c>
      <c r="L1011" s="88" t="str">
        <f t="shared" si="6"/>
        <v>#REF!</v>
      </c>
      <c r="M1011" s="89"/>
      <c r="N1011" s="90">
        <f t="shared" si="7"/>
        <v>0</v>
      </c>
      <c r="O1011" s="19"/>
      <c r="P1011" s="59"/>
      <c r="Q1011" s="19"/>
      <c r="R1011" s="79"/>
    </row>
    <row r="1012" ht="15.75" customHeight="1">
      <c r="A1012" s="82"/>
      <c r="B1012" s="83" t="str">
        <f>IFERROR(__xludf.DUMMYFUNCTION("IFERROR(VLOOKUP(CONCATENATE(C1012,D1012,E1012,F1012,G1012,H1012),IMPORTRANGE(""https://docs.google.com/spreadsheets/d/1vQSgNMJXdrs4S3uLfPKDLLwIaGIMAUdySOJkVaHnDLI/edit?gid=0#gid=0"",""RESUMEN!B:C""),2,FALSE),""DEFINIR"")"),"DEFINIR")</f>
        <v>DEFINIR</v>
      </c>
      <c r="C1012" s="84"/>
      <c r="D1012" s="84"/>
      <c r="E1012" s="83"/>
      <c r="F1012" s="84"/>
      <c r="G1012" s="83" t="str">
        <f>IFERROR(__xludf.DUMMYFUNCTION("IF(F1012="""",""INCLUIR"",VLOOKUP($F1012,IMPORTRANGE(""https://docs.google.com/spreadsheets/d/1vQSgNMJXdrs4S3uLfPKDLLwIaGIMAUdySOJkVaHnDLI/edit?gid=0#gid=0"",""RESUMEN!G:I""),2,0))"),"INCLUIR")</f>
        <v>INCLUIR</v>
      </c>
      <c r="H1012" s="86" t="str">
        <f>IFERROR(__xludf.DUMMYFUNCTION("IF(F1012="""",""INCLUIR"",VLOOKUP($F1012,IMPORTRANGE(""https://docs.google.com/spreadsheets/d/1vQSgNMJXdrs4S3uLfPKDLLwIaGIMAUdySOJkVaHnDLI/edit?gid=0#gid=0"",""RESUMEN!G:I""),3,0))"),"INCLUIR")</f>
        <v>INCLUIR</v>
      </c>
      <c r="I1012" s="87" t="str">
        <f t="shared" si="4"/>
        <v>#REF!</v>
      </c>
      <c r="J1012" s="87" t="str">
        <f t="shared" si="5"/>
        <v>#REF!</v>
      </c>
      <c r="K1012" s="86" t="str">
        <f>IFERROR(__xludf.DUMMYFUNCTION("VLOOKUP($F1012,IMPORTRANGE(""https://docs.google.com/spreadsheets/d/1vQSgNMJXdrs4S3uLfPKDLLwIaGIMAUdySOJkVaHnDLI/edit?gid=0#gid=0"",""RESUMEN!G:J""),4,0)"),"#REF!")</f>
        <v>#REF!</v>
      </c>
      <c r="L1012" s="88" t="str">
        <f t="shared" si="6"/>
        <v>#REF!</v>
      </c>
      <c r="M1012" s="89"/>
      <c r="N1012" s="90">
        <f t="shared" si="7"/>
        <v>0</v>
      </c>
      <c r="O1012" s="19"/>
      <c r="P1012" s="59"/>
      <c r="Q1012" s="19"/>
      <c r="R1012" s="79"/>
    </row>
    <row r="1013" ht="15.75" customHeight="1">
      <c r="A1013" s="82"/>
      <c r="B1013" s="83" t="str">
        <f>IFERROR(__xludf.DUMMYFUNCTION("IFERROR(VLOOKUP(CONCATENATE(C1013,D1013,E1013,F1013,G1013,H1013),IMPORTRANGE(""https://docs.google.com/spreadsheets/d/1vQSgNMJXdrs4S3uLfPKDLLwIaGIMAUdySOJkVaHnDLI/edit?gid=0#gid=0"",""RESUMEN!B:C""),2,FALSE),""DEFINIR"")"),"DEFINIR")</f>
        <v>DEFINIR</v>
      </c>
      <c r="C1013" s="84"/>
      <c r="D1013" s="84"/>
      <c r="E1013" s="83"/>
      <c r="F1013" s="84"/>
      <c r="G1013" s="83" t="str">
        <f>IFERROR(__xludf.DUMMYFUNCTION("IF(F1013="""",""INCLUIR"",VLOOKUP($F1013,IMPORTRANGE(""https://docs.google.com/spreadsheets/d/1vQSgNMJXdrs4S3uLfPKDLLwIaGIMAUdySOJkVaHnDLI/edit?gid=0#gid=0"",""RESUMEN!G:I""),2,0))"),"INCLUIR")</f>
        <v>INCLUIR</v>
      </c>
      <c r="H1013" s="86" t="str">
        <f>IFERROR(__xludf.DUMMYFUNCTION("IF(F1013="""",""INCLUIR"",VLOOKUP($F1013,IMPORTRANGE(""https://docs.google.com/spreadsheets/d/1vQSgNMJXdrs4S3uLfPKDLLwIaGIMAUdySOJkVaHnDLI/edit?gid=0#gid=0"",""RESUMEN!G:I""),3,0))"),"INCLUIR")</f>
        <v>INCLUIR</v>
      </c>
      <c r="I1013" s="87" t="str">
        <f t="shared" si="4"/>
        <v>#REF!</v>
      </c>
      <c r="J1013" s="87" t="str">
        <f t="shared" si="5"/>
        <v>#REF!</v>
      </c>
      <c r="K1013" s="86" t="str">
        <f>IFERROR(__xludf.DUMMYFUNCTION("VLOOKUP($F1013,IMPORTRANGE(""https://docs.google.com/spreadsheets/d/1vQSgNMJXdrs4S3uLfPKDLLwIaGIMAUdySOJkVaHnDLI/edit?gid=0#gid=0"",""RESUMEN!G:J""),4,0)"),"#REF!")</f>
        <v>#REF!</v>
      </c>
      <c r="L1013" s="88" t="str">
        <f t="shared" si="6"/>
        <v>#REF!</v>
      </c>
      <c r="M1013" s="89"/>
      <c r="N1013" s="90">
        <f t="shared" si="7"/>
        <v>0</v>
      </c>
      <c r="O1013" s="19"/>
      <c r="P1013" s="59"/>
      <c r="Q1013" s="19"/>
      <c r="R1013" s="79"/>
    </row>
    <row r="1014" ht="15.75" customHeight="1">
      <c r="A1014" s="82"/>
      <c r="B1014" s="83" t="str">
        <f>IFERROR(__xludf.DUMMYFUNCTION("IFERROR(VLOOKUP(CONCATENATE(C1014,D1014,E1014,F1014,G1014,H1014),IMPORTRANGE(""https://docs.google.com/spreadsheets/d/1vQSgNMJXdrs4S3uLfPKDLLwIaGIMAUdySOJkVaHnDLI/edit?gid=0#gid=0"",""RESUMEN!B:C""),2,FALSE),""DEFINIR"")"),"DEFINIR")</f>
        <v>DEFINIR</v>
      </c>
      <c r="C1014" s="84"/>
      <c r="D1014" s="84"/>
      <c r="E1014" s="83"/>
      <c r="F1014" s="84"/>
      <c r="G1014" s="83" t="str">
        <f>IFERROR(__xludf.DUMMYFUNCTION("IF(F1014="""",""INCLUIR"",VLOOKUP($F1014,IMPORTRANGE(""https://docs.google.com/spreadsheets/d/1vQSgNMJXdrs4S3uLfPKDLLwIaGIMAUdySOJkVaHnDLI/edit?gid=0#gid=0"",""RESUMEN!G:I""),2,0))"),"INCLUIR")</f>
        <v>INCLUIR</v>
      </c>
      <c r="H1014" s="86" t="str">
        <f>IFERROR(__xludf.DUMMYFUNCTION("IF(F1014="""",""INCLUIR"",VLOOKUP($F1014,IMPORTRANGE(""https://docs.google.com/spreadsheets/d/1vQSgNMJXdrs4S3uLfPKDLLwIaGIMAUdySOJkVaHnDLI/edit?gid=0#gid=0"",""RESUMEN!G:I""),3,0))"),"INCLUIR")</f>
        <v>INCLUIR</v>
      </c>
      <c r="I1014" s="87" t="str">
        <f t="shared" si="4"/>
        <v>#REF!</v>
      </c>
      <c r="J1014" s="87" t="str">
        <f t="shared" si="5"/>
        <v>#REF!</v>
      </c>
      <c r="K1014" s="86" t="str">
        <f>IFERROR(__xludf.DUMMYFUNCTION("VLOOKUP($F1014,IMPORTRANGE(""https://docs.google.com/spreadsheets/d/1vQSgNMJXdrs4S3uLfPKDLLwIaGIMAUdySOJkVaHnDLI/edit?gid=0#gid=0"",""RESUMEN!G:J""),4,0)"),"#REF!")</f>
        <v>#REF!</v>
      </c>
      <c r="L1014" s="88" t="str">
        <f t="shared" si="6"/>
        <v>#REF!</v>
      </c>
      <c r="M1014" s="89"/>
      <c r="N1014" s="90">
        <f t="shared" si="7"/>
        <v>0</v>
      </c>
      <c r="O1014" s="19"/>
      <c r="P1014" s="59"/>
      <c r="Q1014" s="19"/>
      <c r="R1014" s="79"/>
    </row>
    <row r="1015" ht="15.75" customHeight="1">
      <c r="A1015" s="82"/>
      <c r="B1015" s="83" t="str">
        <f>IFERROR(__xludf.DUMMYFUNCTION("IFERROR(VLOOKUP(CONCATENATE(C1015,D1015,E1015,F1015,G1015,H1015),IMPORTRANGE(""https://docs.google.com/spreadsheets/d/1vQSgNMJXdrs4S3uLfPKDLLwIaGIMAUdySOJkVaHnDLI/edit?gid=0#gid=0"",""RESUMEN!B:C""),2,FALSE),""DEFINIR"")"),"DEFINIR")</f>
        <v>DEFINIR</v>
      </c>
      <c r="C1015" s="84"/>
      <c r="D1015" s="84"/>
      <c r="E1015" s="83"/>
      <c r="F1015" s="84"/>
      <c r="G1015" s="83" t="str">
        <f>IFERROR(__xludf.DUMMYFUNCTION("IF(F1015="""",""INCLUIR"",VLOOKUP($F1015,IMPORTRANGE(""https://docs.google.com/spreadsheets/d/1vQSgNMJXdrs4S3uLfPKDLLwIaGIMAUdySOJkVaHnDLI/edit?gid=0#gid=0"",""RESUMEN!G:I""),2,0))"),"INCLUIR")</f>
        <v>INCLUIR</v>
      </c>
      <c r="H1015" s="86" t="str">
        <f>IFERROR(__xludf.DUMMYFUNCTION("IF(F1015="""",""INCLUIR"",VLOOKUP($F1015,IMPORTRANGE(""https://docs.google.com/spreadsheets/d/1vQSgNMJXdrs4S3uLfPKDLLwIaGIMAUdySOJkVaHnDLI/edit?gid=0#gid=0"",""RESUMEN!G:I""),3,0))"),"INCLUIR")</f>
        <v>INCLUIR</v>
      </c>
      <c r="I1015" s="87" t="str">
        <f t="shared" si="4"/>
        <v>#REF!</v>
      </c>
      <c r="J1015" s="87" t="str">
        <f t="shared" si="5"/>
        <v>#REF!</v>
      </c>
      <c r="K1015" s="86" t="str">
        <f>IFERROR(__xludf.DUMMYFUNCTION("VLOOKUP($F1015,IMPORTRANGE(""https://docs.google.com/spreadsheets/d/1vQSgNMJXdrs4S3uLfPKDLLwIaGIMAUdySOJkVaHnDLI/edit?gid=0#gid=0"",""RESUMEN!G:J""),4,0)"),"#REF!")</f>
        <v>#REF!</v>
      </c>
      <c r="L1015" s="88" t="str">
        <f t="shared" si="6"/>
        <v>#REF!</v>
      </c>
      <c r="M1015" s="89"/>
      <c r="N1015" s="90">
        <f t="shared" si="7"/>
        <v>0</v>
      </c>
      <c r="O1015" s="19"/>
      <c r="P1015" s="59"/>
      <c r="Q1015" s="19"/>
      <c r="R1015" s="79"/>
    </row>
  </sheetData>
  <autoFilter ref="$B$77:$N$1015"/>
  <mergeCells count="106">
    <mergeCell ref="P8:Q8"/>
    <mergeCell ref="P9:Q9"/>
    <mergeCell ref="B11:R11"/>
    <mergeCell ref="B2:R2"/>
    <mergeCell ref="B3:R3"/>
    <mergeCell ref="B6:D6"/>
    <mergeCell ref="E6:F6"/>
    <mergeCell ref="P6:R6"/>
    <mergeCell ref="E7:F7"/>
    <mergeCell ref="P7:Q7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C27:D27"/>
    <mergeCell ref="E27:H27"/>
    <mergeCell ref="C28:D28"/>
    <mergeCell ref="E28:H28"/>
    <mergeCell ref="C29:D29"/>
    <mergeCell ref="E29:H29"/>
    <mergeCell ref="C30:D30"/>
    <mergeCell ref="E30:H30"/>
    <mergeCell ref="C31:D31"/>
    <mergeCell ref="E31:H31"/>
    <mergeCell ref="C32:D32"/>
    <mergeCell ref="E32:H32"/>
    <mergeCell ref="C33:D33"/>
    <mergeCell ref="E33:H33"/>
    <mergeCell ref="C34:D34"/>
    <mergeCell ref="E34:H34"/>
    <mergeCell ref="C35:D35"/>
    <mergeCell ref="E35:H35"/>
    <mergeCell ref="C36:D36"/>
    <mergeCell ref="E36:H36"/>
    <mergeCell ref="C37:D37"/>
    <mergeCell ref="E37:H37"/>
    <mergeCell ref="C38:D38"/>
    <mergeCell ref="E38:H38"/>
    <mergeCell ref="C39:D39"/>
    <mergeCell ref="E39:H39"/>
    <mergeCell ref="C40:D40"/>
    <mergeCell ref="E40:H40"/>
    <mergeCell ref="C41:D41"/>
    <mergeCell ref="E41:H41"/>
    <mergeCell ref="C49:D49"/>
    <mergeCell ref="E49:H49"/>
    <mergeCell ref="C50:D50"/>
    <mergeCell ref="E50:H50"/>
    <mergeCell ref="C51:D51"/>
    <mergeCell ref="E51:H51"/>
    <mergeCell ref="C52:D52"/>
    <mergeCell ref="E52:H52"/>
    <mergeCell ref="B7:D7"/>
    <mergeCell ref="B8:D8"/>
    <mergeCell ref="E8:F8"/>
    <mergeCell ref="B13:D13"/>
    <mergeCell ref="C15:D15"/>
    <mergeCell ref="E15:H15"/>
    <mergeCell ref="B16:B52"/>
    <mergeCell ref="B63:D63"/>
    <mergeCell ref="B64:F64"/>
    <mergeCell ref="B66:D66"/>
    <mergeCell ref="B68:D68"/>
    <mergeCell ref="B69:D69"/>
    <mergeCell ref="B70:D70"/>
    <mergeCell ref="B71:G71"/>
    <mergeCell ref="B55:D55"/>
    <mergeCell ref="B57:D57"/>
    <mergeCell ref="B58:D58"/>
    <mergeCell ref="B59:D59"/>
    <mergeCell ref="B60:D60"/>
    <mergeCell ref="B61:D61"/>
    <mergeCell ref="B62:D62"/>
    <mergeCell ref="C42:D42"/>
    <mergeCell ref="E42:H42"/>
    <mergeCell ref="C43:D43"/>
    <mergeCell ref="E43:H43"/>
    <mergeCell ref="C44:D44"/>
    <mergeCell ref="E44:H44"/>
    <mergeCell ref="C45:D45"/>
    <mergeCell ref="E45:H45"/>
    <mergeCell ref="C46:D46"/>
    <mergeCell ref="E46:H46"/>
    <mergeCell ref="C47:D47"/>
    <mergeCell ref="E47:H47"/>
    <mergeCell ref="C48:D48"/>
    <mergeCell ref="E48:H48"/>
    <mergeCell ref="B74:R74"/>
  </mergeCells>
  <conditionalFormatting sqref="B78:B1015">
    <cfRule type="containsText" dxfId="0" priority="1" operator="containsText" text="DEFINIR">
      <formula>NOT(ISERROR(SEARCH(("DEFINIR"),(B78))))</formula>
    </cfRule>
  </conditionalFormatting>
  <conditionalFormatting sqref="B78:B1015">
    <cfRule type="expression" dxfId="1" priority="2">
      <formula>COUNTIF(B:B,B78)&gt;1</formula>
    </cfRule>
  </conditionalFormatting>
  <conditionalFormatting sqref="C78:F1015 M78:M1015">
    <cfRule type="containsBlanks" dxfId="2" priority="3">
      <formula>LEN(TRIM(C78))=0</formula>
    </cfRule>
  </conditionalFormatting>
  <conditionalFormatting sqref="C78:F1015">
    <cfRule type="containsBlanks" dxfId="3" priority="4">
      <formula>LEN(TRIM(C78))=0</formula>
    </cfRule>
  </conditionalFormatting>
  <dataValidations>
    <dataValidation type="list" allowBlank="1" showErrorMessage="1" sqref="C78:C1015">
      <formula1>"NO PERECEDERO,N/A"</formula1>
    </dataValidation>
    <dataValidation type="list" allowBlank="1" showErrorMessage="1" sqref="E78:E1015">
      <formula1>DESPLEGABLES!B953:T953</formula1>
    </dataValidation>
    <dataValidation type="list" allowBlank="1" showErrorMessage="1" sqref="F78:F143 F145:F160 F163:F167 F169:F188 F191:F267 F269:F306 F308:F385 F387:F389 F391:F1015">
      <formula1>DESPLEGABLES!B1901:T1901</formula1>
    </dataValidation>
    <dataValidation type="list" allowBlank="1" showErrorMessage="1" sqref="D78:D1015">
      <formula1>DESPLEGABLES!B2:T2</formula1>
    </dataValidation>
  </dataValidations>
  <printOptions/>
  <pageMargins bottom="0.75" footer="0.0" header="0.0" left="0.7" right="0.7" top="0.75"/>
  <pageSetup scale="1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3.38"/>
    <col customWidth="1" min="2" max="2" width="22.0"/>
    <col customWidth="1" min="3" max="3" width="22.13"/>
    <col customWidth="1" min="4" max="4" width="25.63"/>
    <col customWidth="1" min="5" max="5" width="31.88"/>
    <col customWidth="1" min="6" max="6" width="24.88"/>
    <col customWidth="1" min="7" max="8" width="17.25"/>
  </cols>
  <sheetData>
    <row r="1" ht="15.75" customHeight="1">
      <c r="A1" s="98" t="str">
        <f>IFERROR(__xludf.DUMMYFUNCTION("IMPORTRANGE(""https://docs.google.com/spreadsheets/d/1vQSgNMJXdrs4S3uLfPKDLLwIaGIMAUdySOJkVaHnDLI/edit?gid=0#gid=0"",""CONSOLIDADA!B:J"")"),"#REF!")</f>
        <v>#REF!</v>
      </c>
      <c r="B1" s="98"/>
      <c r="C1" s="98"/>
      <c r="D1" s="98"/>
      <c r="E1" s="98"/>
      <c r="F1" s="98"/>
      <c r="G1" s="99"/>
      <c r="H1" s="100"/>
    </row>
    <row r="2" ht="15.75" customHeight="1">
      <c r="A2" s="83"/>
      <c r="B2" s="84"/>
      <c r="C2" s="83"/>
      <c r="D2" s="84"/>
      <c r="E2" s="84"/>
      <c r="F2" s="83"/>
      <c r="G2" s="83"/>
      <c r="H2" s="59"/>
    </row>
    <row r="3" ht="15.75" customHeight="1">
      <c r="A3" s="83"/>
      <c r="B3" s="84"/>
      <c r="C3" s="83"/>
      <c r="D3" s="84"/>
      <c r="E3" s="84"/>
      <c r="F3" s="83"/>
      <c r="G3" s="86"/>
      <c r="H3" s="59"/>
    </row>
    <row r="4" ht="15.75" customHeight="1">
      <c r="A4" s="83"/>
      <c r="B4" s="84"/>
      <c r="C4" s="83"/>
      <c r="D4" s="84"/>
      <c r="E4" s="84"/>
      <c r="F4" s="83"/>
      <c r="G4" s="86"/>
      <c r="H4" s="59"/>
    </row>
    <row r="5" ht="15.75" customHeight="1">
      <c r="A5" s="83"/>
      <c r="B5" s="84"/>
      <c r="C5" s="83"/>
      <c r="D5" s="84"/>
      <c r="E5" s="84"/>
      <c r="F5" s="83"/>
      <c r="G5" s="86"/>
      <c r="H5" s="59"/>
    </row>
    <row r="6" ht="15.75" customHeight="1">
      <c r="A6" s="83"/>
      <c r="B6" s="84"/>
      <c r="C6" s="83"/>
      <c r="D6" s="84"/>
      <c r="E6" s="84"/>
      <c r="F6" s="83"/>
      <c r="G6" s="86"/>
      <c r="H6" s="59"/>
    </row>
    <row r="7" ht="15.75" customHeight="1">
      <c r="A7" s="83"/>
      <c r="B7" s="84"/>
      <c r="C7" s="83"/>
      <c r="D7" s="84"/>
      <c r="E7" s="84"/>
      <c r="F7" s="83"/>
      <c r="G7" s="86"/>
      <c r="H7" s="59"/>
    </row>
    <row r="8" ht="15.75" customHeight="1">
      <c r="A8" s="83"/>
      <c r="B8" s="84"/>
      <c r="C8" s="83"/>
      <c r="D8" s="84"/>
      <c r="E8" s="84"/>
      <c r="F8" s="83"/>
      <c r="G8" s="86"/>
      <c r="H8" s="59"/>
    </row>
    <row r="9" ht="15.75" customHeight="1">
      <c r="A9" s="83"/>
      <c r="B9" s="84"/>
      <c r="C9" s="83"/>
      <c r="D9" s="84"/>
      <c r="E9" s="84"/>
      <c r="F9" s="83"/>
      <c r="G9" s="86"/>
      <c r="H9" s="59"/>
    </row>
    <row r="10" ht="15.75" customHeight="1">
      <c r="A10" s="83"/>
      <c r="B10" s="84"/>
      <c r="C10" s="83"/>
      <c r="D10" s="84"/>
      <c r="E10" s="84"/>
      <c r="F10" s="83"/>
      <c r="G10" s="86"/>
      <c r="H10" s="59"/>
    </row>
    <row r="11" ht="15.75" customHeight="1">
      <c r="A11" s="83"/>
      <c r="B11" s="84"/>
      <c r="C11" s="83"/>
      <c r="D11" s="84"/>
      <c r="E11" s="84"/>
      <c r="F11" s="83"/>
      <c r="G11" s="86"/>
      <c r="H11" s="59"/>
    </row>
    <row r="12" ht="15.75" customHeight="1">
      <c r="A12" s="83"/>
      <c r="B12" s="84"/>
      <c r="C12" s="83"/>
      <c r="D12" s="84"/>
      <c r="E12" s="84"/>
      <c r="F12" s="83"/>
      <c r="G12" s="86"/>
      <c r="H12" s="59"/>
    </row>
    <row r="13" ht="15.75" customHeight="1">
      <c r="A13" s="83"/>
      <c r="B13" s="84"/>
      <c r="C13" s="83"/>
      <c r="D13" s="84"/>
      <c r="E13" s="84"/>
      <c r="F13" s="83"/>
      <c r="G13" s="86"/>
      <c r="H13" s="59"/>
    </row>
    <row r="14" ht="15.75" customHeight="1">
      <c r="A14" s="83"/>
      <c r="B14" s="84"/>
      <c r="C14" s="83"/>
      <c r="D14" s="84"/>
      <c r="E14" s="84"/>
      <c r="F14" s="83"/>
      <c r="G14" s="86"/>
      <c r="H14" s="59"/>
    </row>
    <row r="15" ht="15.75" customHeight="1">
      <c r="A15" s="83"/>
      <c r="B15" s="84"/>
      <c r="C15" s="83"/>
      <c r="D15" s="84"/>
      <c r="E15" s="84"/>
      <c r="F15" s="83"/>
      <c r="G15" s="86"/>
      <c r="H15" s="59"/>
    </row>
    <row r="16" ht="15.75" customHeight="1">
      <c r="A16" s="83"/>
      <c r="B16" s="84"/>
      <c r="C16" s="83"/>
      <c r="D16" s="84"/>
      <c r="E16" s="84"/>
      <c r="F16" s="83"/>
      <c r="G16" s="86"/>
      <c r="H16" s="59"/>
    </row>
    <row r="17" ht="15.75" customHeight="1">
      <c r="A17" s="83"/>
      <c r="B17" s="84"/>
      <c r="C17" s="83"/>
      <c r="D17" s="84"/>
      <c r="E17" s="84"/>
      <c r="F17" s="83"/>
      <c r="G17" s="86"/>
      <c r="H17" s="59"/>
    </row>
    <row r="18" ht="15.75" customHeight="1">
      <c r="A18" s="83"/>
      <c r="B18" s="84"/>
      <c r="C18" s="83"/>
      <c r="D18" s="84"/>
      <c r="E18" s="84"/>
      <c r="F18" s="83"/>
      <c r="G18" s="86"/>
      <c r="H18" s="59"/>
    </row>
    <row r="19" ht="15.75" customHeight="1">
      <c r="A19" s="83"/>
      <c r="B19" s="84"/>
      <c r="C19" s="83"/>
      <c r="D19" s="84"/>
      <c r="E19" s="84"/>
      <c r="F19" s="83"/>
      <c r="G19" s="86"/>
      <c r="H19" s="59"/>
    </row>
    <row r="20" ht="15.75" customHeight="1">
      <c r="A20" s="83"/>
      <c r="B20" s="84"/>
      <c r="C20" s="83"/>
      <c r="D20" s="84"/>
      <c r="E20" s="84"/>
      <c r="F20" s="83"/>
      <c r="G20" s="86"/>
      <c r="H20" s="59"/>
    </row>
    <row r="21" ht="15.75" customHeight="1">
      <c r="A21" s="83"/>
      <c r="B21" s="84"/>
      <c r="C21" s="83"/>
      <c r="D21" s="84"/>
      <c r="E21" s="84"/>
      <c r="F21" s="83"/>
      <c r="G21" s="86"/>
      <c r="H21" s="59"/>
    </row>
    <row r="22" ht="15.75" customHeight="1">
      <c r="A22" s="83"/>
      <c r="B22" s="84"/>
      <c r="C22" s="83"/>
      <c r="D22" s="84"/>
      <c r="E22" s="84"/>
      <c r="F22" s="83"/>
      <c r="G22" s="86"/>
      <c r="H22" s="59"/>
    </row>
    <row r="23" ht="15.75" customHeight="1">
      <c r="A23" s="83"/>
      <c r="B23" s="84"/>
      <c r="C23" s="83"/>
      <c r="D23" s="84"/>
      <c r="E23" s="84"/>
      <c r="F23" s="83"/>
      <c r="G23" s="86"/>
      <c r="H23" s="59"/>
    </row>
    <row r="24" ht="15.75" customHeight="1">
      <c r="A24" s="83"/>
      <c r="B24" s="84"/>
      <c r="C24" s="83"/>
      <c r="D24" s="84"/>
      <c r="E24" s="84"/>
      <c r="F24" s="83"/>
      <c r="G24" s="86"/>
      <c r="H24" s="59"/>
    </row>
    <row r="25" ht="15.75" customHeight="1">
      <c r="A25" s="83"/>
      <c r="B25" s="84"/>
      <c r="C25" s="83"/>
      <c r="D25" s="84"/>
      <c r="E25" s="84"/>
      <c r="F25" s="83"/>
      <c r="G25" s="86"/>
      <c r="H25" s="59"/>
    </row>
    <row r="26" ht="15.75" customHeight="1">
      <c r="A26" s="83"/>
      <c r="B26" s="84"/>
      <c r="C26" s="83"/>
      <c r="D26" s="84"/>
      <c r="E26" s="84"/>
      <c r="F26" s="83"/>
      <c r="G26" s="86"/>
      <c r="H26" s="59"/>
    </row>
    <row r="27" ht="15.75" customHeight="1">
      <c r="A27" s="83"/>
      <c r="B27" s="84"/>
      <c r="C27" s="83"/>
      <c r="D27" s="84"/>
      <c r="E27" s="84"/>
      <c r="F27" s="83"/>
      <c r="G27" s="86"/>
      <c r="H27" s="59"/>
    </row>
    <row r="28" ht="15.75" customHeight="1">
      <c r="A28" s="83"/>
      <c r="B28" s="84"/>
      <c r="C28" s="83"/>
      <c r="D28" s="84"/>
      <c r="E28" s="84"/>
      <c r="F28" s="83"/>
      <c r="G28" s="86"/>
      <c r="H28" s="59"/>
    </row>
    <row r="29" ht="15.75" customHeight="1">
      <c r="A29" s="83"/>
      <c r="B29" s="84"/>
      <c r="C29" s="83"/>
      <c r="D29" s="84"/>
      <c r="E29" s="84"/>
      <c r="F29" s="83"/>
      <c r="G29" s="86"/>
      <c r="H29" s="59"/>
    </row>
    <row r="30" ht="15.75" customHeight="1">
      <c r="A30" s="83"/>
      <c r="B30" s="84"/>
      <c r="C30" s="83"/>
      <c r="D30" s="84"/>
      <c r="E30" s="84"/>
      <c r="F30" s="83"/>
      <c r="G30" s="86"/>
      <c r="H30" s="59"/>
    </row>
    <row r="31" ht="15.75" customHeight="1">
      <c r="A31" s="83"/>
      <c r="B31" s="84"/>
      <c r="C31" s="83"/>
      <c r="D31" s="84"/>
      <c r="E31" s="84"/>
      <c r="F31" s="83"/>
      <c r="G31" s="86"/>
      <c r="H31" s="59"/>
    </row>
    <row r="32" ht="15.75" customHeight="1">
      <c r="A32" s="83"/>
      <c r="B32" s="84"/>
      <c r="C32" s="83"/>
      <c r="D32" s="84"/>
      <c r="E32" s="84"/>
      <c r="F32" s="83"/>
      <c r="G32" s="86"/>
      <c r="H32" s="59"/>
    </row>
    <row r="33" ht="15.75" customHeight="1">
      <c r="A33" s="83"/>
      <c r="B33" s="84"/>
      <c r="C33" s="83"/>
      <c r="D33" s="84"/>
      <c r="E33" s="84"/>
      <c r="F33" s="83"/>
      <c r="G33" s="86"/>
      <c r="H33" s="59"/>
    </row>
    <row r="34" ht="15.75" customHeight="1">
      <c r="A34" s="83"/>
      <c r="B34" s="84"/>
      <c r="C34" s="83"/>
      <c r="D34" s="84"/>
      <c r="E34" s="84"/>
      <c r="F34" s="83"/>
      <c r="G34" s="86"/>
      <c r="H34" s="59"/>
    </row>
    <row r="35" ht="15.75" customHeight="1">
      <c r="A35" s="83"/>
      <c r="B35" s="84"/>
      <c r="C35" s="83"/>
      <c r="D35" s="84"/>
      <c r="E35" s="84"/>
      <c r="F35" s="83"/>
      <c r="G35" s="86"/>
      <c r="H35" s="59"/>
    </row>
    <row r="36" ht="15.75" customHeight="1">
      <c r="A36" s="83"/>
      <c r="B36" s="84"/>
      <c r="C36" s="83"/>
      <c r="D36" s="84"/>
      <c r="E36" s="84"/>
      <c r="F36" s="83"/>
      <c r="G36" s="86"/>
      <c r="H36" s="59"/>
    </row>
    <row r="37" ht="15.75" customHeight="1">
      <c r="A37" s="83"/>
      <c r="B37" s="84"/>
      <c r="C37" s="83"/>
      <c r="D37" s="84"/>
      <c r="E37" s="84"/>
      <c r="F37" s="83"/>
      <c r="G37" s="86"/>
      <c r="H37" s="59"/>
    </row>
    <row r="38" ht="15.75" customHeight="1">
      <c r="A38" s="83"/>
      <c r="B38" s="84"/>
      <c r="C38" s="83"/>
      <c r="D38" s="84"/>
      <c r="E38" s="84"/>
      <c r="F38" s="83"/>
      <c r="G38" s="86"/>
      <c r="H38" s="59"/>
    </row>
    <row r="39" ht="15.75" customHeight="1">
      <c r="A39" s="83"/>
      <c r="B39" s="84"/>
      <c r="C39" s="83"/>
      <c r="D39" s="84"/>
      <c r="E39" s="84"/>
      <c r="F39" s="83"/>
      <c r="G39" s="86"/>
      <c r="H39" s="59"/>
    </row>
    <row r="40" ht="15.75" customHeight="1">
      <c r="A40" s="83"/>
      <c r="B40" s="84"/>
      <c r="C40" s="83"/>
      <c r="D40" s="84"/>
      <c r="E40" s="84"/>
      <c r="F40" s="83"/>
      <c r="G40" s="86"/>
      <c r="H40" s="59"/>
    </row>
    <row r="41" ht="15.75" customHeight="1">
      <c r="A41" s="83"/>
      <c r="B41" s="84"/>
      <c r="C41" s="83"/>
      <c r="D41" s="84"/>
      <c r="E41" s="84"/>
      <c r="F41" s="83"/>
      <c r="G41" s="86"/>
      <c r="H41" s="59"/>
    </row>
    <row r="42" ht="15.75" customHeight="1">
      <c r="A42" s="83"/>
      <c r="B42" s="84"/>
      <c r="C42" s="83"/>
      <c r="D42" s="84"/>
      <c r="E42" s="84"/>
      <c r="F42" s="83"/>
      <c r="G42" s="86"/>
      <c r="H42" s="59"/>
    </row>
    <row r="43" ht="15.75" customHeight="1">
      <c r="A43" s="83"/>
      <c r="B43" s="84"/>
      <c r="C43" s="83"/>
      <c r="D43" s="84"/>
      <c r="E43" s="84"/>
      <c r="F43" s="83"/>
      <c r="G43" s="86"/>
      <c r="H43" s="59"/>
    </row>
    <row r="44" ht="15.75" customHeight="1">
      <c r="A44" s="83"/>
      <c r="B44" s="84"/>
      <c r="C44" s="83"/>
      <c r="D44" s="84"/>
      <c r="E44" s="84"/>
      <c r="F44" s="83"/>
      <c r="G44" s="86"/>
      <c r="H44" s="59"/>
    </row>
    <row r="45" ht="15.75" customHeight="1">
      <c r="A45" s="83"/>
      <c r="B45" s="84"/>
      <c r="C45" s="83"/>
      <c r="D45" s="84"/>
      <c r="E45" s="84"/>
      <c r="F45" s="83"/>
      <c r="G45" s="86"/>
      <c r="H45" s="59"/>
    </row>
    <row r="46" ht="15.75" customHeight="1">
      <c r="A46" s="83"/>
      <c r="B46" s="84"/>
      <c r="C46" s="83"/>
      <c r="D46" s="84"/>
      <c r="E46" s="84"/>
      <c r="F46" s="83"/>
      <c r="G46" s="86"/>
      <c r="H46" s="59"/>
    </row>
    <row r="47" ht="15.75" customHeight="1">
      <c r="A47" s="83"/>
      <c r="B47" s="84"/>
      <c r="C47" s="83"/>
      <c r="D47" s="84"/>
      <c r="E47" s="84"/>
      <c r="F47" s="83"/>
      <c r="G47" s="86"/>
      <c r="H47" s="59"/>
    </row>
    <row r="48" ht="15.75" customHeight="1">
      <c r="A48" s="83"/>
      <c r="B48" s="84"/>
      <c r="C48" s="83"/>
      <c r="D48" s="84"/>
      <c r="E48" s="84"/>
      <c r="F48" s="83"/>
      <c r="G48" s="86"/>
      <c r="H48" s="59"/>
    </row>
    <row r="49" ht="15.75" customHeight="1">
      <c r="A49" s="83"/>
      <c r="B49" s="84"/>
      <c r="C49" s="83"/>
      <c r="D49" s="84"/>
      <c r="E49" s="84"/>
      <c r="F49" s="83"/>
      <c r="G49" s="86"/>
      <c r="H49" s="59"/>
    </row>
    <row r="50" ht="15.75" customHeight="1">
      <c r="A50" s="83"/>
      <c r="B50" s="84"/>
      <c r="C50" s="83"/>
      <c r="D50" s="84"/>
      <c r="E50" s="84"/>
      <c r="F50" s="83"/>
      <c r="G50" s="86"/>
      <c r="H50" s="59"/>
    </row>
    <row r="51" ht="15.75" customHeight="1">
      <c r="A51" s="83"/>
      <c r="B51" s="84"/>
      <c r="C51" s="83"/>
      <c r="D51" s="84"/>
      <c r="E51" s="84"/>
      <c r="F51" s="83"/>
      <c r="G51" s="86"/>
      <c r="H51" s="59"/>
    </row>
    <row r="52" ht="15.75" customHeight="1">
      <c r="A52" s="83"/>
      <c r="B52" s="84"/>
      <c r="C52" s="83"/>
      <c r="D52" s="84"/>
      <c r="E52" s="84"/>
      <c r="F52" s="83"/>
      <c r="G52" s="86"/>
      <c r="H52" s="59"/>
    </row>
    <row r="53" ht="15.75" customHeight="1">
      <c r="A53" s="83"/>
      <c r="B53" s="84"/>
      <c r="C53" s="83"/>
      <c r="D53" s="84"/>
      <c r="E53" s="84"/>
      <c r="F53" s="83"/>
      <c r="G53" s="86"/>
      <c r="H53" s="59"/>
    </row>
    <row r="54" ht="15.75" customHeight="1">
      <c r="A54" s="83"/>
      <c r="B54" s="84"/>
      <c r="C54" s="83"/>
      <c r="D54" s="84"/>
      <c r="E54" s="84"/>
      <c r="F54" s="83"/>
      <c r="G54" s="86"/>
      <c r="H54" s="59"/>
    </row>
    <row r="55" ht="15.75" customHeight="1">
      <c r="A55" s="83"/>
      <c r="B55" s="84"/>
      <c r="C55" s="83"/>
      <c r="D55" s="84"/>
      <c r="E55" s="84"/>
      <c r="F55" s="83"/>
      <c r="G55" s="86"/>
      <c r="H55" s="59"/>
    </row>
    <row r="56" ht="15.75" customHeight="1">
      <c r="A56" s="83"/>
      <c r="B56" s="84"/>
      <c r="C56" s="83"/>
      <c r="D56" s="84"/>
      <c r="E56" s="84"/>
      <c r="F56" s="83"/>
      <c r="G56" s="86"/>
      <c r="H56" s="59"/>
    </row>
    <row r="57" ht="15.75" customHeight="1">
      <c r="A57" s="83"/>
      <c r="B57" s="84"/>
      <c r="C57" s="83"/>
      <c r="D57" s="84"/>
      <c r="E57" s="84"/>
      <c r="F57" s="83"/>
      <c r="G57" s="86"/>
      <c r="H57" s="59"/>
    </row>
    <row r="58" ht="15.75" customHeight="1">
      <c r="A58" s="83"/>
      <c r="B58" s="84"/>
      <c r="C58" s="83"/>
      <c r="D58" s="84"/>
      <c r="E58" s="84"/>
      <c r="F58" s="83"/>
      <c r="G58" s="86"/>
      <c r="H58" s="59"/>
    </row>
    <row r="59" ht="15.75" customHeight="1">
      <c r="A59" s="83"/>
      <c r="B59" s="84"/>
      <c r="C59" s="83"/>
      <c r="D59" s="84"/>
      <c r="E59" s="84"/>
      <c r="F59" s="83"/>
      <c r="G59" s="86"/>
      <c r="H59" s="59"/>
    </row>
    <row r="60" ht="15.75" customHeight="1">
      <c r="A60" s="83"/>
      <c r="B60" s="84"/>
      <c r="C60" s="83"/>
      <c r="D60" s="84"/>
      <c r="E60" s="84"/>
      <c r="F60" s="83"/>
      <c r="G60" s="86"/>
      <c r="H60" s="59"/>
    </row>
    <row r="61" ht="15.75" customHeight="1">
      <c r="A61" s="83"/>
      <c r="B61" s="84"/>
      <c r="C61" s="83"/>
      <c r="D61" s="84"/>
      <c r="E61" s="84"/>
      <c r="F61" s="83"/>
      <c r="G61" s="86"/>
      <c r="H61" s="59"/>
    </row>
    <row r="62" ht="15.75" customHeight="1">
      <c r="A62" s="83"/>
      <c r="B62" s="84"/>
      <c r="C62" s="83"/>
      <c r="D62" s="84"/>
      <c r="E62" s="84"/>
      <c r="F62" s="83"/>
      <c r="G62" s="86"/>
      <c r="H62" s="59"/>
    </row>
    <row r="63" ht="15.75" customHeight="1">
      <c r="A63" s="83"/>
      <c r="B63" s="84"/>
      <c r="C63" s="83"/>
      <c r="D63" s="84"/>
      <c r="E63" s="84"/>
      <c r="F63" s="83"/>
      <c r="G63" s="86"/>
      <c r="H63" s="59"/>
    </row>
    <row r="64" ht="15.75" customHeight="1">
      <c r="A64" s="83"/>
      <c r="B64" s="84"/>
      <c r="C64" s="83"/>
      <c r="D64" s="84"/>
      <c r="E64" s="84"/>
      <c r="F64" s="83"/>
      <c r="G64" s="86"/>
      <c r="H64" s="59"/>
    </row>
    <row r="65" ht="15.75" customHeight="1">
      <c r="A65" s="83"/>
      <c r="B65" s="84"/>
      <c r="C65" s="83"/>
      <c r="D65" s="84"/>
      <c r="E65" s="84"/>
      <c r="F65" s="83"/>
      <c r="G65" s="86"/>
      <c r="H65" s="59"/>
    </row>
    <row r="66" ht="15.75" customHeight="1">
      <c r="A66" s="83"/>
      <c r="B66" s="84"/>
      <c r="C66" s="83"/>
      <c r="D66" s="84"/>
      <c r="E66" s="84"/>
      <c r="F66" s="83"/>
      <c r="G66" s="86"/>
      <c r="H66" s="59"/>
    </row>
    <row r="67" ht="15.75" customHeight="1">
      <c r="A67" s="83"/>
      <c r="B67" s="84"/>
      <c r="C67" s="83"/>
      <c r="D67" s="84"/>
      <c r="E67" s="84"/>
      <c r="F67" s="83"/>
      <c r="G67" s="86"/>
      <c r="H67" s="59"/>
    </row>
    <row r="68" ht="15.75" customHeight="1">
      <c r="A68" s="83"/>
      <c r="B68" s="84"/>
      <c r="C68" s="83"/>
      <c r="D68" s="84"/>
      <c r="E68" s="84"/>
      <c r="F68" s="83"/>
      <c r="G68" s="86"/>
      <c r="H68" s="59"/>
    </row>
    <row r="69" ht="15.75" customHeight="1">
      <c r="A69" s="83"/>
      <c r="B69" s="84"/>
      <c r="C69" s="83"/>
      <c r="D69" s="84"/>
      <c r="E69" s="84"/>
      <c r="F69" s="83"/>
      <c r="G69" s="86"/>
      <c r="H69" s="59"/>
    </row>
    <row r="70" ht="15.75" customHeight="1">
      <c r="A70" s="83"/>
      <c r="B70" s="84"/>
      <c r="C70" s="83"/>
      <c r="D70" s="84"/>
      <c r="E70" s="84"/>
      <c r="F70" s="83"/>
      <c r="G70" s="86"/>
      <c r="H70" s="59"/>
    </row>
    <row r="71" ht="15.75" customHeight="1">
      <c r="A71" s="83"/>
      <c r="B71" s="84"/>
      <c r="C71" s="83"/>
      <c r="D71" s="84"/>
      <c r="E71" s="84"/>
      <c r="F71" s="83"/>
      <c r="G71" s="86"/>
      <c r="H71" s="59"/>
    </row>
    <row r="72" ht="15.75" customHeight="1">
      <c r="A72" s="83"/>
      <c r="B72" s="84"/>
      <c r="C72" s="83"/>
      <c r="D72" s="84"/>
      <c r="E72" s="84"/>
      <c r="F72" s="83"/>
      <c r="G72" s="86"/>
      <c r="H72" s="59"/>
    </row>
    <row r="73" ht="15.75" customHeight="1">
      <c r="A73" s="83"/>
      <c r="B73" s="84"/>
      <c r="C73" s="83"/>
      <c r="D73" s="84"/>
      <c r="E73" s="84"/>
      <c r="F73" s="83"/>
      <c r="G73" s="86"/>
      <c r="H73" s="59"/>
    </row>
    <row r="74" ht="15.75" customHeight="1">
      <c r="A74" s="83"/>
      <c r="B74" s="84"/>
      <c r="C74" s="83"/>
      <c r="D74" s="84"/>
      <c r="E74" s="84"/>
      <c r="F74" s="83"/>
      <c r="G74" s="86"/>
      <c r="H74" s="59"/>
    </row>
    <row r="75" ht="15.75" customHeight="1">
      <c r="A75" s="83"/>
      <c r="B75" s="84"/>
      <c r="C75" s="83"/>
      <c r="D75" s="84"/>
      <c r="E75" s="84"/>
      <c r="F75" s="83"/>
      <c r="G75" s="86"/>
      <c r="H75" s="59"/>
    </row>
    <row r="76" ht="15.75" customHeight="1">
      <c r="A76" s="83"/>
      <c r="B76" s="84"/>
      <c r="C76" s="83"/>
      <c r="D76" s="84"/>
      <c r="E76" s="84"/>
      <c r="F76" s="83"/>
      <c r="G76" s="86"/>
      <c r="H76" s="59"/>
    </row>
    <row r="77" ht="15.75" customHeight="1">
      <c r="A77" s="83"/>
      <c r="B77" s="84"/>
      <c r="C77" s="83"/>
      <c r="D77" s="84"/>
      <c r="E77" s="84"/>
      <c r="F77" s="83"/>
      <c r="G77" s="86"/>
      <c r="H77" s="59"/>
    </row>
    <row r="78" ht="15.75" customHeight="1">
      <c r="A78" s="83"/>
      <c r="B78" s="84"/>
      <c r="C78" s="83"/>
      <c r="D78" s="84"/>
      <c r="E78" s="84"/>
      <c r="F78" s="83"/>
      <c r="G78" s="86"/>
      <c r="H78" s="59"/>
    </row>
    <row r="79" ht="15.75" customHeight="1">
      <c r="A79" s="83"/>
      <c r="B79" s="84"/>
      <c r="C79" s="83"/>
      <c r="D79" s="84"/>
      <c r="E79" s="84"/>
      <c r="F79" s="83"/>
      <c r="G79" s="86"/>
      <c r="H79" s="59"/>
    </row>
    <row r="80" ht="15.75" customHeight="1">
      <c r="A80" s="83"/>
      <c r="B80" s="84"/>
      <c r="C80" s="83"/>
      <c r="D80" s="84"/>
      <c r="E80" s="84"/>
      <c r="F80" s="83"/>
      <c r="G80" s="86"/>
      <c r="H80" s="59"/>
    </row>
    <row r="81" ht="15.75" customHeight="1">
      <c r="A81" s="83"/>
      <c r="B81" s="84"/>
      <c r="C81" s="83"/>
      <c r="D81" s="84"/>
      <c r="E81" s="84"/>
      <c r="F81" s="83"/>
      <c r="G81" s="86"/>
      <c r="H81" s="59"/>
    </row>
    <row r="82" ht="15.75" customHeight="1">
      <c r="A82" s="83"/>
      <c r="B82" s="84"/>
      <c r="C82" s="83"/>
      <c r="D82" s="84"/>
      <c r="E82" s="84"/>
      <c r="F82" s="83"/>
      <c r="G82" s="86"/>
      <c r="H82" s="59"/>
    </row>
    <row r="83" ht="15.75" customHeight="1">
      <c r="A83" s="83"/>
      <c r="B83" s="84"/>
      <c r="C83" s="83"/>
      <c r="D83" s="84"/>
      <c r="E83" s="84"/>
      <c r="F83" s="83"/>
      <c r="G83" s="86"/>
      <c r="H83" s="59"/>
    </row>
    <row r="84" ht="15.75" customHeight="1">
      <c r="A84" s="83"/>
      <c r="B84" s="84"/>
      <c r="C84" s="83"/>
      <c r="D84" s="84"/>
      <c r="E84" s="84"/>
      <c r="F84" s="83"/>
      <c r="G84" s="86"/>
      <c r="H84" s="59"/>
    </row>
    <row r="85" ht="15.75" customHeight="1">
      <c r="A85" s="83"/>
      <c r="B85" s="84"/>
      <c r="C85" s="83"/>
      <c r="D85" s="84"/>
      <c r="E85" s="84"/>
      <c r="F85" s="83"/>
      <c r="G85" s="86"/>
      <c r="H85" s="59"/>
    </row>
    <row r="86" ht="15.75" customHeight="1">
      <c r="A86" s="83"/>
      <c r="B86" s="84"/>
      <c r="C86" s="83"/>
      <c r="D86" s="84"/>
      <c r="E86" s="84"/>
      <c r="F86" s="83"/>
      <c r="G86" s="86"/>
      <c r="H86" s="59"/>
    </row>
    <row r="87" ht="15.75" customHeight="1">
      <c r="A87" s="83"/>
      <c r="B87" s="84"/>
      <c r="C87" s="83"/>
      <c r="D87" s="84"/>
      <c r="E87" s="84"/>
      <c r="F87" s="83"/>
      <c r="G87" s="86"/>
      <c r="H87" s="59"/>
    </row>
    <row r="88" ht="15.75" customHeight="1">
      <c r="A88" s="83"/>
      <c r="B88" s="84"/>
      <c r="C88" s="83"/>
      <c r="D88" s="84"/>
      <c r="E88" s="84"/>
      <c r="F88" s="83"/>
      <c r="G88" s="86"/>
      <c r="H88" s="59"/>
    </row>
    <row r="89" ht="15.75" customHeight="1">
      <c r="A89" s="83"/>
      <c r="B89" s="84"/>
      <c r="C89" s="83"/>
      <c r="D89" s="84"/>
      <c r="E89" s="84"/>
      <c r="F89" s="83"/>
      <c r="G89" s="86"/>
      <c r="H89" s="59"/>
    </row>
    <row r="90" ht="15.75" customHeight="1">
      <c r="A90" s="83"/>
      <c r="B90" s="84"/>
      <c r="C90" s="83"/>
      <c r="D90" s="84"/>
      <c r="E90" s="84"/>
      <c r="F90" s="83"/>
      <c r="G90" s="86"/>
      <c r="H90" s="59"/>
    </row>
    <row r="91" ht="15.75" customHeight="1">
      <c r="A91" s="83"/>
      <c r="B91" s="84"/>
      <c r="C91" s="83"/>
      <c r="D91" s="84"/>
      <c r="E91" s="84"/>
      <c r="F91" s="83"/>
      <c r="G91" s="86"/>
      <c r="H91" s="59"/>
    </row>
    <row r="92" ht="15.75" customHeight="1">
      <c r="A92" s="83"/>
      <c r="B92" s="84"/>
      <c r="C92" s="83"/>
      <c r="D92" s="84"/>
      <c r="E92" s="84"/>
      <c r="F92" s="83"/>
      <c r="G92" s="86"/>
      <c r="H92" s="59"/>
    </row>
    <row r="93" ht="15.75" customHeight="1">
      <c r="A93" s="83"/>
      <c r="B93" s="84"/>
      <c r="C93" s="83"/>
      <c r="D93" s="84"/>
      <c r="E93" s="84"/>
      <c r="F93" s="83"/>
      <c r="G93" s="86"/>
      <c r="H93" s="59"/>
    </row>
    <row r="94" ht="15.75" customHeight="1">
      <c r="A94" s="83"/>
      <c r="B94" s="84"/>
      <c r="C94" s="83"/>
      <c r="D94" s="84"/>
      <c r="E94" s="84"/>
      <c r="F94" s="83"/>
      <c r="G94" s="86"/>
      <c r="H94" s="59"/>
    </row>
    <row r="95" ht="15.75" customHeight="1">
      <c r="A95" s="83"/>
      <c r="B95" s="84"/>
      <c r="C95" s="83"/>
      <c r="D95" s="84"/>
      <c r="E95" s="84"/>
      <c r="F95" s="83"/>
      <c r="G95" s="86"/>
      <c r="H95" s="59"/>
    </row>
    <row r="96" ht="15.75" customHeight="1">
      <c r="A96" s="83"/>
      <c r="B96" s="84"/>
      <c r="C96" s="83"/>
      <c r="D96" s="84"/>
      <c r="E96" s="84"/>
      <c r="F96" s="83"/>
      <c r="G96" s="86"/>
      <c r="H96" s="59"/>
    </row>
    <row r="97" ht="15.75" customHeight="1">
      <c r="A97" s="83"/>
      <c r="B97" s="84"/>
      <c r="C97" s="83"/>
      <c r="D97" s="84"/>
      <c r="E97" s="84"/>
      <c r="F97" s="83"/>
      <c r="G97" s="86"/>
      <c r="H97" s="59"/>
    </row>
    <row r="98" ht="15.75" customHeight="1">
      <c r="A98" s="83"/>
      <c r="B98" s="84"/>
      <c r="C98" s="83"/>
      <c r="D98" s="84"/>
      <c r="E98" s="84"/>
      <c r="F98" s="83"/>
      <c r="G98" s="86"/>
      <c r="H98" s="59"/>
    </row>
    <row r="99" ht="15.75" customHeight="1">
      <c r="A99" s="83"/>
      <c r="B99" s="84"/>
      <c r="C99" s="83"/>
      <c r="D99" s="84"/>
      <c r="E99" s="84"/>
      <c r="F99" s="83"/>
      <c r="G99" s="86"/>
      <c r="H99" s="59"/>
    </row>
    <row r="100" ht="15.75" customHeight="1">
      <c r="A100" s="83"/>
      <c r="B100" s="84"/>
      <c r="C100" s="83"/>
      <c r="D100" s="84"/>
      <c r="E100" s="84"/>
      <c r="F100" s="83"/>
      <c r="G100" s="86"/>
      <c r="H100" s="59"/>
    </row>
    <row r="101" ht="15.75" customHeight="1">
      <c r="A101" s="83"/>
      <c r="B101" s="84"/>
      <c r="C101" s="83"/>
      <c r="D101" s="84"/>
      <c r="E101" s="84"/>
      <c r="F101" s="83"/>
      <c r="G101" s="86"/>
      <c r="H101" s="59"/>
    </row>
    <row r="102" ht="15.75" customHeight="1">
      <c r="A102" s="83"/>
      <c r="B102" s="84"/>
      <c r="C102" s="83"/>
      <c r="D102" s="84"/>
      <c r="E102" s="84"/>
      <c r="F102" s="83"/>
      <c r="G102" s="86"/>
      <c r="H102" s="59"/>
    </row>
    <row r="103" ht="15.75" customHeight="1">
      <c r="A103" s="83"/>
      <c r="B103" s="84"/>
      <c r="C103" s="83"/>
      <c r="D103" s="84"/>
      <c r="E103" s="84"/>
      <c r="F103" s="83"/>
      <c r="G103" s="86"/>
      <c r="H103" s="59"/>
    </row>
    <row r="104" ht="15.75" customHeight="1">
      <c r="A104" s="83"/>
      <c r="B104" s="84"/>
      <c r="C104" s="83"/>
      <c r="D104" s="84"/>
      <c r="E104" s="84"/>
      <c r="F104" s="83"/>
      <c r="G104" s="86"/>
      <c r="H104" s="59"/>
    </row>
    <row r="105" ht="15.75" customHeight="1">
      <c r="A105" s="83"/>
      <c r="B105" s="84"/>
      <c r="C105" s="83"/>
      <c r="D105" s="84"/>
      <c r="E105" s="84"/>
      <c r="F105" s="83"/>
      <c r="G105" s="86"/>
      <c r="H105" s="59"/>
    </row>
    <row r="106" ht="15.75" customHeight="1">
      <c r="A106" s="83"/>
      <c r="B106" s="84"/>
      <c r="C106" s="83"/>
      <c r="D106" s="84"/>
      <c r="E106" s="84"/>
      <c r="F106" s="83"/>
      <c r="G106" s="86"/>
      <c r="H106" s="59"/>
    </row>
    <row r="107" ht="15.75" customHeight="1">
      <c r="A107" s="83"/>
      <c r="B107" s="84"/>
      <c r="C107" s="83"/>
      <c r="D107" s="84"/>
      <c r="E107" s="84"/>
      <c r="F107" s="83"/>
      <c r="G107" s="86"/>
      <c r="H107" s="59"/>
    </row>
    <row r="108" ht="15.75" customHeight="1">
      <c r="A108" s="83"/>
      <c r="B108" s="84"/>
      <c r="C108" s="83"/>
      <c r="D108" s="84"/>
      <c r="E108" s="84"/>
      <c r="F108" s="83"/>
      <c r="G108" s="86"/>
      <c r="H108" s="59"/>
    </row>
    <row r="109" ht="15.75" customHeight="1">
      <c r="A109" s="83"/>
      <c r="B109" s="84"/>
      <c r="C109" s="83"/>
      <c r="D109" s="84"/>
      <c r="E109" s="84"/>
      <c r="F109" s="83"/>
      <c r="G109" s="86"/>
      <c r="H109" s="59"/>
    </row>
    <row r="110" ht="15.75" customHeight="1">
      <c r="A110" s="83"/>
      <c r="B110" s="84"/>
      <c r="C110" s="83"/>
      <c r="D110" s="84"/>
      <c r="E110" s="84"/>
      <c r="F110" s="83"/>
      <c r="G110" s="86"/>
      <c r="H110" s="59"/>
    </row>
    <row r="111" ht="15.75" customHeight="1">
      <c r="A111" s="83"/>
      <c r="B111" s="84"/>
      <c r="C111" s="83"/>
      <c r="D111" s="84"/>
      <c r="E111" s="84"/>
      <c r="F111" s="83"/>
      <c r="G111" s="86"/>
      <c r="H111" s="59"/>
    </row>
    <row r="112" ht="15.75" customHeight="1">
      <c r="A112" s="83"/>
      <c r="B112" s="84"/>
      <c r="C112" s="83"/>
      <c r="D112" s="84"/>
      <c r="E112" s="84"/>
      <c r="F112" s="83"/>
      <c r="G112" s="86"/>
      <c r="H112" s="59"/>
    </row>
    <row r="113" ht="15.75" customHeight="1">
      <c r="A113" s="83"/>
      <c r="B113" s="84"/>
      <c r="C113" s="83"/>
      <c r="D113" s="84"/>
      <c r="E113" s="84"/>
      <c r="F113" s="83"/>
      <c r="G113" s="86"/>
      <c r="H113" s="59"/>
    </row>
    <row r="114" ht="15.75" customHeight="1">
      <c r="A114" s="83"/>
      <c r="B114" s="84"/>
      <c r="C114" s="83"/>
      <c r="D114" s="84"/>
      <c r="E114" s="84"/>
      <c r="F114" s="83"/>
      <c r="G114" s="86"/>
      <c r="H114" s="59"/>
    </row>
    <row r="115" ht="15.75" customHeight="1">
      <c r="A115" s="83"/>
      <c r="B115" s="84"/>
      <c r="C115" s="83"/>
      <c r="D115" s="84"/>
      <c r="E115" s="84"/>
      <c r="F115" s="83"/>
      <c r="G115" s="86"/>
      <c r="H115" s="59"/>
    </row>
    <row r="116" ht="15.75" customHeight="1">
      <c r="A116" s="83"/>
      <c r="B116" s="84"/>
      <c r="C116" s="83"/>
      <c r="D116" s="84"/>
      <c r="E116" s="84"/>
      <c r="F116" s="83"/>
      <c r="G116" s="86"/>
      <c r="H116" s="59"/>
    </row>
    <row r="117" ht="15.75" customHeight="1">
      <c r="A117" s="83"/>
      <c r="B117" s="84"/>
      <c r="C117" s="83"/>
      <c r="D117" s="84"/>
      <c r="E117" s="84"/>
      <c r="F117" s="83"/>
      <c r="G117" s="86"/>
      <c r="H117" s="59"/>
    </row>
    <row r="118" ht="15.75" customHeight="1">
      <c r="A118" s="83"/>
      <c r="B118" s="84"/>
      <c r="C118" s="83"/>
      <c r="D118" s="84"/>
      <c r="E118" s="84"/>
      <c r="F118" s="83"/>
      <c r="G118" s="86"/>
      <c r="H118" s="59"/>
    </row>
    <row r="119" ht="15.75" customHeight="1">
      <c r="A119" s="83"/>
      <c r="B119" s="84"/>
      <c r="C119" s="83"/>
      <c r="D119" s="84"/>
      <c r="E119" s="84"/>
      <c r="F119" s="83"/>
      <c r="G119" s="86"/>
      <c r="H119" s="59"/>
    </row>
    <row r="120" ht="15.75" customHeight="1">
      <c r="A120" s="83"/>
      <c r="B120" s="84"/>
      <c r="C120" s="83"/>
      <c r="D120" s="84"/>
      <c r="E120" s="84"/>
      <c r="F120" s="83"/>
      <c r="G120" s="86"/>
      <c r="H120" s="59"/>
    </row>
    <row r="121" ht="15.75" customHeight="1">
      <c r="A121" s="83"/>
      <c r="B121" s="84"/>
      <c r="C121" s="83"/>
      <c r="D121" s="84"/>
      <c r="E121" s="84"/>
      <c r="F121" s="83"/>
      <c r="G121" s="86"/>
      <c r="H121" s="59"/>
    </row>
    <row r="122" ht="15.75" customHeight="1">
      <c r="A122" s="83"/>
      <c r="B122" s="84"/>
      <c r="C122" s="83"/>
      <c r="D122" s="84"/>
      <c r="E122" s="84"/>
      <c r="F122" s="83"/>
      <c r="G122" s="86"/>
      <c r="H122" s="59"/>
    </row>
    <row r="123" ht="15.75" customHeight="1">
      <c r="A123" s="83"/>
      <c r="B123" s="84"/>
      <c r="C123" s="83"/>
      <c r="D123" s="84"/>
      <c r="E123" s="84"/>
      <c r="F123" s="83"/>
      <c r="G123" s="86"/>
      <c r="H123" s="59"/>
    </row>
    <row r="124" ht="15.75" customHeight="1">
      <c r="A124" s="83"/>
      <c r="B124" s="84"/>
      <c r="C124" s="83"/>
      <c r="D124" s="84"/>
      <c r="E124" s="84"/>
      <c r="F124" s="83"/>
      <c r="G124" s="86"/>
      <c r="H124" s="59"/>
    </row>
    <row r="125" ht="15.75" customHeight="1">
      <c r="A125" s="83"/>
      <c r="B125" s="84"/>
      <c r="C125" s="83"/>
      <c r="D125" s="84"/>
      <c r="E125" s="84"/>
      <c r="F125" s="83"/>
      <c r="G125" s="86"/>
      <c r="H125" s="59"/>
    </row>
    <row r="126" ht="15.75" customHeight="1">
      <c r="A126" s="83"/>
      <c r="B126" s="84"/>
      <c r="C126" s="83"/>
      <c r="D126" s="84"/>
      <c r="E126" s="84"/>
      <c r="F126" s="83"/>
      <c r="G126" s="86"/>
      <c r="H126" s="59"/>
    </row>
    <row r="127" ht="15.75" customHeight="1">
      <c r="A127" s="83"/>
      <c r="B127" s="84"/>
      <c r="C127" s="83"/>
      <c r="D127" s="84"/>
      <c r="E127" s="84"/>
      <c r="F127" s="83"/>
      <c r="G127" s="86"/>
      <c r="H127" s="59"/>
    </row>
    <row r="128" ht="15.75" customHeight="1">
      <c r="A128" s="83"/>
      <c r="B128" s="84"/>
      <c r="C128" s="83"/>
      <c r="D128" s="84"/>
      <c r="E128" s="84"/>
      <c r="F128" s="83"/>
      <c r="G128" s="86"/>
      <c r="H128" s="59"/>
    </row>
    <row r="129" ht="15.75" customHeight="1">
      <c r="A129" s="83"/>
      <c r="B129" s="84"/>
      <c r="C129" s="83"/>
      <c r="D129" s="84"/>
      <c r="E129" s="84"/>
      <c r="F129" s="83"/>
      <c r="G129" s="86"/>
      <c r="H129" s="59"/>
    </row>
    <row r="130" ht="15.75" customHeight="1">
      <c r="A130" s="83"/>
      <c r="B130" s="84"/>
      <c r="C130" s="83"/>
      <c r="D130" s="84"/>
      <c r="E130" s="84"/>
      <c r="F130" s="83"/>
      <c r="G130" s="86"/>
      <c r="H130" s="59"/>
    </row>
    <row r="131" ht="15.75" customHeight="1">
      <c r="A131" s="83"/>
      <c r="B131" s="84"/>
      <c r="C131" s="83"/>
      <c r="D131" s="84"/>
      <c r="E131" s="84"/>
      <c r="F131" s="83"/>
      <c r="G131" s="86"/>
      <c r="H131" s="59"/>
    </row>
    <row r="132" ht="15.75" customHeight="1">
      <c r="A132" s="83"/>
      <c r="B132" s="84"/>
      <c r="C132" s="83"/>
      <c r="D132" s="84"/>
      <c r="E132" s="84"/>
      <c r="F132" s="83"/>
      <c r="G132" s="86"/>
      <c r="H132" s="59"/>
    </row>
    <row r="133" ht="15.75" customHeight="1">
      <c r="A133" s="83"/>
      <c r="B133" s="84"/>
      <c r="C133" s="83"/>
      <c r="D133" s="84"/>
      <c r="E133" s="84"/>
      <c r="F133" s="83"/>
      <c r="G133" s="86"/>
      <c r="H133" s="59"/>
    </row>
    <row r="134" ht="15.75" customHeight="1">
      <c r="A134" s="83"/>
      <c r="B134" s="84"/>
      <c r="C134" s="83"/>
      <c r="D134" s="84"/>
      <c r="E134" s="84"/>
      <c r="F134" s="83"/>
      <c r="G134" s="86"/>
      <c r="H134" s="59"/>
    </row>
    <row r="135" ht="15.75" customHeight="1">
      <c r="A135" s="83"/>
      <c r="B135" s="84"/>
      <c r="C135" s="83"/>
      <c r="D135" s="84"/>
      <c r="E135" s="84"/>
      <c r="F135" s="83"/>
      <c r="G135" s="86"/>
      <c r="H135" s="59"/>
    </row>
    <row r="136" ht="15.75" customHeight="1">
      <c r="A136" s="83"/>
      <c r="B136" s="84"/>
      <c r="C136" s="83"/>
      <c r="D136" s="84"/>
      <c r="E136" s="84"/>
      <c r="F136" s="83"/>
      <c r="G136" s="86"/>
      <c r="H136" s="59"/>
    </row>
    <row r="137" ht="15.75" customHeight="1">
      <c r="A137" s="83"/>
      <c r="B137" s="84"/>
      <c r="C137" s="83"/>
      <c r="D137" s="84"/>
      <c r="E137" s="84"/>
      <c r="F137" s="83"/>
      <c r="G137" s="86"/>
      <c r="H137" s="59"/>
    </row>
    <row r="138" ht="15.75" customHeight="1">
      <c r="A138" s="83"/>
      <c r="B138" s="84"/>
      <c r="C138" s="83"/>
      <c r="D138" s="84"/>
      <c r="E138" s="84"/>
      <c r="F138" s="83"/>
      <c r="G138" s="86"/>
      <c r="H138" s="59"/>
    </row>
    <row r="139" ht="15.75" customHeight="1">
      <c r="A139" s="83"/>
      <c r="B139" s="84"/>
      <c r="C139" s="83"/>
      <c r="D139" s="84"/>
      <c r="E139" s="84"/>
      <c r="F139" s="83"/>
      <c r="G139" s="86"/>
      <c r="H139" s="59"/>
    </row>
    <row r="140" ht="15.75" customHeight="1">
      <c r="A140" s="83"/>
      <c r="B140" s="84"/>
      <c r="C140" s="83"/>
      <c r="D140" s="84"/>
      <c r="E140" s="84"/>
      <c r="F140" s="83"/>
      <c r="G140" s="86"/>
      <c r="H140" s="59"/>
    </row>
    <row r="141" ht="15.75" customHeight="1">
      <c r="A141" s="83"/>
      <c r="B141" s="84"/>
      <c r="C141" s="83"/>
      <c r="D141" s="84"/>
      <c r="E141" s="84"/>
      <c r="F141" s="83"/>
      <c r="G141" s="86"/>
      <c r="H141" s="59"/>
    </row>
    <row r="142" ht="15.75" customHeight="1">
      <c r="A142" s="83"/>
      <c r="B142" s="84"/>
      <c r="C142" s="83"/>
      <c r="D142" s="84"/>
      <c r="E142" s="84"/>
      <c r="F142" s="83"/>
      <c r="G142" s="86"/>
      <c r="H142" s="59"/>
    </row>
    <row r="143" ht="15.75" customHeight="1">
      <c r="A143" s="83"/>
      <c r="B143" s="84"/>
      <c r="C143" s="83"/>
      <c r="D143" s="84"/>
      <c r="E143" s="84"/>
      <c r="F143" s="83"/>
      <c r="G143" s="86"/>
      <c r="H143" s="59"/>
    </row>
    <row r="144" ht="15.75" customHeight="1">
      <c r="A144" s="83"/>
      <c r="B144" s="84"/>
      <c r="C144" s="83"/>
      <c r="D144" s="84"/>
      <c r="E144" s="84"/>
      <c r="F144" s="83"/>
      <c r="G144" s="86"/>
      <c r="H144" s="59"/>
    </row>
    <row r="145" ht="15.75" customHeight="1">
      <c r="A145" s="83"/>
      <c r="B145" s="84"/>
      <c r="C145" s="83"/>
      <c r="D145" s="84"/>
      <c r="E145" s="84"/>
      <c r="F145" s="83"/>
      <c r="G145" s="86"/>
      <c r="H145" s="59"/>
    </row>
    <row r="146" ht="15.75" customHeight="1">
      <c r="A146" s="83"/>
      <c r="B146" s="84"/>
      <c r="C146" s="83"/>
      <c r="D146" s="84"/>
      <c r="E146" s="84"/>
      <c r="F146" s="83"/>
      <c r="G146" s="86"/>
      <c r="H146" s="59"/>
    </row>
    <row r="147" ht="15.75" customHeight="1">
      <c r="A147" s="83"/>
      <c r="B147" s="84"/>
      <c r="C147" s="83"/>
      <c r="D147" s="84"/>
      <c r="E147" s="84"/>
      <c r="F147" s="83"/>
      <c r="G147" s="86"/>
      <c r="H147" s="59"/>
    </row>
    <row r="148" ht="15.75" customHeight="1">
      <c r="A148" s="83"/>
      <c r="B148" s="84"/>
      <c r="C148" s="83"/>
      <c r="D148" s="84"/>
      <c r="E148" s="84"/>
      <c r="F148" s="83"/>
      <c r="G148" s="86"/>
      <c r="H148" s="59"/>
    </row>
    <row r="149" ht="15.75" customHeight="1">
      <c r="A149" s="83"/>
      <c r="B149" s="84"/>
      <c r="C149" s="83"/>
      <c r="D149" s="84"/>
      <c r="E149" s="84"/>
      <c r="F149" s="83"/>
      <c r="G149" s="86"/>
      <c r="H149" s="59"/>
    </row>
    <row r="150" ht="15.75" customHeight="1">
      <c r="A150" s="83"/>
      <c r="B150" s="84"/>
      <c r="C150" s="83"/>
      <c r="D150" s="84"/>
      <c r="E150" s="84"/>
      <c r="F150" s="83"/>
      <c r="G150" s="86"/>
      <c r="H150" s="59"/>
    </row>
    <row r="151" ht="15.75" customHeight="1">
      <c r="A151" s="83"/>
      <c r="B151" s="84"/>
      <c r="C151" s="83"/>
      <c r="D151" s="84"/>
      <c r="E151" s="84"/>
      <c r="F151" s="83"/>
      <c r="G151" s="86"/>
      <c r="H151" s="59"/>
    </row>
    <row r="152" ht="15.75" customHeight="1">
      <c r="A152" s="83"/>
      <c r="B152" s="84"/>
      <c r="C152" s="83"/>
      <c r="D152" s="84"/>
      <c r="E152" s="84"/>
      <c r="F152" s="83"/>
      <c r="G152" s="86"/>
      <c r="H152" s="59"/>
    </row>
    <row r="153" ht="15.75" customHeight="1">
      <c r="A153" s="83"/>
      <c r="B153" s="84"/>
      <c r="C153" s="83"/>
      <c r="D153" s="84"/>
      <c r="E153" s="84"/>
      <c r="F153" s="83"/>
      <c r="G153" s="86"/>
      <c r="H153" s="59"/>
    </row>
    <row r="154" ht="15.75" customHeight="1">
      <c r="A154" s="83"/>
      <c r="B154" s="84"/>
      <c r="C154" s="83"/>
      <c r="D154" s="84"/>
      <c r="E154" s="84"/>
      <c r="F154" s="83"/>
      <c r="G154" s="86"/>
      <c r="H154" s="59"/>
    </row>
    <row r="155" ht="15.75" customHeight="1">
      <c r="A155" s="83"/>
      <c r="B155" s="84"/>
      <c r="C155" s="83"/>
      <c r="D155" s="84"/>
      <c r="E155" s="84"/>
      <c r="F155" s="83"/>
      <c r="G155" s="86"/>
      <c r="H155" s="59"/>
    </row>
    <row r="156" ht="15.75" customHeight="1">
      <c r="A156" s="83"/>
      <c r="B156" s="84"/>
      <c r="C156" s="83"/>
      <c r="D156" s="84"/>
      <c r="E156" s="84"/>
      <c r="F156" s="83"/>
      <c r="G156" s="86"/>
      <c r="H156" s="59"/>
    </row>
    <row r="157" ht="15.75" customHeight="1">
      <c r="A157" s="83"/>
      <c r="B157" s="84"/>
      <c r="C157" s="83"/>
      <c r="D157" s="84"/>
      <c r="E157" s="84"/>
      <c r="F157" s="83"/>
      <c r="G157" s="86"/>
      <c r="H157" s="59"/>
    </row>
    <row r="158" ht="15.75" customHeight="1">
      <c r="A158" s="83"/>
      <c r="B158" s="84"/>
      <c r="C158" s="83"/>
      <c r="D158" s="84"/>
      <c r="E158" s="84"/>
      <c r="F158" s="83"/>
      <c r="G158" s="86"/>
      <c r="H158" s="59"/>
    </row>
    <row r="159" ht="15.75" customHeight="1">
      <c r="A159" s="83"/>
      <c r="B159" s="84"/>
      <c r="C159" s="83"/>
      <c r="D159" s="84"/>
      <c r="E159" s="84"/>
      <c r="F159" s="83"/>
      <c r="G159" s="86"/>
      <c r="H159" s="59"/>
    </row>
    <row r="160" ht="15.75" customHeight="1">
      <c r="A160" s="83"/>
      <c r="B160" s="84"/>
      <c r="C160" s="83"/>
      <c r="D160" s="84"/>
      <c r="E160" s="84"/>
      <c r="F160" s="83"/>
      <c r="G160" s="86"/>
      <c r="H160" s="59"/>
    </row>
    <row r="161" ht="15.75" customHeight="1">
      <c r="A161" s="83"/>
      <c r="B161" s="84"/>
      <c r="C161" s="83"/>
      <c r="D161" s="84"/>
      <c r="E161" s="84"/>
      <c r="F161" s="83"/>
      <c r="G161" s="86"/>
      <c r="H161" s="59"/>
    </row>
    <row r="162" ht="15.75" customHeight="1">
      <c r="A162" s="83"/>
      <c r="B162" s="84"/>
      <c r="C162" s="83"/>
      <c r="D162" s="84"/>
      <c r="E162" s="84"/>
      <c r="F162" s="83"/>
      <c r="G162" s="86"/>
      <c r="H162" s="59"/>
    </row>
    <row r="163" ht="15.75" customHeight="1">
      <c r="A163" s="83"/>
      <c r="B163" s="84"/>
      <c r="C163" s="83"/>
      <c r="D163" s="84"/>
      <c r="E163" s="84"/>
      <c r="F163" s="83"/>
      <c r="G163" s="86"/>
      <c r="H163" s="59"/>
    </row>
    <row r="164" ht="15.75" customHeight="1">
      <c r="A164" s="83"/>
      <c r="B164" s="84"/>
      <c r="C164" s="83"/>
      <c r="D164" s="84"/>
      <c r="E164" s="84"/>
      <c r="F164" s="83"/>
      <c r="G164" s="86"/>
      <c r="H164" s="59"/>
    </row>
    <row r="165" ht="15.75" customHeight="1">
      <c r="A165" s="83"/>
      <c r="B165" s="84"/>
      <c r="C165" s="83"/>
      <c r="D165" s="84"/>
      <c r="E165" s="84"/>
      <c r="F165" s="83"/>
      <c r="G165" s="86"/>
      <c r="H165" s="59"/>
    </row>
    <row r="166" ht="15.75" customHeight="1">
      <c r="A166" s="83"/>
      <c r="B166" s="84"/>
      <c r="C166" s="83"/>
      <c r="D166" s="84"/>
      <c r="E166" s="84"/>
      <c r="F166" s="83"/>
      <c r="G166" s="86"/>
      <c r="H166" s="59"/>
    </row>
    <row r="167" ht="15.75" customHeight="1">
      <c r="A167" s="83"/>
      <c r="B167" s="84"/>
      <c r="C167" s="83"/>
      <c r="D167" s="84"/>
      <c r="E167" s="84"/>
      <c r="F167" s="83"/>
      <c r="G167" s="86"/>
      <c r="H167" s="59"/>
    </row>
    <row r="168" ht="15.75" customHeight="1">
      <c r="A168" s="83"/>
      <c r="B168" s="84"/>
      <c r="C168" s="83"/>
      <c r="D168" s="84"/>
      <c r="E168" s="84"/>
      <c r="F168" s="83"/>
      <c r="G168" s="86"/>
      <c r="H168" s="59"/>
    </row>
    <row r="169" ht="15.75" customHeight="1">
      <c r="A169" s="83"/>
      <c r="B169" s="84"/>
      <c r="C169" s="83"/>
      <c r="D169" s="84"/>
      <c r="E169" s="84"/>
      <c r="F169" s="83"/>
      <c r="G169" s="86"/>
      <c r="H169" s="59"/>
    </row>
    <row r="170" ht="15.75" customHeight="1">
      <c r="A170" s="83"/>
      <c r="B170" s="84"/>
      <c r="C170" s="83"/>
      <c r="D170" s="84"/>
      <c r="E170" s="84"/>
      <c r="F170" s="83"/>
      <c r="G170" s="86"/>
      <c r="H170" s="59"/>
    </row>
    <row r="171" ht="15.75" customHeight="1">
      <c r="A171" s="83"/>
      <c r="B171" s="84"/>
      <c r="C171" s="83"/>
      <c r="D171" s="84"/>
      <c r="E171" s="84"/>
      <c r="F171" s="83"/>
      <c r="G171" s="86"/>
      <c r="H171" s="59"/>
    </row>
    <row r="172" ht="15.75" customHeight="1">
      <c r="A172" s="83"/>
      <c r="B172" s="84"/>
      <c r="C172" s="83"/>
      <c r="D172" s="84"/>
      <c r="E172" s="84"/>
      <c r="F172" s="83"/>
      <c r="G172" s="86"/>
      <c r="H172" s="59"/>
    </row>
    <row r="173" ht="15.75" customHeight="1">
      <c r="A173" s="83"/>
      <c r="B173" s="84"/>
      <c r="C173" s="83"/>
      <c r="D173" s="84"/>
      <c r="E173" s="84"/>
      <c r="F173" s="83"/>
      <c r="G173" s="86"/>
      <c r="H173" s="59"/>
    </row>
    <row r="174" ht="15.75" customHeight="1">
      <c r="A174" s="83"/>
      <c r="B174" s="84"/>
      <c r="C174" s="83"/>
      <c r="D174" s="84"/>
      <c r="E174" s="84"/>
      <c r="F174" s="83"/>
      <c r="G174" s="86"/>
      <c r="H174" s="59"/>
    </row>
    <row r="175" ht="15.75" customHeight="1">
      <c r="A175" s="83"/>
      <c r="B175" s="84"/>
      <c r="C175" s="83"/>
      <c r="D175" s="84"/>
      <c r="E175" s="84"/>
      <c r="F175" s="83"/>
      <c r="G175" s="86"/>
      <c r="H175" s="59"/>
    </row>
    <row r="176" ht="15.75" customHeight="1">
      <c r="A176" s="83"/>
      <c r="B176" s="84"/>
      <c r="C176" s="83"/>
      <c r="D176" s="84"/>
      <c r="E176" s="84"/>
      <c r="F176" s="83"/>
      <c r="G176" s="86"/>
      <c r="H176" s="59"/>
    </row>
    <row r="177" ht="15.75" customHeight="1">
      <c r="A177" s="83"/>
      <c r="B177" s="84"/>
      <c r="C177" s="83"/>
      <c r="D177" s="84"/>
      <c r="E177" s="84"/>
      <c r="F177" s="83"/>
      <c r="G177" s="86"/>
      <c r="H177" s="59"/>
    </row>
    <row r="178" ht="15.75" customHeight="1">
      <c r="A178" s="83"/>
      <c r="B178" s="84"/>
      <c r="C178" s="83"/>
      <c r="D178" s="84"/>
      <c r="E178" s="84"/>
      <c r="F178" s="83"/>
      <c r="G178" s="86"/>
      <c r="H178" s="59"/>
    </row>
    <row r="179" ht="15.75" customHeight="1">
      <c r="A179" s="83"/>
      <c r="B179" s="84"/>
      <c r="C179" s="83"/>
      <c r="D179" s="84"/>
      <c r="E179" s="84"/>
      <c r="F179" s="83"/>
      <c r="G179" s="86"/>
      <c r="H179" s="59"/>
    </row>
    <row r="180" ht="15.75" customHeight="1">
      <c r="A180" s="83"/>
      <c r="B180" s="84"/>
      <c r="C180" s="83"/>
      <c r="D180" s="84"/>
      <c r="E180" s="84"/>
      <c r="F180" s="83"/>
      <c r="G180" s="86"/>
      <c r="H180" s="59"/>
    </row>
    <row r="181" ht="15.75" customHeight="1">
      <c r="A181" s="83"/>
      <c r="B181" s="84"/>
      <c r="C181" s="83"/>
      <c r="D181" s="84"/>
      <c r="E181" s="84"/>
      <c r="F181" s="83"/>
      <c r="G181" s="86"/>
      <c r="H181" s="59"/>
    </row>
    <row r="182" ht="15.75" customHeight="1">
      <c r="A182" s="83"/>
      <c r="B182" s="84"/>
      <c r="C182" s="83"/>
      <c r="D182" s="84"/>
      <c r="E182" s="84"/>
      <c r="F182" s="83"/>
      <c r="G182" s="86"/>
      <c r="H182" s="59"/>
    </row>
    <row r="183" ht="15.75" customHeight="1">
      <c r="A183" s="83"/>
      <c r="B183" s="84"/>
      <c r="C183" s="83"/>
      <c r="D183" s="84"/>
      <c r="E183" s="84"/>
      <c r="F183" s="83"/>
      <c r="G183" s="86"/>
      <c r="H183" s="59"/>
    </row>
    <row r="184" ht="15.75" customHeight="1">
      <c r="A184" s="83"/>
      <c r="B184" s="84"/>
      <c r="C184" s="83"/>
      <c r="D184" s="84"/>
      <c r="E184" s="84"/>
      <c r="F184" s="83"/>
      <c r="G184" s="86"/>
      <c r="H184" s="59"/>
    </row>
    <row r="185" ht="15.75" customHeight="1">
      <c r="A185" s="83"/>
      <c r="B185" s="84"/>
      <c r="C185" s="83"/>
      <c r="D185" s="84"/>
      <c r="E185" s="84"/>
      <c r="F185" s="83"/>
      <c r="G185" s="86"/>
      <c r="H185" s="59"/>
    </row>
    <row r="186" ht="15.75" customHeight="1">
      <c r="A186" s="83"/>
      <c r="B186" s="84"/>
      <c r="C186" s="83"/>
      <c r="D186" s="84"/>
      <c r="E186" s="84"/>
      <c r="F186" s="83"/>
      <c r="G186" s="86"/>
      <c r="H186" s="59"/>
    </row>
    <row r="187" ht="15.75" customHeight="1">
      <c r="A187" s="83"/>
      <c r="B187" s="84"/>
      <c r="C187" s="83"/>
      <c r="D187" s="84"/>
      <c r="E187" s="84"/>
      <c r="F187" s="83"/>
      <c r="G187" s="86"/>
      <c r="H187" s="59"/>
    </row>
    <row r="188" ht="15.75" customHeight="1">
      <c r="A188" s="83"/>
      <c r="B188" s="84"/>
      <c r="C188" s="83"/>
      <c r="D188" s="84"/>
      <c r="E188" s="84"/>
      <c r="F188" s="83"/>
      <c r="G188" s="86"/>
      <c r="H188" s="59"/>
    </row>
    <row r="189" ht="15.75" customHeight="1">
      <c r="A189" s="83"/>
      <c r="B189" s="84"/>
      <c r="C189" s="83"/>
      <c r="D189" s="84"/>
      <c r="E189" s="84"/>
      <c r="F189" s="83"/>
      <c r="G189" s="86"/>
      <c r="H189" s="59"/>
    </row>
    <row r="190" ht="15.75" customHeight="1">
      <c r="A190" s="83"/>
      <c r="B190" s="84"/>
      <c r="C190" s="83"/>
      <c r="D190" s="84"/>
      <c r="E190" s="84"/>
      <c r="F190" s="83"/>
      <c r="G190" s="86"/>
      <c r="H190" s="59"/>
    </row>
    <row r="191" ht="15.75" customHeight="1">
      <c r="A191" s="83"/>
      <c r="B191" s="84"/>
      <c r="C191" s="83"/>
      <c r="D191" s="84"/>
      <c r="E191" s="84"/>
      <c r="F191" s="83"/>
      <c r="G191" s="86"/>
      <c r="H191" s="59"/>
    </row>
    <row r="192" ht="15.75" customHeight="1">
      <c r="A192" s="83"/>
      <c r="B192" s="84"/>
      <c r="C192" s="83"/>
      <c r="D192" s="84"/>
      <c r="E192" s="84"/>
      <c r="F192" s="83"/>
      <c r="G192" s="86"/>
      <c r="H192" s="59"/>
    </row>
    <row r="193" ht="15.75" customHeight="1">
      <c r="A193" s="83"/>
      <c r="B193" s="84"/>
      <c r="C193" s="83"/>
      <c r="D193" s="84"/>
      <c r="E193" s="84"/>
      <c r="F193" s="83"/>
      <c r="G193" s="86"/>
      <c r="H193" s="59"/>
    </row>
    <row r="194" ht="15.75" customHeight="1">
      <c r="A194" s="83"/>
      <c r="B194" s="84"/>
      <c r="C194" s="83"/>
      <c r="D194" s="84"/>
      <c r="E194" s="84"/>
      <c r="F194" s="83"/>
      <c r="G194" s="86"/>
      <c r="H194" s="59"/>
    </row>
    <row r="195" ht="15.75" customHeight="1">
      <c r="A195" s="83"/>
      <c r="B195" s="84"/>
      <c r="C195" s="83"/>
      <c r="D195" s="84"/>
      <c r="E195" s="84"/>
      <c r="F195" s="83"/>
      <c r="G195" s="86"/>
      <c r="H195" s="59"/>
    </row>
    <row r="196" ht="15.75" customHeight="1">
      <c r="A196" s="83"/>
      <c r="B196" s="84"/>
      <c r="C196" s="83"/>
      <c r="D196" s="84"/>
      <c r="E196" s="84"/>
      <c r="F196" s="83"/>
      <c r="G196" s="86"/>
      <c r="H196" s="59"/>
    </row>
    <row r="197" ht="15.75" customHeight="1">
      <c r="A197" s="83"/>
      <c r="B197" s="84"/>
      <c r="C197" s="83"/>
      <c r="D197" s="84"/>
      <c r="E197" s="84"/>
      <c r="F197" s="83"/>
      <c r="G197" s="86"/>
      <c r="H197" s="59"/>
    </row>
    <row r="198" ht="15.75" customHeight="1">
      <c r="A198" s="83"/>
      <c r="B198" s="84"/>
      <c r="C198" s="83"/>
      <c r="D198" s="84"/>
      <c r="E198" s="84"/>
      <c r="F198" s="83"/>
      <c r="G198" s="86"/>
      <c r="H198" s="59"/>
    </row>
    <row r="199" ht="15.75" customHeight="1">
      <c r="A199" s="83"/>
      <c r="B199" s="84"/>
      <c r="C199" s="83"/>
      <c r="D199" s="84"/>
      <c r="E199" s="84"/>
      <c r="F199" s="83"/>
      <c r="G199" s="86"/>
      <c r="H199" s="59"/>
    </row>
    <row r="200" ht="15.75" customHeight="1">
      <c r="A200" s="83"/>
      <c r="B200" s="84"/>
      <c r="C200" s="83"/>
      <c r="D200" s="84"/>
      <c r="E200" s="84"/>
      <c r="F200" s="83"/>
      <c r="G200" s="86"/>
      <c r="H200" s="59"/>
    </row>
    <row r="201" ht="15.75" customHeight="1">
      <c r="A201" s="83"/>
      <c r="B201" s="84"/>
      <c r="C201" s="83"/>
      <c r="D201" s="84"/>
      <c r="E201" s="84"/>
      <c r="F201" s="83"/>
      <c r="G201" s="86"/>
      <c r="H201" s="59"/>
    </row>
    <row r="202" ht="15.75" customHeight="1">
      <c r="A202" s="83"/>
      <c r="B202" s="84"/>
      <c r="C202" s="83"/>
      <c r="D202" s="84"/>
      <c r="E202" s="84"/>
      <c r="F202" s="83"/>
      <c r="G202" s="86"/>
      <c r="H202" s="59"/>
    </row>
    <row r="203" ht="15.75" customHeight="1">
      <c r="A203" s="83"/>
      <c r="B203" s="84"/>
      <c r="C203" s="83"/>
      <c r="D203" s="84"/>
      <c r="E203" s="84"/>
      <c r="F203" s="83"/>
      <c r="G203" s="86"/>
      <c r="H203" s="59"/>
    </row>
    <row r="204" ht="15.75" customHeight="1">
      <c r="A204" s="83"/>
      <c r="B204" s="84"/>
      <c r="C204" s="83"/>
      <c r="D204" s="84"/>
      <c r="E204" s="84"/>
      <c r="F204" s="83"/>
      <c r="G204" s="86"/>
      <c r="H204" s="59"/>
    </row>
    <row r="205" ht="15.75" customHeight="1">
      <c r="A205" s="83"/>
      <c r="B205" s="84"/>
      <c r="C205" s="83"/>
      <c r="D205" s="84"/>
      <c r="E205" s="84"/>
      <c r="F205" s="83"/>
      <c r="G205" s="86"/>
      <c r="H205" s="59"/>
    </row>
    <row r="206" ht="15.75" customHeight="1">
      <c r="A206" s="83"/>
      <c r="B206" s="84"/>
      <c r="C206" s="83"/>
      <c r="D206" s="84"/>
      <c r="E206" s="84"/>
      <c r="F206" s="83"/>
      <c r="G206" s="86"/>
      <c r="H206" s="59"/>
    </row>
    <row r="207" ht="15.75" customHeight="1">
      <c r="A207" s="83"/>
      <c r="B207" s="84"/>
      <c r="C207" s="83"/>
      <c r="D207" s="84"/>
      <c r="E207" s="84"/>
      <c r="F207" s="83"/>
      <c r="G207" s="86"/>
      <c r="H207" s="59"/>
    </row>
    <row r="208" ht="15.75" customHeight="1">
      <c r="A208" s="83"/>
      <c r="B208" s="84"/>
      <c r="C208" s="83"/>
      <c r="D208" s="84"/>
      <c r="E208" s="84"/>
      <c r="F208" s="83"/>
      <c r="G208" s="86"/>
      <c r="H208" s="59"/>
    </row>
    <row r="209" ht="15.75" customHeight="1">
      <c r="A209" s="83"/>
      <c r="B209" s="84"/>
      <c r="C209" s="83"/>
      <c r="D209" s="84"/>
      <c r="E209" s="84"/>
      <c r="F209" s="83"/>
      <c r="G209" s="86"/>
      <c r="H209" s="59"/>
    </row>
    <row r="210" ht="15.75" customHeight="1">
      <c r="A210" s="83"/>
      <c r="B210" s="84"/>
      <c r="C210" s="83"/>
      <c r="D210" s="84"/>
      <c r="E210" s="84"/>
      <c r="F210" s="83"/>
      <c r="G210" s="86"/>
      <c r="H210" s="59"/>
    </row>
    <row r="211" ht="15.75" customHeight="1">
      <c r="A211" s="83"/>
      <c r="B211" s="84"/>
      <c r="C211" s="83"/>
      <c r="D211" s="84"/>
      <c r="E211" s="84"/>
      <c r="F211" s="83"/>
      <c r="G211" s="86"/>
      <c r="H211" s="59"/>
    </row>
    <row r="212" ht="15.75" customHeight="1">
      <c r="A212" s="83"/>
      <c r="B212" s="84"/>
      <c r="C212" s="83"/>
      <c r="D212" s="84"/>
      <c r="E212" s="84"/>
      <c r="F212" s="83"/>
      <c r="G212" s="86"/>
      <c r="H212" s="59"/>
    </row>
    <row r="213" ht="15.75" customHeight="1">
      <c r="A213" s="83"/>
      <c r="B213" s="84"/>
      <c r="C213" s="83"/>
      <c r="D213" s="84"/>
      <c r="E213" s="84"/>
      <c r="F213" s="83"/>
      <c r="G213" s="86"/>
      <c r="H213" s="59"/>
    </row>
    <row r="214" ht="15.75" customHeight="1">
      <c r="A214" s="83"/>
      <c r="B214" s="84"/>
      <c r="C214" s="83"/>
      <c r="D214" s="84"/>
      <c r="E214" s="84"/>
      <c r="F214" s="83"/>
      <c r="G214" s="86"/>
      <c r="H214" s="59"/>
    </row>
    <row r="215" ht="15.75" customHeight="1">
      <c r="A215" s="83"/>
      <c r="B215" s="84"/>
      <c r="C215" s="83"/>
      <c r="D215" s="84"/>
      <c r="E215" s="84"/>
      <c r="F215" s="83"/>
      <c r="G215" s="86"/>
      <c r="H215" s="59"/>
    </row>
    <row r="216" ht="15.75" customHeight="1">
      <c r="A216" s="83"/>
      <c r="B216" s="84"/>
      <c r="C216" s="83"/>
      <c r="D216" s="84"/>
      <c r="E216" s="84"/>
      <c r="F216" s="83"/>
      <c r="G216" s="86"/>
      <c r="H216" s="59"/>
    </row>
    <row r="217" ht="15.75" customHeight="1">
      <c r="A217" s="83"/>
      <c r="B217" s="84"/>
      <c r="C217" s="83"/>
      <c r="D217" s="84"/>
      <c r="E217" s="84"/>
      <c r="F217" s="83"/>
      <c r="G217" s="86"/>
      <c r="H217" s="59"/>
    </row>
    <row r="218" ht="15.75" customHeight="1">
      <c r="A218" s="83"/>
      <c r="B218" s="84"/>
      <c r="C218" s="83"/>
      <c r="D218" s="84"/>
      <c r="E218" s="84"/>
      <c r="F218" s="83"/>
      <c r="G218" s="86"/>
      <c r="H218" s="59"/>
    </row>
    <row r="219" ht="15.75" customHeight="1">
      <c r="A219" s="83"/>
      <c r="B219" s="84"/>
      <c r="C219" s="83"/>
      <c r="D219" s="84"/>
      <c r="E219" s="84"/>
      <c r="F219" s="83"/>
      <c r="G219" s="86"/>
      <c r="H219" s="59"/>
    </row>
    <row r="220" ht="15.75" customHeight="1">
      <c r="A220" s="83"/>
      <c r="B220" s="84"/>
      <c r="C220" s="83"/>
      <c r="D220" s="84"/>
      <c r="E220" s="84"/>
      <c r="F220" s="83"/>
      <c r="G220" s="86"/>
      <c r="H220" s="59"/>
    </row>
    <row r="221" ht="15.75" customHeight="1">
      <c r="A221" s="83"/>
      <c r="B221" s="84"/>
      <c r="C221" s="83"/>
      <c r="D221" s="84"/>
      <c r="E221" s="84"/>
      <c r="F221" s="83"/>
      <c r="G221" s="86"/>
      <c r="H221" s="59"/>
    </row>
    <row r="222" ht="15.75" customHeight="1">
      <c r="A222" s="83"/>
      <c r="B222" s="84"/>
      <c r="C222" s="83"/>
      <c r="D222" s="84"/>
      <c r="E222" s="84"/>
      <c r="F222" s="83"/>
      <c r="G222" s="86"/>
      <c r="H222" s="59"/>
    </row>
    <row r="223" ht="15.75" customHeight="1">
      <c r="A223" s="83"/>
      <c r="B223" s="84"/>
      <c r="C223" s="83"/>
      <c r="D223" s="84"/>
      <c r="E223" s="84"/>
      <c r="F223" s="83"/>
      <c r="G223" s="86"/>
      <c r="H223" s="59"/>
    </row>
    <row r="224" ht="15.75" customHeight="1">
      <c r="A224" s="83"/>
      <c r="B224" s="84"/>
      <c r="C224" s="83"/>
      <c r="D224" s="84"/>
      <c r="E224" s="84"/>
      <c r="F224" s="83"/>
      <c r="G224" s="86"/>
      <c r="H224" s="59"/>
    </row>
    <row r="225" ht="15.75" customHeight="1">
      <c r="A225" s="83"/>
      <c r="B225" s="84"/>
      <c r="C225" s="83"/>
      <c r="D225" s="84"/>
      <c r="E225" s="84"/>
      <c r="F225" s="83"/>
      <c r="G225" s="86"/>
      <c r="H225" s="59"/>
    </row>
    <row r="226" ht="15.75" customHeight="1">
      <c r="A226" s="83"/>
      <c r="B226" s="84"/>
      <c r="C226" s="83"/>
      <c r="D226" s="84"/>
      <c r="E226" s="84"/>
      <c r="F226" s="83"/>
      <c r="G226" s="86"/>
      <c r="H226" s="59"/>
    </row>
    <row r="227" ht="15.75" customHeight="1">
      <c r="A227" s="83"/>
      <c r="B227" s="84"/>
      <c r="C227" s="83"/>
      <c r="D227" s="84"/>
      <c r="E227" s="84"/>
      <c r="F227" s="83"/>
      <c r="G227" s="86"/>
      <c r="H227" s="59"/>
    </row>
    <row r="228" ht="15.75" customHeight="1">
      <c r="A228" s="83"/>
      <c r="B228" s="84"/>
      <c r="C228" s="83"/>
      <c r="D228" s="84"/>
      <c r="E228" s="84"/>
      <c r="F228" s="83"/>
      <c r="G228" s="86"/>
      <c r="H228" s="59"/>
    </row>
    <row r="229" ht="15.75" customHeight="1">
      <c r="A229" s="83"/>
      <c r="B229" s="84"/>
      <c r="C229" s="83"/>
      <c r="D229" s="84"/>
      <c r="E229" s="84"/>
      <c r="F229" s="83"/>
      <c r="G229" s="86"/>
      <c r="H229" s="59"/>
    </row>
    <row r="230" ht="15.75" customHeight="1">
      <c r="A230" s="83"/>
      <c r="B230" s="84"/>
      <c r="C230" s="83"/>
      <c r="D230" s="84"/>
      <c r="E230" s="84"/>
      <c r="F230" s="83"/>
      <c r="G230" s="86"/>
      <c r="H230" s="59"/>
    </row>
    <row r="231" ht="15.75" customHeight="1">
      <c r="A231" s="83"/>
      <c r="B231" s="84"/>
      <c r="C231" s="83"/>
      <c r="D231" s="84"/>
      <c r="E231" s="84"/>
      <c r="F231" s="83"/>
      <c r="G231" s="86"/>
      <c r="H231" s="59"/>
    </row>
    <row r="232" ht="15.75" customHeight="1">
      <c r="A232" s="83"/>
      <c r="B232" s="84"/>
      <c r="C232" s="83"/>
      <c r="D232" s="84"/>
      <c r="E232" s="84"/>
      <c r="F232" s="83"/>
      <c r="G232" s="86"/>
      <c r="H232" s="59"/>
    </row>
    <row r="233" ht="15.75" customHeight="1">
      <c r="A233" s="83"/>
      <c r="B233" s="84"/>
      <c r="C233" s="83"/>
      <c r="D233" s="84"/>
      <c r="E233" s="84"/>
      <c r="F233" s="83"/>
      <c r="G233" s="86"/>
      <c r="H233" s="59"/>
    </row>
    <row r="234" ht="15.75" customHeight="1">
      <c r="A234" s="83"/>
      <c r="B234" s="84"/>
      <c r="C234" s="83"/>
      <c r="D234" s="84"/>
      <c r="E234" s="84"/>
      <c r="F234" s="83"/>
      <c r="G234" s="86"/>
      <c r="H234" s="59"/>
    </row>
    <row r="235" ht="15.75" customHeight="1">
      <c r="A235" s="83"/>
      <c r="B235" s="84"/>
      <c r="C235" s="83"/>
      <c r="D235" s="84"/>
      <c r="E235" s="84"/>
      <c r="F235" s="83"/>
      <c r="G235" s="86"/>
      <c r="H235" s="59"/>
    </row>
    <row r="236" ht="15.75" customHeight="1">
      <c r="A236" s="83"/>
      <c r="B236" s="84"/>
      <c r="C236" s="83"/>
      <c r="D236" s="84"/>
      <c r="E236" s="84"/>
      <c r="F236" s="83"/>
      <c r="G236" s="86"/>
      <c r="H236" s="59"/>
    </row>
    <row r="237" ht="15.75" customHeight="1">
      <c r="A237" s="83"/>
      <c r="B237" s="84"/>
      <c r="C237" s="83"/>
      <c r="D237" s="84"/>
      <c r="E237" s="84"/>
      <c r="F237" s="83"/>
      <c r="G237" s="86"/>
      <c r="H237" s="59"/>
    </row>
    <row r="238" ht="15.75" customHeight="1">
      <c r="A238" s="83"/>
      <c r="B238" s="84"/>
      <c r="C238" s="83"/>
      <c r="D238" s="84"/>
      <c r="E238" s="84"/>
      <c r="F238" s="83"/>
      <c r="G238" s="86"/>
      <c r="H238" s="59"/>
    </row>
    <row r="239" ht="15.75" customHeight="1">
      <c r="A239" s="83"/>
      <c r="B239" s="84"/>
      <c r="C239" s="83"/>
      <c r="D239" s="84"/>
      <c r="E239" s="84"/>
      <c r="F239" s="83"/>
      <c r="G239" s="86"/>
      <c r="H239" s="59"/>
    </row>
    <row r="240" ht="15.75" customHeight="1">
      <c r="A240" s="83"/>
      <c r="B240" s="84"/>
      <c r="C240" s="83"/>
      <c r="D240" s="84"/>
      <c r="E240" s="84"/>
      <c r="F240" s="83"/>
      <c r="G240" s="86"/>
      <c r="H240" s="59"/>
    </row>
    <row r="241" ht="15.75" customHeight="1">
      <c r="A241" s="83"/>
      <c r="B241" s="84"/>
      <c r="C241" s="83"/>
      <c r="D241" s="84"/>
      <c r="E241" s="84"/>
      <c r="F241" s="83"/>
      <c r="G241" s="86"/>
      <c r="H241" s="59"/>
    </row>
    <row r="242" ht="15.75" customHeight="1">
      <c r="A242" s="83"/>
      <c r="B242" s="84"/>
      <c r="C242" s="83"/>
      <c r="D242" s="84"/>
      <c r="E242" s="84"/>
      <c r="F242" s="83"/>
      <c r="G242" s="86"/>
      <c r="H242" s="59"/>
    </row>
    <row r="243" ht="15.75" customHeight="1">
      <c r="A243" s="83"/>
      <c r="B243" s="84"/>
      <c r="C243" s="83"/>
      <c r="D243" s="84"/>
      <c r="E243" s="84"/>
      <c r="F243" s="83"/>
      <c r="G243" s="86"/>
      <c r="H243" s="59"/>
    </row>
    <row r="244" ht="15.75" customHeight="1">
      <c r="A244" s="83"/>
      <c r="B244" s="84"/>
      <c r="C244" s="83"/>
      <c r="D244" s="84"/>
      <c r="E244" s="84"/>
      <c r="F244" s="83"/>
      <c r="G244" s="86"/>
      <c r="H244" s="59"/>
    </row>
    <row r="245" ht="15.75" customHeight="1">
      <c r="A245" s="83"/>
      <c r="B245" s="84"/>
      <c r="C245" s="83"/>
      <c r="D245" s="84"/>
      <c r="E245" s="84"/>
      <c r="F245" s="83"/>
      <c r="G245" s="86"/>
      <c r="H245" s="59"/>
    </row>
    <row r="246" ht="15.75" customHeight="1">
      <c r="A246" s="83"/>
      <c r="B246" s="84"/>
      <c r="C246" s="83"/>
      <c r="D246" s="84"/>
      <c r="E246" s="84"/>
      <c r="F246" s="83"/>
      <c r="G246" s="86"/>
      <c r="H246" s="59"/>
    </row>
    <row r="247" ht="15.75" customHeight="1">
      <c r="A247" s="83"/>
      <c r="B247" s="84"/>
      <c r="C247" s="83"/>
      <c r="D247" s="84"/>
      <c r="E247" s="84"/>
      <c r="F247" s="83"/>
      <c r="G247" s="86"/>
      <c r="H247" s="59"/>
    </row>
    <row r="248" ht="15.75" customHeight="1">
      <c r="A248" s="83"/>
      <c r="B248" s="84"/>
      <c r="C248" s="83"/>
      <c r="D248" s="84"/>
      <c r="E248" s="84"/>
      <c r="F248" s="83"/>
      <c r="G248" s="86"/>
      <c r="H248" s="59"/>
    </row>
    <row r="249" ht="15.75" customHeight="1">
      <c r="A249" s="83"/>
      <c r="B249" s="84"/>
      <c r="C249" s="83"/>
      <c r="D249" s="84"/>
      <c r="E249" s="84"/>
      <c r="F249" s="83"/>
      <c r="G249" s="86"/>
      <c r="H249" s="59"/>
    </row>
    <row r="250" ht="15.75" customHeight="1">
      <c r="A250" s="83"/>
      <c r="B250" s="84"/>
      <c r="C250" s="83"/>
      <c r="D250" s="84"/>
      <c r="E250" s="84"/>
      <c r="F250" s="83"/>
      <c r="G250" s="86"/>
      <c r="H250" s="59"/>
    </row>
    <row r="251" ht="15.75" customHeight="1">
      <c r="A251" s="83"/>
      <c r="B251" s="84"/>
      <c r="C251" s="83"/>
      <c r="D251" s="84"/>
      <c r="E251" s="84"/>
      <c r="F251" s="83"/>
      <c r="G251" s="86"/>
      <c r="H251" s="59"/>
    </row>
    <row r="252" ht="15.75" customHeight="1">
      <c r="A252" s="83"/>
      <c r="B252" s="84"/>
      <c r="C252" s="83"/>
      <c r="D252" s="84"/>
      <c r="E252" s="84"/>
      <c r="F252" s="83"/>
      <c r="G252" s="86"/>
      <c r="H252" s="59"/>
    </row>
    <row r="253" ht="15.75" customHeight="1">
      <c r="A253" s="83"/>
      <c r="B253" s="84"/>
      <c r="C253" s="83"/>
      <c r="D253" s="84"/>
      <c r="E253" s="84"/>
      <c r="F253" s="83"/>
      <c r="G253" s="86"/>
      <c r="H253" s="59"/>
    </row>
    <row r="254" ht="15.75" customHeight="1">
      <c r="A254" s="83"/>
      <c r="B254" s="84"/>
      <c r="C254" s="83"/>
      <c r="D254" s="84"/>
      <c r="E254" s="84"/>
      <c r="F254" s="83"/>
      <c r="G254" s="86"/>
      <c r="H254" s="59"/>
    </row>
    <row r="255" ht="15.75" customHeight="1">
      <c r="A255" s="83"/>
      <c r="B255" s="84"/>
      <c r="C255" s="83"/>
      <c r="D255" s="84"/>
      <c r="E255" s="84"/>
      <c r="F255" s="83"/>
      <c r="G255" s="86"/>
      <c r="H255" s="59"/>
    </row>
    <row r="256" ht="15.75" customHeight="1">
      <c r="A256" s="83"/>
      <c r="B256" s="84"/>
      <c r="C256" s="83"/>
      <c r="D256" s="84"/>
      <c r="E256" s="84"/>
      <c r="F256" s="83"/>
      <c r="G256" s="86"/>
      <c r="H256" s="59"/>
    </row>
    <row r="257" ht="15.75" customHeight="1">
      <c r="A257" s="83"/>
      <c r="B257" s="84"/>
      <c r="C257" s="83"/>
      <c r="D257" s="84"/>
      <c r="E257" s="84"/>
      <c r="F257" s="83"/>
      <c r="G257" s="86"/>
      <c r="H257" s="59"/>
    </row>
    <row r="258" ht="15.75" customHeight="1">
      <c r="A258" s="83"/>
      <c r="B258" s="84"/>
      <c r="C258" s="83"/>
      <c r="D258" s="84"/>
      <c r="E258" s="84"/>
      <c r="F258" s="83"/>
      <c r="G258" s="86"/>
      <c r="H258" s="59"/>
    </row>
    <row r="259" ht="15.75" customHeight="1">
      <c r="A259" s="83"/>
      <c r="B259" s="84"/>
      <c r="C259" s="83"/>
      <c r="D259" s="84"/>
      <c r="E259" s="84"/>
      <c r="F259" s="83"/>
      <c r="G259" s="86"/>
      <c r="H259" s="59"/>
    </row>
    <row r="260" ht="15.75" customHeight="1">
      <c r="A260" s="83"/>
      <c r="B260" s="84"/>
      <c r="C260" s="83"/>
      <c r="D260" s="84"/>
      <c r="E260" s="84"/>
      <c r="F260" s="83"/>
      <c r="G260" s="86"/>
      <c r="H260" s="59"/>
    </row>
    <row r="261" ht="15.75" customHeight="1">
      <c r="A261" s="83"/>
      <c r="B261" s="84"/>
      <c r="C261" s="83"/>
      <c r="D261" s="84"/>
      <c r="E261" s="84"/>
      <c r="F261" s="83"/>
      <c r="G261" s="101"/>
      <c r="H261" s="59"/>
    </row>
    <row r="262" ht="15.75" customHeight="1">
      <c r="A262" s="83"/>
      <c r="B262" s="84"/>
      <c r="C262" s="83"/>
      <c r="D262" s="84"/>
      <c r="E262" s="84"/>
      <c r="F262" s="83"/>
      <c r="G262" s="101"/>
      <c r="H262" s="59"/>
    </row>
    <row r="263" ht="15.75" customHeight="1">
      <c r="A263" s="83"/>
      <c r="B263" s="84"/>
      <c r="C263" s="83"/>
      <c r="D263" s="84"/>
      <c r="E263" s="84"/>
      <c r="F263" s="83"/>
      <c r="G263" s="101"/>
      <c r="H263" s="59"/>
    </row>
    <row r="264" ht="15.75" customHeight="1">
      <c r="A264" s="83"/>
      <c r="B264" s="84"/>
      <c r="C264" s="83"/>
      <c r="D264" s="84"/>
      <c r="E264" s="84"/>
      <c r="F264" s="83"/>
      <c r="G264" s="101"/>
      <c r="H264" s="59"/>
    </row>
    <row r="265" ht="15.75" customHeight="1">
      <c r="A265" s="83"/>
      <c r="B265" s="84"/>
      <c r="C265" s="83"/>
      <c r="D265" s="84"/>
      <c r="E265" s="84"/>
      <c r="F265" s="83"/>
      <c r="G265" s="101"/>
      <c r="H265" s="59"/>
    </row>
    <row r="266" ht="15.75" customHeight="1">
      <c r="A266" s="83"/>
      <c r="B266" s="84"/>
      <c r="C266" s="83"/>
      <c r="D266" s="84"/>
      <c r="E266" s="84"/>
      <c r="F266" s="83"/>
      <c r="G266" s="101"/>
      <c r="H266" s="59"/>
    </row>
    <row r="267" ht="15.75" customHeight="1">
      <c r="A267" s="83"/>
      <c r="B267" s="84"/>
      <c r="C267" s="83"/>
      <c r="D267" s="84"/>
      <c r="E267" s="84"/>
      <c r="F267" s="83"/>
      <c r="G267" s="101"/>
      <c r="H267" s="59"/>
    </row>
    <row r="268" ht="15.75" customHeight="1">
      <c r="A268" s="83"/>
      <c r="B268" s="84"/>
      <c r="C268" s="83"/>
      <c r="D268" s="84"/>
      <c r="E268" s="84"/>
      <c r="F268" s="83"/>
      <c r="G268" s="101"/>
      <c r="H268" s="59"/>
    </row>
    <row r="269" ht="15.75" customHeight="1">
      <c r="A269" s="83"/>
      <c r="B269" s="84"/>
      <c r="C269" s="83"/>
      <c r="D269" s="84"/>
      <c r="E269" s="84"/>
      <c r="F269" s="83"/>
      <c r="G269" s="101"/>
      <c r="H269" s="59"/>
    </row>
    <row r="270" ht="15.75" customHeight="1">
      <c r="A270" s="83"/>
      <c r="B270" s="84"/>
      <c r="C270" s="83"/>
      <c r="D270" s="84"/>
      <c r="E270" s="84"/>
      <c r="F270" s="83"/>
      <c r="G270" s="101"/>
      <c r="H270" s="59"/>
    </row>
    <row r="271" ht="15.75" customHeight="1">
      <c r="A271" s="83"/>
      <c r="B271" s="84"/>
      <c r="C271" s="83"/>
      <c r="D271" s="84"/>
      <c r="E271" s="84"/>
      <c r="F271" s="83"/>
      <c r="G271" s="101"/>
      <c r="H271" s="59"/>
    </row>
    <row r="272" ht="15.75" customHeight="1">
      <c r="A272" s="83"/>
      <c r="B272" s="84"/>
      <c r="C272" s="83"/>
      <c r="D272" s="84"/>
      <c r="E272" s="84"/>
      <c r="F272" s="83"/>
      <c r="G272" s="101"/>
      <c r="H272" s="59"/>
    </row>
    <row r="273" ht="15.75" customHeight="1">
      <c r="A273" s="83"/>
      <c r="B273" s="84"/>
      <c r="C273" s="83"/>
      <c r="D273" s="84"/>
      <c r="E273" s="84"/>
      <c r="F273" s="83"/>
      <c r="G273" s="86"/>
      <c r="H273" s="59"/>
    </row>
    <row r="274" ht="15.75" customHeight="1">
      <c r="A274" s="83"/>
      <c r="B274" s="84"/>
      <c r="C274" s="83"/>
      <c r="D274" s="84"/>
      <c r="E274" s="84"/>
      <c r="F274" s="83"/>
      <c r="G274" s="86"/>
      <c r="H274" s="59"/>
    </row>
    <row r="275" ht="15.75" customHeight="1">
      <c r="A275" s="83"/>
      <c r="B275" s="84"/>
      <c r="C275" s="83"/>
      <c r="D275" s="84"/>
      <c r="E275" s="84"/>
      <c r="F275" s="83"/>
      <c r="G275" s="86"/>
      <c r="H275" s="59"/>
    </row>
    <row r="276" ht="15.75" customHeight="1">
      <c r="A276" s="83"/>
      <c r="B276" s="84"/>
      <c r="C276" s="83"/>
      <c r="D276" s="84"/>
      <c r="E276" s="84"/>
      <c r="F276" s="83"/>
      <c r="G276" s="86"/>
      <c r="H276" s="59"/>
    </row>
    <row r="277" ht="15.75" customHeight="1">
      <c r="A277" s="83"/>
      <c r="B277" s="84"/>
      <c r="C277" s="83"/>
      <c r="D277" s="84"/>
      <c r="E277" s="84"/>
      <c r="F277" s="83"/>
      <c r="G277" s="86"/>
      <c r="H277" s="59"/>
    </row>
    <row r="278" ht="15.75" customHeight="1">
      <c r="A278" s="83"/>
      <c r="B278" s="84"/>
      <c r="C278" s="83"/>
      <c r="D278" s="84"/>
      <c r="E278" s="84"/>
      <c r="F278" s="83"/>
      <c r="G278" s="86"/>
      <c r="H278" s="59"/>
    </row>
    <row r="279" ht="15.75" customHeight="1">
      <c r="A279" s="83"/>
      <c r="B279" s="84"/>
      <c r="C279" s="83"/>
      <c r="D279" s="84"/>
      <c r="E279" s="84"/>
      <c r="F279" s="83"/>
      <c r="G279" s="86"/>
      <c r="H279" s="59"/>
    </row>
    <row r="280" ht="15.75" customHeight="1">
      <c r="A280" s="83"/>
      <c r="B280" s="84"/>
      <c r="C280" s="83"/>
      <c r="D280" s="84"/>
      <c r="E280" s="84"/>
      <c r="F280" s="83"/>
      <c r="G280" s="86"/>
      <c r="H280" s="59"/>
    </row>
    <row r="281" ht="15.75" customHeight="1">
      <c r="A281" s="83"/>
      <c r="B281" s="84"/>
      <c r="C281" s="83"/>
      <c r="D281" s="84"/>
      <c r="E281" s="84"/>
      <c r="F281" s="83"/>
      <c r="G281" s="86"/>
      <c r="H281" s="59"/>
    </row>
    <row r="282" ht="15.75" customHeight="1">
      <c r="A282" s="83"/>
      <c r="B282" s="84"/>
      <c r="C282" s="83"/>
      <c r="D282" s="84"/>
      <c r="E282" s="84"/>
      <c r="F282" s="83"/>
      <c r="G282" s="86"/>
      <c r="H282" s="59"/>
    </row>
    <row r="283" ht="15.75" customHeight="1">
      <c r="A283" s="83"/>
      <c r="B283" s="84"/>
      <c r="C283" s="83"/>
      <c r="D283" s="84"/>
      <c r="E283" s="84"/>
      <c r="F283" s="83"/>
      <c r="G283" s="86"/>
      <c r="H283" s="59"/>
    </row>
    <row r="284" ht="15.75" customHeight="1">
      <c r="A284" s="83"/>
      <c r="B284" s="84"/>
      <c r="C284" s="83"/>
      <c r="D284" s="84"/>
      <c r="E284" s="84"/>
      <c r="F284" s="83"/>
      <c r="G284" s="86"/>
      <c r="H284" s="59"/>
    </row>
    <row r="285" ht="15.75" customHeight="1">
      <c r="A285" s="83"/>
      <c r="B285" s="84"/>
      <c r="C285" s="83"/>
      <c r="D285" s="84"/>
      <c r="E285" s="84"/>
      <c r="F285" s="83"/>
      <c r="G285" s="86"/>
      <c r="H285" s="59"/>
    </row>
    <row r="286" ht="15.75" customHeight="1">
      <c r="A286" s="83"/>
      <c r="B286" s="84"/>
      <c r="C286" s="83"/>
      <c r="D286" s="84"/>
      <c r="E286" s="84"/>
      <c r="F286" s="83"/>
      <c r="G286" s="86"/>
      <c r="H286" s="59"/>
    </row>
    <row r="287" ht="15.75" customHeight="1">
      <c r="A287" s="83"/>
      <c r="B287" s="84"/>
      <c r="C287" s="83"/>
      <c r="D287" s="84"/>
      <c r="E287" s="84"/>
      <c r="F287" s="83"/>
      <c r="G287" s="86"/>
      <c r="H287" s="59"/>
    </row>
    <row r="288" ht="15.75" customHeight="1">
      <c r="A288" s="83"/>
      <c r="B288" s="84"/>
      <c r="C288" s="83"/>
      <c r="D288" s="84"/>
      <c r="E288" s="84"/>
      <c r="F288" s="83"/>
      <c r="G288" s="86"/>
      <c r="H288" s="59"/>
    </row>
    <row r="289" ht="15.75" customHeight="1">
      <c r="A289" s="83"/>
      <c r="B289" s="84"/>
      <c r="C289" s="83"/>
      <c r="D289" s="84"/>
      <c r="E289" s="84"/>
      <c r="F289" s="83"/>
      <c r="G289" s="86"/>
      <c r="H289" s="59"/>
    </row>
    <row r="290" ht="15.75" customHeight="1">
      <c r="A290" s="83"/>
      <c r="B290" s="84"/>
      <c r="C290" s="83"/>
      <c r="D290" s="84"/>
      <c r="E290" s="84"/>
      <c r="F290" s="83"/>
      <c r="G290" s="86"/>
      <c r="H290" s="59"/>
    </row>
    <row r="291" ht="15.75" customHeight="1">
      <c r="A291" s="83"/>
      <c r="B291" s="84"/>
      <c r="C291" s="83"/>
      <c r="D291" s="84"/>
      <c r="E291" s="84"/>
      <c r="F291" s="83"/>
      <c r="G291" s="86"/>
      <c r="H291" s="59"/>
    </row>
    <row r="292" ht="15.75" customHeight="1">
      <c r="A292" s="83"/>
      <c r="B292" s="84"/>
      <c r="C292" s="83"/>
      <c r="D292" s="84"/>
      <c r="E292" s="84"/>
      <c r="F292" s="83"/>
      <c r="G292" s="86"/>
      <c r="H292" s="59"/>
    </row>
    <row r="293" ht="15.75" customHeight="1">
      <c r="A293" s="83"/>
      <c r="B293" s="84"/>
      <c r="C293" s="83"/>
      <c r="D293" s="84"/>
      <c r="E293" s="84"/>
      <c r="F293" s="83"/>
      <c r="G293" s="86"/>
      <c r="H293" s="59"/>
    </row>
    <row r="294" ht="15.75" customHeight="1">
      <c r="A294" s="83"/>
      <c r="B294" s="84"/>
      <c r="C294" s="83"/>
      <c r="D294" s="84"/>
      <c r="E294" s="84"/>
      <c r="F294" s="83"/>
      <c r="G294" s="86"/>
      <c r="H294" s="59"/>
    </row>
    <row r="295" ht="15.75" customHeight="1">
      <c r="A295" s="83"/>
      <c r="B295" s="84"/>
      <c r="C295" s="83"/>
      <c r="D295" s="84"/>
      <c r="E295" s="84"/>
      <c r="F295" s="83"/>
      <c r="G295" s="86"/>
      <c r="H295" s="59"/>
    </row>
    <row r="296" ht="15.75" customHeight="1">
      <c r="A296" s="83"/>
      <c r="B296" s="84"/>
      <c r="C296" s="83"/>
      <c r="D296" s="84"/>
      <c r="E296" s="84"/>
      <c r="F296" s="83"/>
      <c r="G296" s="86"/>
      <c r="H296" s="59"/>
    </row>
    <row r="297" ht="15.75" customHeight="1">
      <c r="A297" s="83"/>
      <c r="B297" s="84"/>
      <c r="C297" s="83"/>
      <c r="D297" s="84"/>
      <c r="E297" s="84"/>
      <c r="F297" s="83"/>
      <c r="G297" s="86"/>
      <c r="H297" s="59"/>
    </row>
    <row r="298" ht="15.75" customHeight="1">
      <c r="A298" s="83"/>
      <c r="B298" s="84"/>
      <c r="C298" s="83"/>
      <c r="D298" s="84"/>
      <c r="E298" s="84"/>
      <c r="F298" s="83"/>
      <c r="G298" s="86"/>
      <c r="H298" s="59"/>
    </row>
    <row r="299" ht="15.75" customHeight="1">
      <c r="A299" s="83"/>
      <c r="B299" s="84"/>
      <c r="C299" s="83"/>
      <c r="D299" s="84"/>
      <c r="E299" s="84"/>
      <c r="F299" s="83"/>
      <c r="G299" s="86"/>
      <c r="H299" s="59"/>
    </row>
    <row r="300" ht="15.75" customHeight="1">
      <c r="A300" s="83"/>
      <c r="B300" s="84"/>
      <c r="C300" s="83"/>
      <c r="D300" s="84"/>
      <c r="E300" s="84"/>
      <c r="F300" s="83"/>
      <c r="G300" s="86"/>
      <c r="H300" s="59"/>
    </row>
    <row r="301" ht="15.75" customHeight="1">
      <c r="A301" s="83"/>
      <c r="B301" s="84"/>
      <c r="C301" s="83"/>
      <c r="D301" s="84"/>
      <c r="E301" s="84"/>
      <c r="F301" s="83"/>
      <c r="G301" s="86"/>
      <c r="H301" s="59"/>
    </row>
    <row r="302" ht="15.75" customHeight="1">
      <c r="A302" s="83"/>
      <c r="B302" s="84"/>
      <c r="C302" s="83"/>
      <c r="D302" s="84"/>
      <c r="E302" s="84"/>
      <c r="F302" s="83"/>
      <c r="G302" s="86"/>
      <c r="H302" s="59"/>
    </row>
    <row r="303" ht="15.75" customHeight="1">
      <c r="A303" s="83"/>
      <c r="B303" s="84"/>
      <c r="C303" s="83"/>
      <c r="D303" s="84"/>
      <c r="E303" s="84"/>
      <c r="F303" s="83"/>
      <c r="G303" s="86"/>
      <c r="H303" s="59"/>
    </row>
    <row r="304" ht="15.75" customHeight="1">
      <c r="A304" s="83"/>
      <c r="B304" s="84"/>
      <c r="C304" s="83"/>
      <c r="D304" s="84"/>
      <c r="E304" s="84"/>
      <c r="F304" s="83"/>
      <c r="G304" s="86"/>
      <c r="H304" s="59"/>
    </row>
    <row r="305" ht="15.75" customHeight="1">
      <c r="A305" s="83"/>
      <c r="B305" s="84"/>
      <c r="C305" s="83"/>
      <c r="D305" s="84"/>
      <c r="E305" s="84"/>
      <c r="F305" s="83"/>
      <c r="G305" s="86"/>
      <c r="H305" s="59"/>
    </row>
    <row r="306" ht="15.75" customHeight="1">
      <c r="A306" s="83"/>
      <c r="B306" s="84"/>
      <c r="C306" s="83"/>
      <c r="D306" s="84"/>
      <c r="E306" s="84"/>
      <c r="F306" s="83"/>
      <c r="G306" s="86"/>
      <c r="H306" s="59"/>
    </row>
    <row r="307" ht="15.75" customHeight="1">
      <c r="A307" s="83"/>
      <c r="B307" s="84"/>
      <c r="C307" s="83"/>
      <c r="D307" s="84"/>
      <c r="E307" s="84"/>
      <c r="F307" s="83"/>
      <c r="G307" s="86"/>
      <c r="H307" s="59"/>
    </row>
    <row r="308" ht="15.75" customHeight="1">
      <c r="A308" s="83"/>
      <c r="B308" s="84"/>
      <c r="C308" s="83"/>
      <c r="D308" s="84"/>
      <c r="E308" s="84"/>
      <c r="F308" s="83"/>
      <c r="G308" s="86"/>
      <c r="H308" s="59"/>
    </row>
    <row r="309" ht="15.75" customHeight="1">
      <c r="A309" s="83"/>
      <c r="B309" s="84"/>
      <c r="C309" s="83"/>
      <c r="D309" s="84"/>
      <c r="E309" s="84"/>
      <c r="F309" s="83"/>
      <c r="G309" s="86"/>
      <c r="H309" s="59"/>
    </row>
    <row r="310" ht="15.75" customHeight="1">
      <c r="A310" s="83"/>
      <c r="B310" s="84"/>
      <c r="C310" s="83"/>
      <c r="D310" s="84"/>
      <c r="E310" s="84"/>
      <c r="F310" s="83"/>
      <c r="G310" s="86"/>
      <c r="H310" s="59"/>
    </row>
    <row r="311" ht="15.75" customHeight="1">
      <c r="A311" s="83"/>
      <c r="B311" s="84"/>
      <c r="C311" s="83"/>
      <c r="D311" s="84"/>
      <c r="E311" s="84"/>
      <c r="F311" s="83"/>
      <c r="G311" s="86"/>
      <c r="H311" s="59"/>
    </row>
    <row r="312" ht="15.75" customHeight="1">
      <c r="A312" s="83"/>
      <c r="B312" s="84"/>
      <c r="C312" s="83"/>
      <c r="D312" s="84"/>
      <c r="E312" s="84"/>
      <c r="F312" s="83"/>
      <c r="G312" s="86"/>
      <c r="H312" s="59"/>
    </row>
    <row r="313" ht="15.75" customHeight="1">
      <c r="A313" s="83"/>
      <c r="B313" s="84"/>
      <c r="C313" s="83"/>
      <c r="D313" s="84"/>
      <c r="E313" s="84"/>
      <c r="F313" s="83"/>
      <c r="G313" s="86"/>
      <c r="H313" s="59"/>
    </row>
    <row r="314" ht="15.75" customHeight="1">
      <c r="A314" s="83"/>
      <c r="B314" s="84"/>
      <c r="C314" s="83"/>
      <c r="D314" s="84"/>
      <c r="E314" s="84"/>
      <c r="F314" s="83"/>
      <c r="G314" s="86"/>
      <c r="H314" s="59"/>
    </row>
    <row r="315" ht="15.75" customHeight="1">
      <c r="A315" s="83"/>
      <c r="B315" s="84"/>
      <c r="C315" s="83"/>
      <c r="D315" s="84"/>
      <c r="E315" s="84"/>
      <c r="F315" s="83"/>
      <c r="G315" s="86"/>
      <c r="H315" s="59"/>
    </row>
    <row r="316" ht="15.75" customHeight="1">
      <c r="A316" s="83"/>
      <c r="B316" s="84"/>
      <c r="C316" s="83"/>
      <c r="D316" s="84"/>
      <c r="E316" s="84"/>
      <c r="F316" s="83"/>
      <c r="G316" s="86"/>
      <c r="H316" s="59"/>
    </row>
    <row r="317" ht="15.75" customHeight="1">
      <c r="A317" s="83"/>
      <c r="B317" s="84"/>
      <c r="C317" s="83"/>
      <c r="D317" s="84"/>
      <c r="E317" s="84"/>
      <c r="F317" s="83"/>
      <c r="G317" s="86"/>
      <c r="H317" s="59"/>
    </row>
    <row r="318" ht="15.75" customHeight="1">
      <c r="A318" s="83"/>
      <c r="B318" s="84"/>
      <c r="C318" s="83"/>
      <c r="D318" s="84"/>
      <c r="E318" s="84"/>
      <c r="F318" s="83"/>
      <c r="G318" s="86"/>
      <c r="H318" s="59"/>
    </row>
    <row r="319" ht="15.75" customHeight="1">
      <c r="A319" s="83"/>
      <c r="B319" s="84"/>
      <c r="C319" s="83"/>
      <c r="D319" s="84"/>
      <c r="E319" s="84"/>
      <c r="F319" s="83"/>
      <c r="G319" s="86"/>
      <c r="H319" s="59"/>
    </row>
    <row r="320" ht="15.75" customHeight="1">
      <c r="A320" s="83"/>
      <c r="B320" s="84"/>
      <c r="C320" s="83"/>
      <c r="D320" s="84"/>
      <c r="E320" s="84"/>
      <c r="F320" s="83"/>
      <c r="G320" s="86"/>
      <c r="H320" s="59"/>
    </row>
    <row r="321" ht="15.75" customHeight="1">
      <c r="A321" s="83"/>
      <c r="B321" s="84"/>
      <c r="C321" s="83"/>
      <c r="D321" s="84"/>
      <c r="E321" s="84"/>
      <c r="F321" s="83"/>
      <c r="G321" s="86"/>
      <c r="H321" s="59"/>
    </row>
    <row r="322" ht="15.75" customHeight="1">
      <c r="A322" s="83"/>
      <c r="B322" s="84"/>
      <c r="C322" s="83"/>
      <c r="D322" s="84"/>
      <c r="E322" s="84"/>
      <c r="F322" s="83"/>
      <c r="G322" s="86"/>
      <c r="H322" s="59"/>
    </row>
    <row r="323" ht="15.75" customHeight="1">
      <c r="A323" s="83"/>
      <c r="B323" s="84"/>
      <c r="C323" s="83"/>
      <c r="D323" s="84"/>
      <c r="E323" s="84"/>
      <c r="F323" s="83"/>
      <c r="G323" s="86"/>
      <c r="H323" s="59"/>
    </row>
    <row r="324" ht="15.75" customHeight="1">
      <c r="A324" s="83"/>
      <c r="B324" s="84"/>
      <c r="C324" s="83"/>
      <c r="D324" s="84"/>
      <c r="E324" s="84"/>
      <c r="F324" s="83"/>
      <c r="G324" s="86"/>
      <c r="H324" s="59"/>
    </row>
    <row r="325" ht="15.75" customHeight="1">
      <c r="A325" s="83"/>
      <c r="B325" s="84"/>
      <c r="C325" s="83"/>
      <c r="D325" s="84"/>
      <c r="E325" s="84"/>
      <c r="F325" s="83"/>
      <c r="G325" s="86"/>
      <c r="H325" s="59"/>
    </row>
    <row r="326" ht="15.75" customHeight="1">
      <c r="A326" s="83"/>
      <c r="B326" s="84"/>
      <c r="C326" s="83"/>
      <c r="D326" s="84"/>
      <c r="E326" s="84"/>
      <c r="F326" s="83"/>
      <c r="G326" s="86"/>
      <c r="H326" s="59"/>
    </row>
    <row r="327" ht="15.75" customHeight="1">
      <c r="A327" s="83"/>
      <c r="B327" s="84"/>
      <c r="C327" s="83"/>
      <c r="D327" s="84"/>
      <c r="E327" s="84"/>
      <c r="F327" s="83"/>
      <c r="G327" s="86"/>
      <c r="H327" s="59"/>
    </row>
    <row r="328" ht="15.75" customHeight="1">
      <c r="A328" s="83"/>
      <c r="B328" s="84"/>
      <c r="C328" s="83"/>
      <c r="D328" s="84"/>
      <c r="E328" s="84"/>
      <c r="F328" s="83"/>
      <c r="G328" s="86"/>
      <c r="H328" s="59"/>
    </row>
    <row r="329" ht="15.75" customHeight="1">
      <c r="A329" s="83"/>
      <c r="B329" s="84"/>
      <c r="C329" s="83"/>
      <c r="D329" s="84"/>
      <c r="E329" s="84"/>
      <c r="F329" s="83"/>
      <c r="G329" s="86"/>
      <c r="H329" s="59"/>
    </row>
    <row r="330" ht="15.75" customHeight="1">
      <c r="A330" s="83"/>
      <c r="B330" s="84"/>
      <c r="C330" s="83"/>
      <c r="D330" s="84"/>
      <c r="E330" s="84"/>
      <c r="F330" s="83"/>
      <c r="G330" s="86"/>
      <c r="H330" s="59"/>
    </row>
    <row r="331" ht="15.75" customHeight="1">
      <c r="A331" s="83"/>
      <c r="B331" s="84"/>
      <c r="C331" s="83"/>
      <c r="D331" s="84"/>
      <c r="E331" s="84"/>
      <c r="F331" s="83"/>
      <c r="G331" s="86"/>
      <c r="H331" s="59"/>
    </row>
    <row r="332" ht="15.75" customHeight="1">
      <c r="A332" s="83"/>
      <c r="B332" s="84"/>
      <c r="C332" s="83"/>
      <c r="D332" s="84"/>
      <c r="E332" s="84"/>
      <c r="F332" s="83"/>
      <c r="G332" s="86"/>
      <c r="H332" s="59"/>
    </row>
    <row r="333" ht="15.75" customHeight="1">
      <c r="A333" s="83"/>
      <c r="B333" s="84"/>
      <c r="C333" s="83"/>
      <c r="D333" s="84"/>
      <c r="E333" s="84"/>
      <c r="F333" s="83"/>
      <c r="G333" s="86"/>
      <c r="H333" s="59"/>
    </row>
    <row r="334" ht="15.75" customHeight="1">
      <c r="A334" s="83"/>
      <c r="B334" s="84"/>
      <c r="C334" s="83"/>
      <c r="D334" s="84"/>
      <c r="E334" s="84"/>
      <c r="F334" s="83"/>
      <c r="G334" s="86"/>
      <c r="H334" s="59"/>
    </row>
    <row r="335" ht="15.75" customHeight="1">
      <c r="A335" s="83"/>
      <c r="B335" s="84"/>
      <c r="C335" s="83"/>
      <c r="D335" s="84"/>
      <c r="E335" s="84"/>
      <c r="F335" s="83"/>
      <c r="G335" s="86"/>
      <c r="H335" s="59"/>
    </row>
    <row r="336" ht="15.75" customHeight="1">
      <c r="A336" s="83"/>
      <c r="B336" s="84"/>
      <c r="C336" s="83"/>
      <c r="D336" s="84"/>
      <c r="E336" s="84"/>
      <c r="F336" s="83"/>
      <c r="G336" s="86"/>
      <c r="H336" s="59"/>
    </row>
    <row r="337" ht="15.75" customHeight="1">
      <c r="A337" s="83"/>
      <c r="B337" s="84"/>
      <c r="C337" s="83"/>
      <c r="D337" s="84"/>
      <c r="E337" s="84"/>
      <c r="F337" s="83"/>
      <c r="G337" s="86"/>
      <c r="H337" s="59"/>
    </row>
    <row r="338" ht="15.75" customHeight="1">
      <c r="A338" s="83"/>
      <c r="B338" s="84"/>
      <c r="C338" s="83"/>
      <c r="D338" s="84"/>
      <c r="E338" s="84"/>
      <c r="F338" s="83"/>
      <c r="G338" s="86"/>
      <c r="H338" s="59"/>
    </row>
    <row r="339" ht="15.75" customHeight="1">
      <c r="A339" s="83"/>
      <c r="B339" s="84"/>
      <c r="C339" s="83"/>
      <c r="D339" s="84"/>
      <c r="E339" s="84"/>
      <c r="F339" s="83"/>
      <c r="G339" s="86"/>
      <c r="H339" s="59"/>
    </row>
    <row r="340" ht="15.75" customHeight="1">
      <c r="A340" s="83"/>
      <c r="B340" s="84"/>
      <c r="C340" s="83"/>
      <c r="D340" s="84"/>
      <c r="E340" s="84"/>
      <c r="F340" s="83"/>
      <c r="G340" s="86"/>
      <c r="H340" s="59"/>
    </row>
    <row r="341" ht="15.75" customHeight="1">
      <c r="A341" s="83"/>
      <c r="B341" s="84"/>
      <c r="C341" s="83"/>
      <c r="D341" s="84"/>
      <c r="E341" s="84"/>
      <c r="F341" s="83"/>
      <c r="G341" s="86"/>
      <c r="H341" s="59"/>
    </row>
    <row r="342" ht="15.75" customHeight="1">
      <c r="A342" s="83"/>
      <c r="B342" s="84"/>
      <c r="C342" s="83"/>
      <c r="D342" s="84"/>
      <c r="E342" s="84"/>
      <c r="F342" s="83"/>
      <c r="G342" s="86"/>
      <c r="H342" s="59"/>
    </row>
    <row r="343" ht="15.75" customHeight="1">
      <c r="A343" s="83"/>
      <c r="B343" s="84"/>
      <c r="C343" s="83"/>
      <c r="D343" s="84"/>
      <c r="E343" s="84"/>
      <c r="F343" s="83"/>
      <c r="G343" s="86"/>
      <c r="H343" s="59"/>
    </row>
    <row r="344" ht="15.75" customHeight="1">
      <c r="A344" s="83"/>
      <c r="B344" s="84"/>
      <c r="C344" s="83"/>
      <c r="D344" s="84"/>
      <c r="E344" s="84"/>
      <c r="F344" s="83"/>
      <c r="G344" s="86"/>
      <c r="H344" s="59"/>
    </row>
    <row r="345" ht="15.75" customHeight="1">
      <c r="A345" s="83"/>
      <c r="B345" s="84"/>
      <c r="C345" s="83"/>
      <c r="D345" s="84"/>
      <c r="E345" s="84"/>
      <c r="F345" s="83"/>
      <c r="G345" s="86"/>
      <c r="H345" s="59"/>
    </row>
    <row r="346" ht="15.75" customHeight="1">
      <c r="A346" s="83"/>
      <c r="B346" s="84"/>
      <c r="C346" s="83"/>
      <c r="D346" s="84"/>
      <c r="E346" s="84"/>
      <c r="F346" s="83"/>
      <c r="G346" s="86"/>
      <c r="H346" s="59"/>
    </row>
    <row r="347" ht="15.75" customHeight="1">
      <c r="A347" s="83"/>
      <c r="B347" s="84"/>
      <c r="C347" s="83"/>
      <c r="D347" s="84"/>
      <c r="E347" s="84"/>
      <c r="F347" s="83"/>
      <c r="G347" s="86"/>
      <c r="H347" s="59"/>
    </row>
    <row r="348" ht="15.75" customHeight="1">
      <c r="A348" s="83"/>
      <c r="B348" s="84"/>
      <c r="C348" s="83"/>
      <c r="D348" s="84"/>
      <c r="E348" s="84"/>
      <c r="F348" s="83"/>
      <c r="G348" s="86"/>
      <c r="H348" s="59"/>
    </row>
    <row r="349" ht="15.75" customHeight="1">
      <c r="A349" s="83"/>
      <c r="B349" s="84"/>
      <c r="C349" s="83"/>
      <c r="D349" s="84"/>
      <c r="E349" s="84"/>
      <c r="F349" s="83"/>
      <c r="G349" s="86"/>
      <c r="H349" s="59"/>
    </row>
    <row r="350" ht="15.75" customHeight="1">
      <c r="A350" s="83"/>
      <c r="B350" s="84"/>
      <c r="C350" s="83"/>
      <c r="D350" s="84"/>
      <c r="E350" s="84"/>
      <c r="F350" s="83"/>
      <c r="G350" s="86"/>
      <c r="H350" s="59"/>
    </row>
    <row r="351" ht="15.75" customHeight="1">
      <c r="A351" s="83"/>
      <c r="B351" s="84"/>
      <c r="C351" s="83"/>
      <c r="D351" s="84"/>
      <c r="E351" s="84"/>
      <c r="F351" s="83"/>
      <c r="G351" s="86"/>
      <c r="H351" s="59"/>
    </row>
    <row r="352" ht="15.75" customHeight="1">
      <c r="A352" s="83"/>
      <c r="B352" s="84"/>
      <c r="C352" s="83"/>
      <c r="D352" s="84"/>
      <c r="E352" s="84"/>
      <c r="F352" s="83"/>
      <c r="G352" s="86"/>
      <c r="H352" s="59"/>
    </row>
    <row r="353" ht="15.75" customHeight="1">
      <c r="A353" s="83"/>
      <c r="B353" s="84"/>
      <c r="C353" s="83"/>
      <c r="D353" s="84"/>
      <c r="E353" s="84"/>
      <c r="F353" s="83"/>
      <c r="G353" s="86"/>
      <c r="H353" s="59"/>
    </row>
    <row r="354" ht="15.75" customHeight="1">
      <c r="A354" s="83"/>
      <c r="B354" s="84"/>
      <c r="C354" s="83"/>
      <c r="D354" s="84"/>
      <c r="E354" s="84"/>
      <c r="F354" s="83"/>
      <c r="G354" s="86"/>
      <c r="H354" s="59"/>
    </row>
    <row r="355" ht="15.75" customHeight="1">
      <c r="A355" s="83"/>
      <c r="B355" s="84"/>
      <c r="C355" s="83"/>
      <c r="D355" s="84"/>
      <c r="E355" s="84"/>
      <c r="F355" s="83"/>
      <c r="G355" s="86"/>
      <c r="H355" s="59"/>
    </row>
    <row r="356" ht="15.75" customHeight="1">
      <c r="A356" s="83"/>
      <c r="B356" s="84"/>
      <c r="C356" s="83"/>
      <c r="D356" s="84"/>
      <c r="E356" s="84"/>
      <c r="F356" s="83"/>
      <c r="G356" s="86"/>
      <c r="H356" s="59"/>
    </row>
    <row r="357" ht="15.75" customHeight="1">
      <c r="A357" s="83"/>
      <c r="B357" s="84"/>
      <c r="C357" s="83"/>
      <c r="D357" s="84"/>
      <c r="E357" s="84"/>
      <c r="F357" s="83"/>
      <c r="G357" s="86"/>
      <c r="H357" s="59"/>
    </row>
    <row r="358" ht="15.75" customHeight="1">
      <c r="A358" s="83"/>
      <c r="B358" s="84"/>
      <c r="C358" s="83"/>
      <c r="D358" s="84"/>
      <c r="E358" s="84"/>
      <c r="F358" s="83"/>
      <c r="G358" s="86"/>
      <c r="H358" s="59"/>
    </row>
    <row r="359" ht="15.75" customHeight="1">
      <c r="A359" s="83"/>
      <c r="B359" s="84"/>
      <c r="C359" s="83"/>
      <c r="D359" s="84"/>
      <c r="E359" s="84"/>
      <c r="F359" s="83"/>
      <c r="G359" s="86"/>
      <c r="H359" s="59"/>
    </row>
    <row r="360" ht="15.75" customHeight="1">
      <c r="A360" s="83"/>
      <c r="B360" s="84"/>
      <c r="C360" s="83"/>
      <c r="D360" s="84"/>
      <c r="E360" s="84"/>
      <c r="F360" s="83"/>
      <c r="G360" s="86"/>
      <c r="H360" s="59"/>
    </row>
    <row r="361" ht="15.75" customHeight="1">
      <c r="A361" s="83"/>
      <c r="B361" s="84"/>
      <c r="C361" s="83"/>
      <c r="D361" s="84"/>
      <c r="E361" s="84"/>
      <c r="F361" s="83"/>
      <c r="G361" s="86"/>
      <c r="H361" s="59"/>
    </row>
    <row r="362" ht="15.75" customHeight="1">
      <c r="A362" s="83"/>
      <c r="B362" s="84"/>
      <c r="C362" s="83"/>
      <c r="D362" s="84"/>
      <c r="E362" s="84"/>
      <c r="F362" s="83"/>
      <c r="G362" s="86"/>
      <c r="H362" s="59"/>
    </row>
    <row r="363" ht="15.75" customHeight="1">
      <c r="A363" s="83"/>
      <c r="B363" s="84"/>
      <c r="C363" s="83"/>
      <c r="D363" s="84"/>
      <c r="E363" s="84"/>
      <c r="F363" s="83"/>
      <c r="G363" s="86"/>
      <c r="H363" s="59"/>
    </row>
    <row r="364" ht="15.75" customHeight="1">
      <c r="A364" s="83"/>
      <c r="B364" s="84"/>
      <c r="C364" s="83"/>
      <c r="D364" s="84"/>
      <c r="E364" s="84"/>
      <c r="F364" s="83"/>
      <c r="G364" s="86"/>
      <c r="H364" s="59"/>
    </row>
    <row r="365" ht="15.75" customHeight="1">
      <c r="A365" s="83"/>
      <c r="B365" s="84"/>
      <c r="C365" s="83"/>
      <c r="D365" s="84"/>
      <c r="E365" s="84"/>
      <c r="F365" s="83"/>
      <c r="G365" s="86"/>
      <c r="H365" s="59"/>
    </row>
    <row r="366" ht="15.75" customHeight="1">
      <c r="A366" s="83"/>
      <c r="B366" s="84"/>
      <c r="C366" s="83"/>
      <c r="D366" s="84"/>
      <c r="E366" s="84"/>
      <c r="F366" s="83"/>
      <c r="G366" s="86"/>
      <c r="H366" s="59"/>
    </row>
    <row r="367" ht="15.75" customHeight="1">
      <c r="A367" s="83"/>
      <c r="B367" s="84"/>
      <c r="C367" s="83"/>
      <c r="D367" s="84"/>
      <c r="E367" s="84"/>
      <c r="F367" s="83"/>
      <c r="G367" s="86"/>
      <c r="H367" s="59"/>
    </row>
    <row r="368" ht="15.75" customHeight="1">
      <c r="A368" s="83"/>
      <c r="B368" s="84"/>
      <c r="C368" s="83"/>
      <c r="D368" s="84"/>
      <c r="E368" s="84"/>
      <c r="F368" s="83"/>
      <c r="G368" s="86"/>
      <c r="H368" s="59"/>
    </row>
    <row r="369" ht="15.75" customHeight="1">
      <c r="A369" s="83"/>
      <c r="B369" s="84"/>
      <c r="C369" s="83"/>
      <c r="D369" s="84"/>
      <c r="E369" s="84"/>
      <c r="F369" s="83"/>
      <c r="G369" s="86"/>
      <c r="H369" s="59"/>
    </row>
    <row r="370" ht="15.75" customHeight="1">
      <c r="A370" s="83"/>
      <c r="B370" s="84"/>
      <c r="C370" s="83"/>
      <c r="D370" s="84"/>
      <c r="E370" s="84"/>
      <c r="F370" s="83"/>
      <c r="G370" s="86"/>
      <c r="H370" s="59"/>
    </row>
    <row r="371" ht="15.75" customHeight="1">
      <c r="A371" s="83"/>
      <c r="B371" s="84"/>
      <c r="C371" s="83"/>
      <c r="D371" s="84"/>
      <c r="E371" s="84"/>
      <c r="F371" s="83"/>
      <c r="G371" s="86"/>
      <c r="H371" s="59"/>
    </row>
    <row r="372" ht="15.75" customHeight="1">
      <c r="A372" s="83"/>
      <c r="B372" s="84"/>
      <c r="C372" s="83"/>
      <c r="D372" s="84"/>
      <c r="E372" s="84"/>
      <c r="F372" s="83"/>
      <c r="G372" s="86"/>
      <c r="H372" s="59"/>
    </row>
    <row r="373" ht="15.75" customHeight="1">
      <c r="A373" s="83"/>
      <c r="B373" s="84"/>
      <c r="C373" s="83"/>
      <c r="D373" s="84"/>
      <c r="E373" s="84"/>
      <c r="F373" s="83"/>
      <c r="G373" s="86"/>
      <c r="H373" s="59"/>
    </row>
    <row r="374" ht="15.75" customHeight="1">
      <c r="A374" s="83"/>
      <c r="B374" s="84"/>
      <c r="C374" s="83"/>
      <c r="D374" s="84"/>
      <c r="E374" s="84"/>
      <c r="F374" s="83"/>
      <c r="G374" s="86"/>
      <c r="H374" s="59"/>
    </row>
    <row r="375" ht="15.75" customHeight="1">
      <c r="A375" s="83"/>
      <c r="B375" s="84"/>
      <c r="C375" s="83"/>
      <c r="D375" s="84"/>
      <c r="E375" s="84"/>
      <c r="F375" s="83"/>
      <c r="G375" s="86"/>
      <c r="H375" s="59"/>
    </row>
    <row r="376" ht="15.75" customHeight="1">
      <c r="A376" s="83"/>
      <c r="B376" s="84"/>
      <c r="C376" s="83"/>
      <c r="D376" s="84"/>
      <c r="E376" s="84"/>
      <c r="F376" s="83"/>
      <c r="G376" s="86"/>
      <c r="H376" s="59"/>
    </row>
    <row r="377" ht="15.75" customHeight="1">
      <c r="A377" s="83"/>
      <c r="B377" s="84"/>
      <c r="C377" s="83"/>
      <c r="D377" s="84"/>
      <c r="E377" s="84"/>
      <c r="F377" s="83"/>
      <c r="G377" s="86"/>
      <c r="H377" s="59"/>
    </row>
    <row r="378" ht="15.75" customHeight="1">
      <c r="A378" s="83"/>
      <c r="B378" s="84"/>
      <c r="C378" s="83"/>
      <c r="D378" s="84"/>
      <c r="E378" s="84"/>
      <c r="F378" s="83"/>
      <c r="G378" s="86"/>
      <c r="H378" s="59"/>
    </row>
    <row r="379" ht="15.75" customHeight="1">
      <c r="A379" s="83"/>
      <c r="B379" s="84"/>
      <c r="C379" s="83"/>
      <c r="D379" s="84"/>
      <c r="E379" s="84"/>
      <c r="F379" s="83"/>
      <c r="G379" s="86"/>
      <c r="H379" s="59"/>
    </row>
    <row r="380" ht="15.75" customHeight="1">
      <c r="A380" s="83"/>
      <c r="B380" s="84"/>
      <c r="C380" s="83"/>
      <c r="D380" s="84"/>
      <c r="E380" s="84"/>
      <c r="F380" s="83"/>
      <c r="G380" s="86"/>
      <c r="H380" s="59"/>
    </row>
    <row r="381" ht="15.75" customHeight="1">
      <c r="A381" s="83"/>
      <c r="B381" s="84"/>
      <c r="C381" s="83"/>
      <c r="D381" s="84"/>
      <c r="E381" s="84"/>
      <c r="F381" s="83"/>
      <c r="G381" s="86"/>
      <c r="H381" s="59"/>
    </row>
    <row r="382" ht="15.75" customHeight="1">
      <c r="A382" s="83"/>
      <c r="B382" s="84"/>
      <c r="C382" s="83"/>
      <c r="D382" s="84"/>
      <c r="E382" s="84"/>
      <c r="F382" s="83"/>
      <c r="G382" s="86"/>
      <c r="H382" s="59"/>
    </row>
    <row r="383" ht="15.75" customHeight="1">
      <c r="A383" s="83"/>
      <c r="B383" s="84"/>
      <c r="C383" s="83"/>
      <c r="D383" s="84"/>
      <c r="E383" s="84"/>
      <c r="F383" s="83"/>
      <c r="G383" s="86"/>
      <c r="H383" s="59"/>
    </row>
    <row r="384" ht="15.75" customHeight="1">
      <c r="A384" s="83"/>
      <c r="B384" s="84"/>
      <c r="C384" s="83"/>
      <c r="D384" s="84"/>
      <c r="E384" s="84"/>
      <c r="F384" s="83"/>
      <c r="G384" s="86"/>
      <c r="H384" s="59"/>
    </row>
    <row r="385" ht="15.75" customHeight="1">
      <c r="A385" s="83"/>
      <c r="B385" s="84"/>
      <c r="C385" s="83"/>
      <c r="D385" s="84"/>
      <c r="E385" s="84"/>
      <c r="F385" s="83"/>
      <c r="G385" s="86"/>
      <c r="H385" s="59"/>
    </row>
    <row r="386" ht="15.75" customHeight="1">
      <c r="A386" s="83"/>
      <c r="B386" s="84"/>
      <c r="C386" s="83"/>
      <c r="D386" s="84"/>
      <c r="E386" s="84"/>
      <c r="F386" s="83"/>
      <c r="G386" s="86"/>
      <c r="H386" s="59"/>
    </row>
    <row r="387" ht="15.75" customHeight="1">
      <c r="A387" s="83"/>
      <c r="B387" s="84"/>
      <c r="C387" s="83"/>
      <c r="D387" s="84"/>
      <c r="E387" s="84"/>
      <c r="F387" s="83"/>
      <c r="G387" s="86"/>
      <c r="H387" s="59"/>
    </row>
    <row r="388" ht="15.75" customHeight="1">
      <c r="A388" s="83"/>
      <c r="B388" s="84"/>
      <c r="C388" s="83"/>
      <c r="D388" s="84"/>
      <c r="E388" s="84"/>
      <c r="F388" s="83"/>
      <c r="G388" s="86"/>
      <c r="H388" s="59"/>
    </row>
    <row r="389" ht="15.75" customHeight="1">
      <c r="A389" s="83"/>
      <c r="B389" s="84"/>
      <c r="C389" s="83"/>
      <c r="D389" s="84"/>
      <c r="E389" s="84"/>
      <c r="F389" s="83"/>
      <c r="G389" s="86"/>
      <c r="H389" s="59"/>
    </row>
    <row r="390" ht="15.75" customHeight="1">
      <c r="A390" s="83"/>
      <c r="B390" s="84"/>
      <c r="C390" s="83"/>
      <c r="D390" s="84"/>
      <c r="E390" s="84"/>
      <c r="F390" s="83"/>
      <c r="G390" s="86"/>
      <c r="H390" s="59"/>
    </row>
    <row r="391" ht="15.75" customHeight="1">
      <c r="A391" s="83"/>
      <c r="B391" s="84"/>
      <c r="C391" s="83"/>
      <c r="D391" s="84"/>
      <c r="E391" s="84"/>
      <c r="F391" s="83"/>
      <c r="G391" s="86"/>
      <c r="H391" s="59"/>
    </row>
    <row r="392" ht="15.75" customHeight="1">
      <c r="A392" s="83"/>
      <c r="B392" s="84"/>
      <c r="C392" s="83"/>
      <c r="D392" s="84"/>
      <c r="E392" s="84"/>
      <c r="F392" s="83"/>
      <c r="G392" s="86"/>
      <c r="H392" s="59"/>
    </row>
    <row r="393" ht="15.75" customHeight="1">
      <c r="A393" s="83"/>
      <c r="B393" s="84"/>
      <c r="C393" s="83"/>
      <c r="D393" s="84"/>
      <c r="E393" s="84"/>
      <c r="F393" s="83"/>
      <c r="G393" s="86"/>
      <c r="H393" s="59"/>
    </row>
    <row r="394" ht="15.75" customHeight="1">
      <c r="A394" s="83"/>
      <c r="B394" s="84"/>
      <c r="C394" s="83"/>
      <c r="D394" s="84"/>
      <c r="E394" s="84"/>
      <c r="F394" s="83"/>
      <c r="G394" s="86"/>
      <c r="H394" s="59"/>
    </row>
    <row r="395" ht="15.75" customHeight="1">
      <c r="A395" s="83"/>
      <c r="B395" s="84"/>
      <c r="C395" s="83"/>
      <c r="D395" s="84"/>
      <c r="E395" s="84"/>
      <c r="F395" s="83"/>
      <c r="G395" s="86"/>
      <c r="H395" s="59"/>
    </row>
    <row r="396" ht="15.75" customHeight="1">
      <c r="A396" s="83"/>
      <c r="B396" s="84"/>
      <c r="C396" s="83"/>
      <c r="D396" s="84"/>
      <c r="E396" s="84"/>
      <c r="F396" s="83"/>
      <c r="G396" s="86"/>
      <c r="H396" s="59"/>
    </row>
    <row r="397" ht="15.75" customHeight="1">
      <c r="A397" s="83"/>
      <c r="B397" s="84"/>
      <c r="C397" s="83"/>
      <c r="D397" s="84"/>
      <c r="E397" s="84"/>
      <c r="F397" s="83"/>
      <c r="G397" s="86"/>
      <c r="H397" s="59"/>
    </row>
    <row r="398" ht="15.75" customHeight="1">
      <c r="A398" s="83"/>
      <c r="B398" s="84"/>
      <c r="C398" s="83"/>
      <c r="D398" s="84"/>
      <c r="E398" s="84"/>
      <c r="F398" s="83"/>
      <c r="G398" s="86"/>
      <c r="H398" s="59"/>
    </row>
    <row r="399" ht="15.75" customHeight="1">
      <c r="A399" s="83"/>
      <c r="B399" s="84"/>
      <c r="C399" s="83"/>
      <c r="D399" s="84"/>
      <c r="E399" s="84"/>
      <c r="F399" s="83"/>
      <c r="G399" s="86"/>
      <c r="H399" s="59"/>
    </row>
    <row r="400" ht="15.75" customHeight="1">
      <c r="A400" s="83"/>
      <c r="B400" s="84"/>
      <c r="C400" s="83"/>
      <c r="D400" s="84"/>
      <c r="E400" s="84"/>
      <c r="F400" s="83"/>
      <c r="G400" s="86"/>
      <c r="H400" s="59"/>
    </row>
    <row r="401" ht="15.75" customHeight="1">
      <c r="A401" s="83"/>
      <c r="B401" s="84"/>
      <c r="C401" s="83"/>
      <c r="D401" s="84"/>
      <c r="E401" s="84"/>
      <c r="F401" s="83"/>
      <c r="G401" s="86"/>
      <c r="H401" s="59"/>
    </row>
    <row r="402" ht="15.75" customHeight="1">
      <c r="A402" s="83"/>
      <c r="B402" s="84"/>
      <c r="C402" s="83"/>
      <c r="D402" s="84"/>
      <c r="E402" s="84"/>
      <c r="F402" s="83"/>
      <c r="G402" s="86"/>
      <c r="H402" s="59"/>
    </row>
    <row r="403" ht="15.75" customHeight="1">
      <c r="A403" s="83"/>
      <c r="B403" s="84"/>
      <c r="C403" s="83"/>
      <c r="D403" s="84"/>
      <c r="E403" s="84"/>
      <c r="F403" s="83"/>
      <c r="G403" s="86"/>
      <c r="H403" s="59"/>
    </row>
    <row r="404" ht="15.75" customHeight="1">
      <c r="A404" s="83"/>
      <c r="B404" s="84"/>
      <c r="C404" s="83"/>
      <c r="D404" s="84"/>
      <c r="E404" s="84"/>
      <c r="F404" s="83"/>
      <c r="G404" s="86"/>
      <c r="H404" s="59"/>
    </row>
    <row r="405" ht="15.75" customHeight="1">
      <c r="A405" s="83"/>
      <c r="B405" s="84"/>
      <c r="C405" s="83"/>
      <c r="D405" s="84"/>
      <c r="E405" s="84"/>
      <c r="F405" s="83"/>
      <c r="G405" s="86"/>
      <c r="H405" s="59"/>
    </row>
    <row r="406" ht="15.75" customHeight="1">
      <c r="A406" s="83"/>
      <c r="B406" s="84"/>
      <c r="C406" s="83"/>
      <c r="D406" s="84"/>
      <c r="E406" s="84"/>
      <c r="F406" s="83"/>
      <c r="G406" s="86"/>
      <c r="H406" s="59"/>
    </row>
    <row r="407" ht="15.75" customHeight="1">
      <c r="A407" s="83"/>
      <c r="B407" s="84"/>
      <c r="C407" s="83"/>
      <c r="D407" s="84"/>
      <c r="E407" s="84"/>
      <c r="F407" s="83"/>
      <c r="G407" s="86"/>
      <c r="H407" s="59"/>
    </row>
    <row r="408" ht="15.75" customHeight="1">
      <c r="A408" s="83"/>
      <c r="B408" s="84"/>
      <c r="C408" s="83"/>
      <c r="D408" s="84"/>
      <c r="E408" s="84"/>
      <c r="F408" s="83"/>
      <c r="G408" s="86"/>
      <c r="H408" s="59"/>
    </row>
    <row r="409" ht="15.75" customHeight="1">
      <c r="A409" s="83"/>
      <c r="B409" s="84"/>
      <c r="C409" s="83"/>
      <c r="D409" s="84"/>
      <c r="E409" s="84"/>
      <c r="F409" s="83"/>
      <c r="G409" s="86"/>
      <c r="H409" s="59"/>
    </row>
    <row r="410" ht="15.75" customHeight="1">
      <c r="A410" s="83"/>
      <c r="B410" s="84"/>
      <c r="C410" s="83"/>
      <c r="D410" s="84"/>
      <c r="E410" s="84"/>
      <c r="F410" s="83"/>
      <c r="G410" s="86"/>
      <c r="H410" s="59"/>
    </row>
    <row r="411" ht="15.75" customHeight="1">
      <c r="A411" s="83"/>
      <c r="B411" s="84"/>
      <c r="C411" s="83"/>
      <c r="D411" s="84"/>
      <c r="E411" s="84"/>
      <c r="F411" s="83"/>
      <c r="G411" s="86"/>
      <c r="H411" s="59"/>
    </row>
    <row r="412" ht="15.75" customHeight="1">
      <c r="A412" s="83"/>
      <c r="B412" s="84"/>
      <c r="C412" s="83"/>
      <c r="D412" s="84"/>
      <c r="E412" s="84"/>
      <c r="F412" s="83"/>
      <c r="G412" s="86"/>
      <c r="H412" s="59"/>
    </row>
    <row r="413" ht="15.75" customHeight="1">
      <c r="A413" s="83"/>
      <c r="B413" s="84"/>
      <c r="C413" s="83"/>
      <c r="D413" s="84"/>
      <c r="E413" s="84"/>
      <c r="F413" s="83"/>
      <c r="G413" s="86"/>
      <c r="H413" s="59"/>
    </row>
    <row r="414" ht="15.75" customHeight="1">
      <c r="A414" s="83"/>
      <c r="B414" s="84"/>
      <c r="C414" s="83"/>
      <c r="D414" s="84"/>
      <c r="E414" s="84"/>
      <c r="F414" s="83"/>
      <c r="G414" s="86"/>
      <c r="H414" s="59"/>
    </row>
    <row r="415" ht="15.75" customHeight="1">
      <c r="A415" s="83"/>
      <c r="B415" s="84"/>
      <c r="C415" s="83"/>
      <c r="D415" s="84"/>
      <c r="E415" s="84"/>
      <c r="F415" s="83"/>
      <c r="G415" s="86"/>
      <c r="H415" s="59"/>
    </row>
    <row r="416" ht="15.75" customHeight="1">
      <c r="A416" s="83"/>
      <c r="B416" s="84"/>
      <c r="C416" s="83"/>
      <c r="D416" s="84"/>
      <c r="E416" s="84"/>
      <c r="F416" s="83"/>
      <c r="G416" s="86"/>
      <c r="H416" s="59"/>
    </row>
    <row r="417" ht="15.75" customHeight="1">
      <c r="A417" s="83"/>
      <c r="B417" s="84"/>
      <c r="C417" s="83"/>
      <c r="D417" s="84"/>
      <c r="E417" s="84"/>
      <c r="F417" s="83"/>
      <c r="G417" s="86"/>
      <c r="H417" s="59"/>
    </row>
    <row r="418" ht="15.75" customHeight="1">
      <c r="A418" s="83"/>
      <c r="B418" s="84"/>
      <c r="C418" s="83"/>
      <c r="D418" s="84"/>
      <c r="E418" s="84"/>
      <c r="F418" s="83"/>
      <c r="G418" s="86"/>
      <c r="H418" s="59"/>
    </row>
    <row r="419" ht="15.75" customHeight="1">
      <c r="A419" s="83"/>
      <c r="B419" s="84"/>
      <c r="C419" s="83"/>
      <c r="D419" s="84"/>
      <c r="E419" s="84"/>
      <c r="F419" s="83"/>
      <c r="G419" s="86"/>
      <c r="H419" s="59"/>
    </row>
    <row r="420" ht="15.75" customHeight="1">
      <c r="A420" s="83"/>
      <c r="B420" s="84"/>
      <c r="C420" s="83"/>
      <c r="D420" s="84"/>
      <c r="E420" s="84"/>
      <c r="F420" s="83"/>
      <c r="G420" s="86"/>
      <c r="H420" s="59"/>
    </row>
    <row r="421" ht="15.75" customHeight="1">
      <c r="A421" s="83"/>
      <c r="B421" s="84"/>
      <c r="C421" s="83"/>
      <c r="D421" s="84"/>
      <c r="E421" s="84"/>
      <c r="F421" s="83"/>
      <c r="G421" s="86"/>
      <c r="H421" s="59"/>
    </row>
    <row r="422" ht="15.75" customHeight="1">
      <c r="A422" s="83"/>
      <c r="B422" s="84"/>
      <c r="C422" s="83"/>
      <c r="D422" s="84"/>
      <c r="E422" s="84"/>
      <c r="F422" s="83"/>
      <c r="G422" s="86"/>
      <c r="H422" s="59"/>
    </row>
    <row r="423" ht="15.75" customHeight="1">
      <c r="A423" s="83"/>
      <c r="B423" s="84"/>
      <c r="C423" s="83"/>
      <c r="D423" s="84"/>
      <c r="E423" s="84"/>
      <c r="F423" s="83"/>
      <c r="G423" s="86"/>
      <c r="H423" s="59"/>
    </row>
    <row r="424" ht="15.75" customHeight="1">
      <c r="A424" s="83"/>
      <c r="B424" s="84"/>
      <c r="C424" s="83"/>
      <c r="D424" s="84"/>
      <c r="E424" s="84"/>
      <c r="F424" s="83"/>
      <c r="G424" s="86"/>
      <c r="H424" s="59"/>
    </row>
    <row r="425" ht="15.75" customHeight="1">
      <c r="A425" s="83"/>
      <c r="B425" s="84"/>
      <c r="C425" s="83"/>
      <c r="D425" s="84"/>
      <c r="E425" s="84"/>
      <c r="F425" s="83"/>
      <c r="G425" s="86"/>
      <c r="H425" s="59"/>
    </row>
    <row r="426" ht="15.75" customHeight="1">
      <c r="A426" s="83"/>
      <c r="B426" s="84"/>
      <c r="C426" s="83"/>
      <c r="D426" s="84"/>
      <c r="E426" s="84"/>
      <c r="F426" s="83"/>
      <c r="G426" s="86"/>
      <c r="H426" s="59"/>
    </row>
    <row r="427" ht="15.75" customHeight="1">
      <c r="A427" s="83"/>
      <c r="B427" s="84"/>
      <c r="C427" s="83"/>
      <c r="D427" s="84"/>
      <c r="E427" s="84"/>
      <c r="F427" s="83"/>
      <c r="G427" s="86"/>
      <c r="H427" s="59"/>
    </row>
    <row r="428" ht="15.75" customHeight="1">
      <c r="A428" s="83"/>
      <c r="B428" s="84"/>
      <c r="C428" s="83"/>
      <c r="D428" s="84"/>
      <c r="E428" s="84"/>
      <c r="F428" s="83"/>
      <c r="G428" s="86"/>
      <c r="H428" s="59"/>
    </row>
    <row r="429" ht="15.75" customHeight="1">
      <c r="A429" s="83"/>
      <c r="B429" s="84"/>
      <c r="C429" s="83"/>
      <c r="D429" s="84"/>
      <c r="E429" s="84"/>
      <c r="F429" s="83"/>
      <c r="G429" s="86"/>
      <c r="H429" s="59"/>
    </row>
    <row r="430" ht="15.75" customHeight="1">
      <c r="A430" s="83"/>
      <c r="B430" s="84"/>
      <c r="C430" s="83"/>
      <c r="D430" s="84"/>
      <c r="E430" s="84"/>
      <c r="F430" s="83"/>
      <c r="G430" s="86"/>
      <c r="H430" s="59"/>
    </row>
    <row r="431" ht="15.75" customHeight="1">
      <c r="A431" s="83"/>
      <c r="B431" s="84"/>
      <c r="C431" s="83"/>
      <c r="D431" s="84"/>
      <c r="E431" s="84"/>
      <c r="F431" s="83"/>
      <c r="G431" s="86"/>
      <c r="H431" s="59"/>
    </row>
    <row r="432" ht="15.75" customHeight="1">
      <c r="A432" s="83"/>
      <c r="B432" s="84"/>
      <c r="C432" s="83"/>
      <c r="D432" s="84"/>
      <c r="E432" s="84"/>
      <c r="F432" s="83"/>
      <c r="G432" s="86"/>
      <c r="H432" s="59"/>
    </row>
    <row r="433" ht="15.75" customHeight="1">
      <c r="A433" s="83"/>
      <c r="B433" s="84"/>
      <c r="C433" s="83"/>
      <c r="D433" s="84"/>
      <c r="E433" s="84"/>
      <c r="F433" s="83"/>
      <c r="G433" s="86"/>
      <c r="H433" s="59"/>
    </row>
    <row r="434" ht="15.75" customHeight="1">
      <c r="A434" s="83"/>
      <c r="B434" s="84"/>
      <c r="C434" s="83"/>
      <c r="D434" s="84"/>
      <c r="E434" s="84"/>
      <c r="F434" s="83"/>
      <c r="G434" s="86"/>
      <c r="H434" s="59"/>
    </row>
    <row r="435" ht="15.75" customHeight="1">
      <c r="A435" s="83"/>
      <c r="B435" s="84"/>
      <c r="C435" s="83"/>
      <c r="D435" s="84"/>
      <c r="E435" s="84"/>
      <c r="F435" s="83"/>
      <c r="G435" s="86"/>
      <c r="H435" s="59"/>
    </row>
    <row r="436" ht="15.75" customHeight="1">
      <c r="A436" s="83"/>
      <c r="B436" s="84"/>
      <c r="C436" s="83"/>
      <c r="D436" s="84"/>
      <c r="E436" s="84"/>
      <c r="F436" s="83"/>
      <c r="G436" s="86"/>
      <c r="H436" s="59"/>
    </row>
    <row r="437" ht="15.75" customHeight="1">
      <c r="A437" s="83"/>
      <c r="B437" s="84"/>
      <c r="C437" s="83"/>
      <c r="D437" s="84"/>
      <c r="E437" s="84"/>
      <c r="F437" s="83"/>
      <c r="G437" s="86"/>
      <c r="H437" s="59"/>
    </row>
    <row r="438" ht="15.75" customHeight="1">
      <c r="A438" s="83"/>
      <c r="B438" s="84"/>
      <c r="C438" s="83"/>
      <c r="D438" s="84"/>
      <c r="E438" s="84"/>
      <c r="F438" s="83"/>
      <c r="G438" s="86"/>
      <c r="H438" s="59"/>
    </row>
    <row r="439" ht="15.75" customHeight="1">
      <c r="A439" s="83"/>
      <c r="B439" s="84"/>
      <c r="C439" s="83"/>
      <c r="D439" s="84"/>
      <c r="E439" s="84"/>
      <c r="F439" s="83"/>
      <c r="G439" s="86"/>
      <c r="H439" s="59"/>
    </row>
    <row r="440" ht="15.75" customHeight="1">
      <c r="A440" s="83"/>
      <c r="B440" s="84"/>
      <c r="C440" s="83"/>
      <c r="D440" s="84"/>
      <c r="E440" s="84"/>
      <c r="F440" s="83"/>
      <c r="G440" s="86"/>
      <c r="H440" s="59"/>
    </row>
    <row r="441" ht="15.75" customHeight="1">
      <c r="A441" s="83"/>
      <c r="B441" s="84"/>
      <c r="C441" s="83"/>
      <c r="D441" s="84"/>
      <c r="E441" s="84"/>
      <c r="F441" s="83"/>
      <c r="G441" s="86"/>
      <c r="H441" s="59"/>
    </row>
    <row r="442" ht="15.75" customHeight="1">
      <c r="A442" s="83"/>
      <c r="B442" s="84"/>
      <c r="C442" s="83"/>
      <c r="D442" s="84"/>
      <c r="E442" s="84"/>
      <c r="F442" s="83"/>
      <c r="G442" s="86"/>
      <c r="H442" s="59"/>
    </row>
    <row r="443" ht="15.75" customHeight="1">
      <c r="A443" s="83"/>
      <c r="B443" s="84"/>
      <c r="C443" s="83"/>
      <c r="D443" s="84"/>
      <c r="E443" s="84"/>
      <c r="F443" s="83"/>
      <c r="G443" s="86"/>
      <c r="H443" s="59"/>
    </row>
    <row r="444" ht="15.75" customHeight="1">
      <c r="A444" s="83"/>
      <c r="B444" s="84"/>
      <c r="C444" s="83"/>
      <c r="D444" s="84"/>
      <c r="E444" s="84"/>
      <c r="F444" s="83"/>
      <c r="G444" s="86"/>
      <c r="H444" s="59"/>
    </row>
    <row r="445" ht="15.75" customHeight="1">
      <c r="A445" s="83"/>
      <c r="B445" s="84"/>
      <c r="C445" s="83"/>
      <c r="D445" s="84"/>
      <c r="E445" s="84"/>
      <c r="F445" s="83"/>
      <c r="G445" s="86"/>
      <c r="H445" s="59"/>
    </row>
    <row r="446" ht="15.75" customHeight="1">
      <c r="A446" s="83"/>
      <c r="B446" s="84"/>
      <c r="C446" s="83"/>
      <c r="D446" s="84"/>
      <c r="E446" s="84"/>
      <c r="F446" s="83"/>
      <c r="G446" s="86"/>
      <c r="H446" s="59"/>
    </row>
    <row r="447" ht="15.75" customHeight="1">
      <c r="A447" s="83"/>
      <c r="B447" s="84"/>
      <c r="C447" s="83"/>
      <c r="D447" s="84"/>
      <c r="E447" s="84"/>
      <c r="F447" s="83"/>
      <c r="G447" s="86"/>
      <c r="H447" s="59"/>
    </row>
    <row r="448" ht="15.75" customHeight="1">
      <c r="A448" s="83"/>
      <c r="B448" s="84"/>
      <c r="C448" s="83"/>
      <c r="D448" s="84"/>
      <c r="E448" s="84"/>
      <c r="F448" s="83"/>
      <c r="G448" s="86"/>
      <c r="H448" s="59"/>
    </row>
    <row r="449" ht="15.75" customHeight="1">
      <c r="A449" s="83"/>
      <c r="B449" s="84"/>
      <c r="C449" s="83"/>
      <c r="D449" s="84"/>
      <c r="E449" s="84"/>
      <c r="F449" s="83"/>
      <c r="G449" s="86"/>
      <c r="H449" s="59"/>
    </row>
    <row r="450" ht="15.75" customHeight="1">
      <c r="A450" s="83"/>
      <c r="B450" s="84"/>
      <c r="C450" s="83"/>
      <c r="D450" s="84"/>
      <c r="E450" s="84"/>
      <c r="F450" s="83"/>
      <c r="G450" s="86"/>
      <c r="H450" s="59"/>
    </row>
    <row r="451" ht="15.75" customHeight="1">
      <c r="A451" s="83"/>
      <c r="B451" s="84"/>
      <c r="C451" s="83"/>
      <c r="D451" s="84"/>
      <c r="E451" s="84"/>
      <c r="F451" s="83"/>
      <c r="G451" s="86"/>
      <c r="H451" s="59"/>
    </row>
    <row r="452" ht="15.75" customHeight="1">
      <c r="A452" s="83"/>
      <c r="B452" s="84"/>
      <c r="C452" s="83"/>
      <c r="D452" s="84"/>
      <c r="E452" s="84"/>
      <c r="F452" s="83"/>
      <c r="G452" s="86"/>
      <c r="H452" s="59"/>
    </row>
    <row r="453" ht="15.75" customHeight="1">
      <c r="A453" s="83"/>
      <c r="B453" s="84"/>
      <c r="C453" s="83"/>
      <c r="D453" s="84"/>
      <c r="E453" s="84"/>
      <c r="F453" s="83"/>
      <c r="G453" s="86"/>
      <c r="H453" s="59"/>
    </row>
    <row r="454" ht="15.75" customHeight="1">
      <c r="A454" s="83"/>
      <c r="B454" s="84"/>
      <c r="C454" s="83"/>
      <c r="D454" s="84"/>
      <c r="E454" s="84"/>
      <c r="F454" s="83"/>
      <c r="G454" s="86"/>
      <c r="H454" s="59"/>
    </row>
    <row r="455" ht="15.75" customHeight="1">
      <c r="A455" s="83"/>
      <c r="B455" s="84"/>
      <c r="C455" s="83"/>
      <c r="D455" s="84"/>
      <c r="E455" s="84"/>
      <c r="F455" s="83"/>
      <c r="G455" s="86"/>
      <c r="H455" s="59"/>
    </row>
    <row r="456" ht="15.75" customHeight="1">
      <c r="A456" s="83"/>
      <c r="B456" s="84"/>
      <c r="C456" s="83"/>
      <c r="D456" s="84"/>
      <c r="E456" s="84"/>
      <c r="F456" s="83"/>
      <c r="G456" s="86"/>
      <c r="H456" s="59"/>
    </row>
    <row r="457" ht="15.75" customHeight="1">
      <c r="A457" s="83"/>
      <c r="B457" s="84"/>
      <c r="C457" s="83"/>
      <c r="D457" s="84"/>
      <c r="E457" s="84"/>
      <c r="F457" s="83"/>
      <c r="G457" s="86"/>
      <c r="H457" s="59"/>
    </row>
    <row r="458" ht="15.75" customHeight="1">
      <c r="A458" s="83"/>
      <c r="B458" s="84"/>
      <c r="C458" s="83"/>
      <c r="D458" s="84"/>
      <c r="E458" s="84"/>
      <c r="F458" s="83"/>
      <c r="G458" s="86"/>
      <c r="H458" s="59"/>
    </row>
    <row r="459" ht="15.75" customHeight="1">
      <c r="A459" s="83"/>
      <c r="B459" s="84"/>
      <c r="C459" s="83"/>
      <c r="D459" s="84"/>
      <c r="E459" s="84"/>
      <c r="F459" s="83"/>
      <c r="G459" s="86"/>
      <c r="H459" s="59"/>
    </row>
    <row r="460" ht="15.75" customHeight="1">
      <c r="A460" s="83"/>
      <c r="B460" s="84"/>
      <c r="C460" s="83"/>
      <c r="D460" s="84"/>
      <c r="E460" s="84"/>
      <c r="F460" s="83"/>
      <c r="G460" s="86"/>
      <c r="H460" s="59"/>
    </row>
    <row r="461" ht="15.75" customHeight="1">
      <c r="A461" s="83"/>
      <c r="B461" s="84"/>
      <c r="C461" s="83"/>
      <c r="D461" s="84"/>
      <c r="E461" s="84"/>
      <c r="F461" s="83"/>
      <c r="G461" s="86"/>
      <c r="H461" s="59"/>
    </row>
    <row r="462" ht="15.75" customHeight="1">
      <c r="A462" s="83"/>
      <c r="B462" s="84"/>
      <c r="C462" s="83"/>
      <c r="D462" s="84"/>
      <c r="E462" s="84"/>
      <c r="F462" s="83"/>
      <c r="G462" s="86"/>
      <c r="H462" s="59"/>
    </row>
    <row r="463" ht="15.75" customHeight="1">
      <c r="A463" s="83"/>
      <c r="B463" s="84"/>
      <c r="C463" s="83"/>
      <c r="D463" s="84"/>
      <c r="E463" s="84"/>
      <c r="F463" s="83"/>
      <c r="G463" s="86"/>
      <c r="H463" s="59"/>
    </row>
    <row r="464" ht="15.75" customHeight="1">
      <c r="A464" s="83"/>
      <c r="B464" s="84"/>
      <c r="C464" s="83"/>
      <c r="D464" s="84"/>
      <c r="E464" s="84"/>
      <c r="F464" s="83"/>
      <c r="G464" s="86"/>
      <c r="H464" s="59"/>
    </row>
    <row r="465" ht="15.75" customHeight="1">
      <c r="A465" s="83"/>
      <c r="B465" s="84"/>
      <c r="C465" s="83"/>
      <c r="D465" s="84"/>
      <c r="E465" s="84"/>
      <c r="F465" s="83"/>
      <c r="G465" s="86"/>
      <c r="H465" s="59"/>
    </row>
    <row r="466" ht="15.75" customHeight="1">
      <c r="A466" s="83"/>
      <c r="B466" s="84"/>
      <c r="C466" s="83"/>
      <c r="D466" s="84"/>
      <c r="E466" s="84"/>
      <c r="F466" s="83"/>
      <c r="G466" s="86"/>
      <c r="H466" s="59"/>
    </row>
    <row r="467" ht="15.75" customHeight="1">
      <c r="A467" s="83"/>
      <c r="B467" s="84"/>
      <c r="C467" s="83"/>
      <c r="D467" s="84"/>
      <c r="E467" s="84"/>
      <c r="F467" s="83"/>
      <c r="G467" s="86"/>
      <c r="H467" s="59"/>
    </row>
    <row r="468" ht="15.75" customHeight="1">
      <c r="A468" s="83"/>
      <c r="B468" s="84"/>
      <c r="C468" s="83"/>
      <c r="D468" s="84"/>
      <c r="E468" s="84"/>
      <c r="F468" s="83"/>
      <c r="G468" s="86"/>
      <c r="H468" s="59"/>
    </row>
    <row r="469" ht="15.75" customHeight="1">
      <c r="A469" s="83"/>
      <c r="B469" s="84"/>
      <c r="C469" s="83"/>
      <c r="D469" s="84"/>
      <c r="E469" s="84"/>
      <c r="F469" s="83"/>
      <c r="G469" s="101"/>
      <c r="H469" s="59"/>
    </row>
    <row r="470" ht="15.75" customHeight="1">
      <c r="A470" s="83"/>
      <c r="B470" s="84"/>
      <c r="C470" s="83"/>
      <c r="D470" s="84"/>
      <c r="E470" s="84"/>
      <c r="F470" s="83"/>
      <c r="G470" s="86"/>
      <c r="H470" s="59"/>
    </row>
    <row r="471" ht="15.75" customHeight="1">
      <c r="A471" s="83"/>
      <c r="B471" s="84"/>
      <c r="C471" s="83"/>
      <c r="D471" s="84"/>
      <c r="E471" s="84"/>
      <c r="F471" s="83"/>
      <c r="G471" s="86"/>
      <c r="H471" s="59"/>
    </row>
    <row r="472" ht="15.75" customHeight="1">
      <c r="A472" s="83"/>
      <c r="B472" s="84"/>
      <c r="C472" s="83"/>
      <c r="D472" s="84"/>
      <c r="E472" s="84"/>
      <c r="F472" s="83"/>
      <c r="G472" s="86"/>
      <c r="H472" s="59"/>
    </row>
    <row r="473" ht="15.75" customHeight="1">
      <c r="A473" s="83"/>
      <c r="B473" s="84"/>
      <c r="C473" s="83"/>
      <c r="D473" s="84"/>
      <c r="E473" s="84"/>
      <c r="F473" s="83"/>
      <c r="G473" s="86"/>
      <c r="H473" s="59"/>
    </row>
    <row r="474" ht="15.75" customHeight="1">
      <c r="A474" s="83"/>
      <c r="B474" s="84"/>
      <c r="C474" s="83"/>
      <c r="D474" s="84"/>
      <c r="E474" s="84"/>
      <c r="F474" s="83"/>
      <c r="G474" s="86"/>
      <c r="H474" s="59"/>
    </row>
    <row r="475" ht="15.75" customHeight="1">
      <c r="A475" s="83"/>
      <c r="B475" s="84"/>
      <c r="C475" s="83"/>
      <c r="D475" s="84"/>
      <c r="E475" s="84"/>
      <c r="F475" s="83"/>
      <c r="G475" s="86"/>
      <c r="H475" s="59"/>
    </row>
    <row r="476" ht="15.75" customHeight="1">
      <c r="A476" s="83"/>
      <c r="B476" s="84"/>
      <c r="C476" s="83"/>
      <c r="D476" s="84"/>
      <c r="E476" s="84"/>
      <c r="F476" s="83"/>
      <c r="G476" s="86"/>
      <c r="H476" s="59"/>
    </row>
    <row r="477" ht="15.75" customHeight="1">
      <c r="A477" s="83"/>
      <c r="B477" s="84"/>
      <c r="C477" s="83"/>
      <c r="D477" s="84"/>
      <c r="E477" s="84"/>
      <c r="F477" s="83"/>
      <c r="G477" s="86"/>
      <c r="H477" s="59"/>
    </row>
    <row r="478" ht="15.75" customHeight="1">
      <c r="A478" s="83"/>
      <c r="B478" s="84"/>
      <c r="C478" s="83"/>
      <c r="D478" s="84"/>
      <c r="E478" s="84"/>
      <c r="F478" s="83"/>
      <c r="G478" s="86"/>
      <c r="H478" s="59"/>
    </row>
    <row r="479" ht="15.75" customHeight="1">
      <c r="A479" s="83"/>
      <c r="B479" s="84"/>
      <c r="C479" s="83"/>
      <c r="D479" s="84"/>
      <c r="E479" s="84"/>
      <c r="F479" s="83"/>
      <c r="G479" s="86"/>
      <c r="H479" s="59"/>
    </row>
    <row r="480" ht="15.75" customHeight="1">
      <c r="A480" s="83"/>
      <c r="B480" s="84"/>
      <c r="C480" s="83"/>
      <c r="D480" s="84"/>
      <c r="E480" s="84"/>
      <c r="F480" s="83"/>
      <c r="G480" s="86"/>
      <c r="H480" s="59"/>
    </row>
    <row r="481" ht="15.75" customHeight="1">
      <c r="A481" s="83"/>
      <c r="B481" s="84"/>
      <c r="C481" s="83"/>
      <c r="D481" s="84"/>
      <c r="E481" s="84"/>
      <c r="F481" s="83"/>
      <c r="G481" s="86"/>
      <c r="H481" s="59"/>
    </row>
    <row r="482" ht="15.75" customHeight="1">
      <c r="A482" s="83"/>
      <c r="B482" s="84"/>
      <c r="C482" s="83"/>
      <c r="D482" s="84"/>
      <c r="E482" s="84"/>
      <c r="F482" s="83"/>
      <c r="G482" s="86"/>
      <c r="H482" s="59"/>
    </row>
    <row r="483" ht="15.75" customHeight="1">
      <c r="A483" s="83"/>
      <c r="B483" s="84"/>
      <c r="C483" s="83"/>
      <c r="D483" s="84"/>
      <c r="E483" s="84"/>
      <c r="F483" s="83"/>
      <c r="G483" s="86"/>
      <c r="H483" s="59"/>
    </row>
    <row r="484" ht="15.75" customHeight="1">
      <c r="A484" s="83"/>
      <c r="B484" s="84"/>
      <c r="C484" s="83"/>
      <c r="D484" s="84"/>
      <c r="E484" s="84"/>
      <c r="F484" s="83"/>
      <c r="G484" s="86"/>
      <c r="H484" s="59"/>
    </row>
    <row r="485" ht="15.75" customHeight="1">
      <c r="A485" s="83"/>
      <c r="B485" s="84"/>
      <c r="C485" s="83"/>
      <c r="D485" s="84"/>
      <c r="E485" s="84"/>
      <c r="F485" s="83"/>
      <c r="G485" s="86"/>
      <c r="H485" s="59"/>
    </row>
    <row r="486" ht="15.75" customHeight="1">
      <c r="A486" s="83"/>
      <c r="B486" s="84"/>
      <c r="C486" s="83"/>
      <c r="D486" s="84"/>
      <c r="E486" s="84"/>
      <c r="F486" s="83"/>
      <c r="G486" s="86"/>
      <c r="H486" s="59"/>
    </row>
    <row r="487" ht="15.75" customHeight="1">
      <c r="A487" s="83"/>
      <c r="B487" s="84"/>
      <c r="C487" s="83"/>
      <c r="D487" s="84"/>
      <c r="E487" s="84"/>
      <c r="F487" s="83"/>
      <c r="G487" s="86"/>
      <c r="H487" s="59"/>
    </row>
    <row r="488" ht="15.75" customHeight="1">
      <c r="A488" s="83"/>
      <c r="B488" s="84"/>
      <c r="C488" s="83"/>
      <c r="D488" s="84"/>
      <c r="E488" s="84"/>
      <c r="F488" s="83"/>
      <c r="G488" s="86"/>
      <c r="H488" s="59"/>
    </row>
    <row r="489" ht="15.75" customHeight="1">
      <c r="A489" s="83"/>
      <c r="B489" s="84"/>
      <c r="C489" s="83"/>
      <c r="D489" s="84"/>
      <c r="E489" s="84"/>
      <c r="F489" s="83"/>
      <c r="G489" s="86"/>
      <c r="H489" s="59"/>
    </row>
    <row r="490" ht="15.75" customHeight="1">
      <c r="A490" s="83"/>
      <c r="B490" s="84"/>
      <c r="C490" s="83"/>
      <c r="D490" s="84"/>
      <c r="E490" s="84"/>
      <c r="F490" s="83"/>
      <c r="G490" s="86"/>
      <c r="H490" s="59"/>
    </row>
    <row r="491" ht="15.75" customHeight="1">
      <c r="A491" s="83"/>
      <c r="B491" s="84"/>
      <c r="C491" s="83"/>
      <c r="D491" s="84"/>
      <c r="E491" s="84"/>
      <c r="F491" s="83"/>
      <c r="G491" s="86"/>
      <c r="H491" s="59"/>
    </row>
    <row r="492" ht="15.75" customHeight="1">
      <c r="A492" s="83"/>
      <c r="B492" s="84"/>
      <c r="C492" s="83"/>
      <c r="D492" s="84"/>
      <c r="E492" s="84"/>
      <c r="F492" s="83"/>
      <c r="G492" s="86"/>
      <c r="H492" s="59"/>
    </row>
    <row r="493" ht="15.75" customHeight="1">
      <c r="A493" s="83"/>
      <c r="B493" s="84"/>
      <c r="C493" s="83"/>
      <c r="D493" s="84"/>
      <c r="E493" s="84"/>
      <c r="F493" s="83"/>
      <c r="G493" s="86"/>
      <c r="H493" s="59"/>
    </row>
    <row r="494" ht="15.75" customHeight="1">
      <c r="A494" s="83"/>
      <c r="B494" s="84"/>
      <c r="C494" s="83"/>
      <c r="D494" s="84"/>
      <c r="E494" s="84"/>
      <c r="F494" s="83"/>
      <c r="G494" s="86"/>
      <c r="H494" s="59"/>
    </row>
    <row r="495" ht="15.75" customHeight="1">
      <c r="A495" s="83"/>
      <c r="B495" s="84"/>
      <c r="C495" s="83"/>
      <c r="D495" s="84"/>
      <c r="E495" s="84"/>
      <c r="F495" s="83"/>
      <c r="G495" s="86"/>
      <c r="H495" s="59"/>
    </row>
    <row r="496" ht="15.75" customHeight="1">
      <c r="A496" s="83"/>
      <c r="B496" s="84"/>
      <c r="C496" s="83"/>
      <c r="D496" s="84"/>
      <c r="E496" s="84"/>
      <c r="F496" s="83"/>
      <c r="G496" s="86"/>
      <c r="H496" s="59"/>
    </row>
    <row r="497" ht="15.75" customHeight="1">
      <c r="A497" s="83"/>
      <c r="B497" s="84"/>
      <c r="C497" s="83"/>
      <c r="D497" s="84"/>
      <c r="E497" s="84"/>
      <c r="F497" s="83"/>
      <c r="G497" s="86"/>
      <c r="H497" s="59"/>
    </row>
    <row r="498" ht="15.75" customHeight="1">
      <c r="A498" s="83"/>
      <c r="B498" s="84"/>
      <c r="C498" s="83"/>
      <c r="D498" s="84"/>
      <c r="E498" s="84"/>
      <c r="F498" s="83"/>
      <c r="G498" s="86"/>
      <c r="H498" s="59"/>
    </row>
    <row r="499" ht="15.75" customHeight="1">
      <c r="A499" s="83"/>
      <c r="B499" s="84"/>
      <c r="C499" s="83"/>
      <c r="D499" s="84"/>
      <c r="E499" s="84"/>
      <c r="F499" s="83"/>
      <c r="G499" s="86"/>
      <c r="H499" s="59"/>
    </row>
    <row r="500" ht="15.75" customHeight="1">
      <c r="A500" s="83"/>
      <c r="B500" s="84"/>
      <c r="C500" s="83"/>
      <c r="D500" s="84"/>
      <c r="E500" s="84"/>
      <c r="F500" s="83"/>
      <c r="G500" s="86"/>
      <c r="H500" s="59"/>
    </row>
    <row r="501" ht="15.75" customHeight="1">
      <c r="A501" s="83"/>
      <c r="B501" s="84"/>
      <c r="C501" s="83"/>
      <c r="D501" s="84"/>
      <c r="E501" s="84"/>
      <c r="F501" s="83"/>
      <c r="G501" s="86"/>
      <c r="H501" s="59"/>
    </row>
    <row r="502" ht="15.75" customHeight="1">
      <c r="A502" s="83"/>
      <c r="B502" s="84"/>
      <c r="C502" s="83"/>
      <c r="D502" s="84"/>
      <c r="E502" s="84"/>
      <c r="F502" s="83"/>
      <c r="G502" s="86"/>
      <c r="H502" s="59"/>
    </row>
    <row r="503" ht="15.75" customHeight="1">
      <c r="A503" s="83"/>
      <c r="B503" s="84"/>
      <c r="C503" s="83"/>
      <c r="D503" s="84"/>
      <c r="E503" s="84"/>
      <c r="F503" s="83"/>
      <c r="G503" s="86"/>
      <c r="H503" s="59"/>
    </row>
    <row r="504" ht="15.75" customHeight="1">
      <c r="A504" s="83"/>
      <c r="B504" s="84"/>
      <c r="C504" s="83"/>
      <c r="D504" s="84"/>
      <c r="E504" s="84"/>
      <c r="F504" s="83"/>
      <c r="G504" s="86"/>
      <c r="H504" s="59"/>
    </row>
    <row r="505" ht="15.75" customHeight="1">
      <c r="A505" s="83"/>
      <c r="B505" s="84"/>
      <c r="C505" s="83"/>
      <c r="D505" s="84"/>
      <c r="E505" s="84"/>
      <c r="F505" s="83"/>
      <c r="G505" s="86"/>
      <c r="H505" s="59"/>
    </row>
    <row r="506" ht="15.75" customHeight="1">
      <c r="A506" s="83"/>
      <c r="B506" s="84"/>
      <c r="C506" s="83"/>
      <c r="D506" s="84"/>
      <c r="E506" s="84"/>
      <c r="F506" s="83"/>
      <c r="G506" s="86"/>
      <c r="H506" s="59"/>
    </row>
    <row r="507" ht="15.75" customHeight="1">
      <c r="A507" s="83"/>
      <c r="B507" s="84"/>
      <c r="C507" s="83"/>
      <c r="D507" s="84"/>
      <c r="E507" s="84"/>
      <c r="F507" s="83"/>
      <c r="G507" s="86"/>
      <c r="H507" s="59"/>
    </row>
    <row r="508" ht="15.75" customHeight="1">
      <c r="A508" s="83"/>
      <c r="B508" s="84"/>
      <c r="C508" s="83"/>
      <c r="D508" s="84"/>
      <c r="E508" s="84"/>
      <c r="F508" s="83"/>
      <c r="G508" s="86"/>
      <c r="H508" s="59"/>
    </row>
    <row r="509" ht="15.75" customHeight="1">
      <c r="A509" s="83"/>
      <c r="B509" s="84"/>
      <c r="C509" s="83"/>
      <c r="D509" s="84"/>
      <c r="E509" s="84"/>
      <c r="F509" s="83"/>
      <c r="G509" s="86"/>
      <c r="H509" s="59"/>
    </row>
    <row r="510" ht="15.75" customHeight="1">
      <c r="A510" s="83"/>
      <c r="B510" s="84"/>
      <c r="C510" s="83"/>
      <c r="D510" s="84"/>
      <c r="E510" s="84"/>
      <c r="F510" s="83"/>
      <c r="G510" s="86"/>
      <c r="H510" s="59"/>
    </row>
    <row r="511" ht="15.75" customHeight="1">
      <c r="A511" s="83"/>
      <c r="B511" s="84"/>
      <c r="C511" s="83"/>
      <c r="D511" s="84"/>
      <c r="E511" s="84"/>
      <c r="F511" s="83"/>
      <c r="G511" s="86"/>
      <c r="H511" s="59"/>
    </row>
    <row r="512" ht="15.75" customHeight="1">
      <c r="A512" s="83"/>
      <c r="B512" s="84"/>
      <c r="C512" s="83"/>
      <c r="D512" s="84"/>
      <c r="E512" s="84"/>
      <c r="F512" s="83"/>
      <c r="G512" s="86"/>
      <c r="H512" s="59"/>
    </row>
    <row r="513" ht="15.75" customHeight="1">
      <c r="A513" s="83"/>
      <c r="B513" s="84"/>
      <c r="C513" s="83"/>
      <c r="D513" s="84"/>
      <c r="E513" s="84"/>
      <c r="F513" s="83"/>
      <c r="G513" s="86"/>
      <c r="H513" s="59"/>
    </row>
    <row r="514" ht="15.75" customHeight="1">
      <c r="A514" s="83"/>
      <c r="B514" s="84"/>
      <c r="C514" s="83"/>
      <c r="D514" s="84"/>
      <c r="E514" s="84"/>
      <c r="F514" s="83"/>
      <c r="G514" s="86"/>
      <c r="H514" s="59"/>
    </row>
    <row r="515" ht="15.75" customHeight="1">
      <c r="A515" s="83"/>
      <c r="B515" s="84"/>
      <c r="C515" s="83"/>
      <c r="D515" s="84"/>
      <c r="E515" s="84"/>
      <c r="F515" s="83"/>
      <c r="G515" s="86"/>
      <c r="H515" s="59"/>
    </row>
    <row r="516" ht="15.75" customHeight="1">
      <c r="A516" s="83"/>
      <c r="B516" s="84"/>
      <c r="C516" s="83"/>
      <c r="D516" s="84"/>
      <c r="E516" s="84"/>
      <c r="F516" s="83"/>
      <c r="G516" s="86"/>
      <c r="H516" s="59"/>
    </row>
    <row r="517" ht="15.75" customHeight="1">
      <c r="A517" s="83"/>
      <c r="B517" s="84"/>
      <c r="C517" s="83"/>
      <c r="D517" s="84"/>
      <c r="E517" s="84"/>
      <c r="F517" s="83"/>
      <c r="G517" s="86"/>
      <c r="H517" s="59"/>
    </row>
    <row r="518" ht="15.75" customHeight="1">
      <c r="A518" s="83"/>
      <c r="B518" s="84"/>
      <c r="C518" s="83"/>
      <c r="D518" s="84"/>
      <c r="E518" s="84"/>
      <c r="F518" s="83"/>
      <c r="G518" s="86"/>
      <c r="H518" s="59"/>
    </row>
    <row r="519" ht="15.75" customHeight="1">
      <c r="A519" s="83"/>
      <c r="B519" s="84"/>
      <c r="C519" s="83"/>
      <c r="D519" s="84"/>
      <c r="E519" s="84"/>
      <c r="F519" s="83"/>
      <c r="G519" s="86"/>
      <c r="H519" s="59"/>
    </row>
    <row r="520" ht="15.75" customHeight="1">
      <c r="A520" s="83"/>
      <c r="B520" s="84"/>
      <c r="C520" s="83"/>
      <c r="D520" s="84"/>
      <c r="E520" s="84"/>
      <c r="F520" s="83"/>
      <c r="G520" s="86"/>
      <c r="H520" s="59"/>
    </row>
    <row r="521" ht="15.75" customHeight="1">
      <c r="A521" s="83"/>
      <c r="B521" s="84"/>
      <c r="C521" s="83"/>
      <c r="D521" s="84"/>
      <c r="E521" s="84"/>
      <c r="F521" s="83"/>
      <c r="G521" s="86"/>
      <c r="H521" s="59"/>
    </row>
    <row r="522" ht="15.75" customHeight="1">
      <c r="A522" s="83"/>
      <c r="B522" s="84"/>
      <c r="C522" s="83"/>
      <c r="D522" s="84"/>
      <c r="E522" s="84"/>
      <c r="F522" s="83"/>
      <c r="G522" s="86"/>
      <c r="H522" s="59"/>
    </row>
    <row r="523" ht="15.75" customHeight="1">
      <c r="A523" s="83"/>
      <c r="B523" s="84"/>
      <c r="C523" s="83"/>
      <c r="D523" s="84"/>
      <c r="E523" s="84"/>
      <c r="F523" s="83"/>
      <c r="G523" s="86"/>
      <c r="H523" s="59"/>
    </row>
    <row r="524" ht="15.75" customHeight="1">
      <c r="A524" s="83"/>
      <c r="B524" s="84"/>
      <c r="C524" s="83"/>
      <c r="D524" s="84"/>
      <c r="E524" s="84"/>
      <c r="F524" s="83"/>
      <c r="G524" s="86"/>
      <c r="H524" s="59"/>
    </row>
    <row r="525" ht="15.75" customHeight="1">
      <c r="A525" s="83"/>
      <c r="B525" s="84"/>
      <c r="C525" s="83"/>
      <c r="D525" s="84"/>
      <c r="E525" s="84"/>
      <c r="F525" s="83"/>
      <c r="G525" s="86"/>
      <c r="H525" s="59"/>
    </row>
    <row r="526" ht="15.75" customHeight="1">
      <c r="A526" s="83"/>
      <c r="B526" s="84"/>
      <c r="C526" s="83"/>
      <c r="D526" s="84"/>
      <c r="E526" s="84"/>
      <c r="F526" s="83"/>
      <c r="G526" s="86"/>
      <c r="H526" s="59"/>
    </row>
    <row r="527" ht="15.75" customHeight="1">
      <c r="A527" s="83"/>
      <c r="B527" s="84"/>
      <c r="C527" s="83"/>
      <c r="D527" s="84"/>
      <c r="E527" s="84"/>
      <c r="F527" s="83"/>
      <c r="G527" s="86"/>
      <c r="H527" s="59"/>
    </row>
    <row r="528" ht="15.75" customHeight="1">
      <c r="A528" s="83"/>
      <c r="B528" s="84"/>
      <c r="C528" s="83"/>
      <c r="D528" s="84"/>
      <c r="E528" s="84"/>
      <c r="F528" s="83"/>
      <c r="G528" s="86"/>
      <c r="H528" s="59"/>
    </row>
    <row r="529" ht="15.75" customHeight="1">
      <c r="A529" s="83"/>
      <c r="B529" s="84"/>
      <c r="C529" s="83"/>
      <c r="D529" s="84"/>
      <c r="E529" s="84"/>
      <c r="F529" s="83"/>
      <c r="G529" s="86"/>
      <c r="H529" s="59"/>
    </row>
    <row r="530" ht="15.75" customHeight="1">
      <c r="A530" s="83"/>
      <c r="B530" s="84"/>
      <c r="C530" s="83"/>
      <c r="D530" s="84"/>
      <c r="E530" s="84"/>
      <c r="F530" s="83"/>
      <c r="G530" s="86"/>
      <c r="H530" s="59"/>
    </row>
    <row r="531" ht="15.75" customHeight="1">
      <c r="A531" s="83"/>
      <c r="B531" s="84"/>
      <c r="C531" s="83"/>
      <c r="D531" s="84"/>
      <c r="E531" s="84"/>
      <c r="F531" s="83"/>
      <c r="G531" s="86"/>
      <c r="H531" s="59"/>
    </row>
    <row r="532" ht="15.75" customHeight="1">
      <c r="A532" s="83"/>
      <c r="B532" s="84"/>
      <c r="C532" s="83"/>
      <c r="D532" s="84"/>
      <c r="E532" s="84"/>
      <c r="F532" s="83"/>
      <c r="G532" s="86"/>
      <c r="H532" s="59"/>
    </row>
    <row r="533" ht="15.75" customHeight="1">
      <c r="A533" s="83"/>
      <c r="B533" s="84"/>
      <c r="C533" s="83"/>
      <c r="D533" s="84"/>
      <c r="E533" s="84"/>
      <c r="F533" s="83"/>
      <c r="G533" s="86"/>
      <c r="H533" s="59"/>
    </row>
    <row r="534" ht="15.75" customHeight="1">
      <c r="A534" s="83"/>
      <c r="B534" s="84"/>
      <c r="C534" s="83"/>
      <c r="D534" s="84"/>
      <c r="E534" s="84"/>
      <c r="F534" s="83"/>
      <c r="G534" s="86"/>
      <c r="H534" s="59"/>
    </row>
    <row r="535" ht="15.75" customHeight="1">
      <c r="A535" s="83"/>
      <c r="B535" s="84"/>
      <c r="C535" s="83"/>
      <c r="D535" s="84"/>
      <c r="E535" s="84"/>
      <c r="F535" s="83"/>
      <c r="G535" s="86"/>
      <c r="H535" s="59"/>
    </row>
    <row r="536" ht="15.75" customHeight="1">
      <c r="A536" s="83"/>
      <c r="B536" s="84"/>
      <c r="C536" s="83"/>
      <c r="D536" s="84"/>
      <c r="E536" s="84"/>
      <c r="F536" s="83"/>
      <c r="G536" s="86"/>
      <c r="H536" s="59"/>
    </row>
    <row r="537" ht="15.75" customHeight="1">
      <c r="A537" s="83"/>
      <c r="B537" s="84"/>
      <c r="C537" s="83"/>
      <c r="D537" s="84"/>
      <c r="E537" s="84"/>
      <c r="F537" s="83"/>
      <c r="G537" s="86"/>
      <c r="H537" s="59"/>
    </row>
    <row r="538" ht="15.75" customHeight="1">
      <c r="A538" s="83"/>
      <c r="B538" s="84"/>
      <c r="C538" s="83"/>
      <c r="D538" s="84"/>
      <c r="E538" s="84"/>
      <c r="F538" s="83"/>
      <c r="G538" s="86"/>
      <c r="H538" s="59"/>
    </row>
    <row r="539" ht="15.75" customHeight="1">
      <c r="A539" s="83"/>
      <c r="B539" s="84"/>
      <c r="C539" s="83"/>
      <c r="D539" s="84"/>
      <c r="E539" s="84"/>
      <c r="F539" s="83"/>
      <c r="G539" s="86"/>
      <c r="H539" s="59"/>
    </row>
    <row r="540" ht="15.75" customHeight="1">
      <c r="A540" s="83"/>
      <c r="B540" s="84"/>
      <c r="C540" s="83"/>
      <c r="D540" s="84"/>
      <c r="E540" s="84"/>
      <c r="F540" s="83"/>
      <c r="G540" s="86"/>
      <c r="H540" s="59"/>
    </row>
    <row r="541" ht="15.75" customHeight="1">
      <c r="A541" s="83"/>
      <c r="B541" s="84"/>
      <c r="C541" s="83"/>
      <c r="D541" s="84"/>
      <c r="E541" s="84"/>
      <c r="F541" s="83"/>
      <c r="G541" s="86"/>
      <c r="H541" s="59"/>
    </row>
    <row r="542" ht="15.75" customHeight="1">
      <c r="A542" s="83"/>
      <c r="B542" s="84"/>
      <c r="C542" s="83"/>
      <c r="D542" s="84"/>
      <c r="E542" s="84"/>
      <c r="F542" s="83"/>
      <c r="G542" s="86"/>
      <c r="H542" s="59"/>
    </row>
    <row r="543" ht="15.75" customHeight="1">
      <c r="A543" s="83"/>
      <c r="B543" s="84"/>
      <c r="C543" s="83"/>
      <c r="D543" s="84"/>
      <c r="E543" s="84"/>
      <c r="F543" s="83"/>
      <c r="G543" s="86"/>
      <c r="H543" s="59"/>
    </row>
    <row r="544" ht="15.75" customHeight="1">
      <c r="A544" s="83"/>
      <c r="B544" s="84"/>
      <c r="C544" s="83"/>
      <c r="D544" s="84"/>
      <c r="E544" s="84"/>
      <c r="F544" s="83"/>
      <c r="G544" s="86"/>
      <c r="H544" s="59"/>
    </row>
    <row r="545" ht="15.75" customHeight="1">
      <c r="A545" s="83"/>
      <c r="B545" s="84"/>
      <c r="C545" s="83"/>
      <c r="D545" s="84"/>
      <c r="E545" s="84"/>
      <c r="F545" s="83"/>
      <c r="G545" s="86"/>
      <c r="H545" s="59"/>
    </row>
    <row r="546" ht="15.75" customHeight="1">
      <c r="A546" s="83"/>
      <c r="B546" s="84"/>
      <c r="C546" s="83"/>
      <c r="D546" s="84"/>
      <c r="E546" s="84"/>
      <c r="F546" s="83"/>
      <c r="G546" s="86"/>
      <c r="H546" s="59"/>
    </row>
    <row r="547" ht="15.75" customHeight="1">
      <c r="A547" s="83"/>
      <c r="B547" s="84"/>
      <c r="C547" s="83"/>
      <c r="D547" s="84"/>
      <c r="E547" s="84"/>
      <c r="F547" s="83"/>
      <c r="G547" s="101"/>
      <c r="H547" s="59"/>
    </row>
    <row r="548" ht="15.75" customHeight="1">
      <c r="A548" s="83"/>
      <c r="B548" s="84"/>
      <c r="C548" s="83"/>
      <c r="D548" s="84"/>
      <c r="E548" s="84"/>
      <c r="F548" s="83"/>
      <c r="G548" s="101"/>
      <c r="H548" s="59"/>
    </row>
    <row r="549" ht="15.75" customHeight="1">
      <c r="A549" s="83"/>
      <c r="B549" s="84"/>
      <c r="C549" s="83"/>
      <c r="D549" s="84"/>
      <c r="E549" s="84"/>
      <c r="F549" s="83"/>
      <c r="G549" s="101"/>
      <c r="H549" s="59"/>
    </row>
    <row r="550" ht="15.75" customHeight="1">
      <c r="A550" s="83"/>
      <c r="B550" s="84"/>
      <c r="C550" s="83"/>
      <c r="D550" s="84"/>
      <c r="E550" s="84"/>
      <c r="F550" s="83"/>
      <c r="G550" s="86"/>
      <c r="H550" s="59"/>
    </row>
    <row r="551" ht="15.75" customHeight="1">
      <c r="A551" s="83"/>
      <c r="B551" s="84"/>
      <c r="C551" s="83"/>
      <c r="D551" s="84"/>
      <c r="E551" s="84"/>
      <c r="F551" s="83"/>
      <c r="G551" s="86"/>
      <c r="H551" s="59"/>
    </row>
    <row r="552" ht="15.75" customHeight="1">
      <c r="A552" s="83"/>
      <c r="B552" s="84"/>
      <c r="C552" s="83"/>
      <c r="D552" s="84"/>
      <c r="E552" s="84"/>
      <c r="F552" s="83"/>
      <c r="G552" s="86"/>
      <c r="H552" s="59"/>
    </row>
    <row r="553" ht="15.75" customHeight="1">
      <c r="A553" s="83"/>
      <c r="B553" s="84"/>
      <c r="C553" s="83"/>
      <c r="D553" s="84"/>
      <c r="E553" s="84"/>
      <c r="F553" s="83"/>
      <c r="G553" s="86"/>
      <c r="H553" s="59"/>
    </row>
    <row r="554" ht="15.75" customHeight="1">
      <c r="A554" s="83"/>
      <c r="B554" s="84"/>
      <c r="C554" s="83"/>
      <c r="D554" s="84"/>
      <c r="E554" s="84"/>
      <c r="F554" s="83"/>
      <c r="G554" s="86"/>
      <c r="H554" s="59"/>
    </row>
    <row r="555" ht="15.75" customHeight="1">
      <c r="A555" s="83"/>
      <c r="B555" s="84"/>
      <c r="C555" s="83"/>
      <c r="D555" s="84"/>
      <c r="E555" s="84"/>
      <c r="F555" s="83"/>
      <c r="G555" s="86"/>
      <c r="H555" s="59"/>
    </row>
    <row r="556" ht="15.75" customHeight="1">
      <c r="A556" s="83"/>
      <c r="B556" s="84"/>
      <c r="C556" s="83"/>
      <c r="D556" s="84"/>
      <c r="E556" s="84"/>
      <c r="F556" s="83"/>
      <c r="G556" s="86"/>
      <c r="H556" s="59"/>
    </row>
    <row r="557" ht="15.75" customHeight="1">
      <c r="A557" s="83"/>
      <c r="B557" s="84"/>
      <c r="C557" s="83"/>
      <c r="D557" s="84"/>
      <c r="E557" s="84"/>
      <c r="F557" s="83"/>
      <c r="G557" s="86"/>
      <c r="H557" s="59"/>
    </row>
    <row r="558" ht="15.75" customHeight="1">
      <c r="A558" s="83"/>
      <c r="B558" s="84"/>
      <c r="C558" s="83"/>
      <c r="D558" s="84"/>
      <c r="E558" s="84"/>
      <c r="F558" s="83"/>
      <c r="G558" s="86"/>
      <c r="H558" s="59"/>
    </row>
    <row r="559" ht="15.75" customHeight="1">
      <c r="A559" s="83"/>
      <c r="B559" s="84"/>
      <c r="C559" s="83"/>
      <c r="D559" s="84"/>
      <c r="E559" s="84"/>
      <c r="F559" s="83"/>
      <c r="G559" s="86"/>
      <c r="H559" s="59"/>
    </row>
    <row r="560" ht="15.75" customHeight="1">
      <c r="A560" s="83"/>
      <c r="B560" s="84"/>
      <c r="C560" s="83"/>
      <c r="D560" s="84"/>
      <c r="E560" s="84"/>
      <c r="F560" s="83"/>
      <c r="G560" s="86"/>
      <c r="H560" s="59"/>
    </row>
    <row r="561" ht="15.75" customHeight="1">
      <c r="A561" s="83"/>
      <c r="B561" s="84"/>
      <c r="C561" s="83"/>
      <c r="D561" s="84"/>
      <c r="E561" s="84"/>
      <c r="F561" s="83"/>
      <c r="G561" s="86"/>
      <c r="H561" s="59"/>
    </row>
    <row r="562" ht="15.75" customHeight="1">
      <c r="A562" s="83"/>
      <c r="B562" s="84"/>
      <c r="C562" s="83"/>
      <c r="D562" s="84"/>
      <c r="E562" s="84"/>
      <c r="F562" s="83"/>
      <c r="G562" s="86"/>
      <c r="H562" s="59"/>
    </row>
    <row r="563" ht="15.75" customHeight="1">
      <c r="A563" s="83"/>
      <c r="B563" s="84"/>
      <c r="C563" s="83"/>
      <c r="D563" s="84"/>
      <c r="E563" s="84"/>
      <c r="F563" s="83"/>
      <c r="G563" s="86"/>
      <c r="H563" s="59"/>
    </row>
    <row r="564" ht="15.75" customHeight="1">
      <c r="A564" s="83"/>
      <c r="B564" s="84"/>
      <c r="C564" s="83"/>
      <c r="D564" s="84"/>
      <c r="E564" s="84"/>
      <c r="F564" s="83"/>
      <c r="G564" s="86"/>
      <c r="H564" s="59"/>
    </row>
    <row r="565" ht="15.75" customHeight="1">
      <c r="A565" s="83"/>
      <c r="B565" s="84"/>
      <c r="C565" s="83"/>
      <c r="D565" s="84"/>
      <c r="E565" s="84"/>
      <c r="F565" s="83"/>
      <c r="G565" s="86"/>
      <c r="H565" s="59"/>
    </row>
    <row r="566" ht="15.75" customHeight="1">
      <c r="A566" s="83"/>
      <c r="B566" s="84"/>
      <c r="C566" s="83"/>
      <c r="D566" s="84"/>
      <c r="E566" s="84"/>
      <c r="F566" s="83"/>
      <c r="G566" s="86"/>
      <c r="H566" s="59"/>
    </row>
    <row r="567" ht="15.75" customHeight="1">
      <c r="A567" s="83"/>
      <c r="B567" s="84"/>
      <c r="C567" s="83"/>
      <c r="D567" s="84"/>
      <c r="E567" s="84"/>
      <c r="F567" s="83"/>
      <c r="G567" s="86"/>
      <c r="H567" s="59"/>
    </row>
    <row r="568" ht="15.75" customHeight="1">
      <c r="A568" s="83"/>
      <c r="B568" s="84"/>
      <c r="C568" s="83"/>
      <c r="D568" s="84"/>
      <c r="E568" s="84"/>
      <c r="F568" s="83"/>
      <c r="G568" s="86"/>
      <c r="H568" s="59"/>
    </row>
    <row r="569" ht="15.75" customHeight="1">
      <c r="A569" s="83"/>
      <c r="B569" s="84"/>
      <c r="C569" s="83"/>
      <c r="D569" s="84"/>
      <c r="E569" s="84"/>
      <c r="F569" s="83"/>
      <c r="G569" s="86"/>
      <c r="H569" s="59"/>
    </row>
    <row r="570" ht="15.75" customHeight="1">
      <c r="A570" s="83"/>
      <c r="B570" s="84"/>
      <c r="C570" s="83"/>
      <c r="D570" s="84"/>
      <c r="E570" s="84"/>
      <c r="F570" s="83"/>
      <c r="G570" s="86"/>
      <c r="H570" s="59"/>
    </row>
    <row r="571" ht="15.75" customHeight="1">
      <c r="A571" s="83"/>
      <c r="B571" s="84"/>
      <c r="C571" s="83"/>
      <c r="D571" s="84"/>
      <c r="E571" s="84"/>
      <c r="F571" s="83"/>
      <c r="G571" s="86"/>
      <c r="H571" s="59"/>
    </row>
    <row r="572" ht="15.75" customHeight="1">
      <c r="A572" s="83"/>
      <c r="B572" s="84"/>
      <c r="C572" s="83"/>
      <c r="D572" s="84"/>
      <c r="E572" s="84"/>
      <c r="F572" s="83"/>
      <c r="G572" s="86"/>
      <c r="H572" s="59"/>
    </row>
    <row r="573" ht="15.75" customHeight="1">
      <c r="A573" s="83"/>
      <c r="B573" s="84"/>
      <c r="C573" s="83"/>
      <c r="D573" s="84"/>
      <c r="E573" s="84"/>
      <c r="F573" s="83"/>
      <c r="G573" s="86"/>
      <c r="H573" s="59"/>
    </row>
    <row r="574" ht="15.75" customHeight="1">
      <c r="A574" s="83"/>
      <c r="B574" s="84"/>
      <c r="C574" s="83"/>
      <c r="D574" s="84"/>
      <c r="E574" s="84"/>
      <c r="F574" s="83"/>
      <c r="G574" s="86"/>
      <c r="H574" s="59"/>
    </row>
    <row r="575" ht="15.75" customHeight="1">
      <c r="A575" s="83"/>
      <c r="B575" s="84"/>
      <c r="C575" s="83"/>
      <c r="D575" s="84"/>
      <c r="E575" s="84"/>
      <c r="F575" s="83"/>
      <c r="G575" s="86"/>
      <c r="H575" s="59"/>
    </row>
    <row r="576" ht="15.75" customHeight="1">
      <c r="A576" s="83"/>
      <c r="B576" s="84"/>
      <c r="C576" s="83"/>
      <c r="D576" s="84"/>
      <c r="E576" s="84"/>
      <c r="F576" s="83"/>
      <c r="G576" s="86"/>
      <c r="H576" s="59"/>
    </row>
    <row r="577" ht="15.75" customHeight="1">
      <c r="A577" s="83"/>
      <c r="B577" s="84"/>
      <c r="C577" s="83"/>
      <c r="D577" s="84"/>
      <c r="E577" s="84"/>
      <c r="F577" s="83"/>
      <c r="G577" s="86"/>
      <c r="H577" s="59"/>
    </row>
    <row r="578" ht="15.75" customHeight="1">
      <c r="A578" s="83"/>
      <c r="B578" s="84"/>
      <c r="C578" s="83"/>
      <c r="D578" s="84"/>
      <c r="E578" s="84"/>
      <c r="F578" s="83"/>
      <c r="G578" s="86"/>
      <c r="H578" s="59"/>
    </row>
    <row r="579" ht="15.75" customHeight="1">
      <c r="A579" s="83"/>
      <c r="B579" s="84"/>
      <c r="C579" s="83"/>
      <c r="D579" s="84"/>
      <c r="E579" s="84"/>
      <c r="F579" s="83"/>
      <c r="G579" s="86"/>
      <c r="H579" s="59"/>
    </row>
    <row r="580" ht="15.75" customHeight="1">
      <c r="A580" s="83"/>
      <c r="B580" s="84"/>
      <c r="C580" s="83"/>
      <c r="D580" s="84"/>
      <c r="E580" s="84"/>
      <c r="F580" s="83"/>
      <c r="G580" s="86"/>
      <c r="H580" s="59"/>
    </row>
    <row r="581" ht="15.75" customHeight="1">
      <c r="A581" s="83"/>
      <c r="B581" s="84"/>
      <c r="C581" s="83"/>
      <c r="D581" s="84"/>
      <c r="E581" s="84"/>
      <c r="F581" s="83"/>
      <c r="G581" s="86"/>
      <c r="H581" s="59"/>
    </row>
    <row r="582" ht="15.75" customHeight="1">
      <c r="A582" s="83"/>
      <c r="B582" s="84"/>
      <c r="C582" s="83"/>
      <c r="D582" s="84"/>
      <c r="E582" s="84"/>
      <c r="F582" s="83"/>
      <c r="G582" s="86"/>
      <c r="H582" s="59"/>
    </row>
    <row r="583" ht="15.75" customHeight="1">
      <c r="A583" s="83"/>
      <c r="B583" s="84"/>
      <c r="C583" s="83"/>
      <c r="D583" s="84"/>
      <c r="E583" s="84"/>
      <c r="F583" s="83"/>
      <c r="G583" s="86"/>
      <c r="H583" s="59"/>
    </row>
    <row r="584" ht="15.75" customHeight="1">
      <c r="A584" s="83"/>
      <c r="B584" s="84"/>
      <c r="C584" s="83"/>
      <c r="D584" s="84"/>
      <c r="E584" s="84"/>
      <c r="F584" s="83"/>
      <c r="G584" s="86"/>
      <c r="H584" s="59"/>
    </row>
    <row r="585" ht="15.75" customHeight="1">
      <c r="A585" s="83"/>
      <c r="B585" s="84"/>
      <c r="C585" s="83"/>
      <c r="D585" s="84"/>
      <c r="E585" s="84"/>
      <c r="F585" s="83"/>
      <c r="G585" s="86"/>
      <c r="H585" s="59"/>
    </row>
    <row r="586" ht="15.75" customHeight="1">
      <c r="A586" s="83"/>
      <c r="B586" s="84"/>
      <c r="C586" s="83"/>
      <c r="D586" s="84"/>
      <c r="E586" s="84"/>
      <c r="F586" s="83"/>
      <c r="G586" s="86"/>
      <c r="H586" s="59"/>
    </row>
    <row r="587" ht="15.75" customHeight="1">
      <c r="A587" s="83"/>
      <c r="B587" s="84"/>
      <c r="C587" s="83"/>
      <c r="D587" s="84"/>
      <c r="E587" s="84"/>
      <c r="F587" s="83"/>
      <c r="G587" s="86"/>
      <c r="H587" s="59"/>
    </row>
    <row r="588" ht="15.75" customHeight="1">
      <c r="A588" s="83"/>
      <c r="B588" s="84"/>
      <c r="C588" s="83"/>
      <c r="D588" s="84"/>
      <c r="E588" s="84"/>
      <c r="F588" s="83"/>
      <c r="G588" s="86"/>
      <c r="H588" s="59"/>
    </row>
    <row r="589" ht="15.75" customHeight="1">
      <c r="A589" s="83"/>
      <c r="B589" s="84"/>
      <c r="C589" s="83"/>
      <c r="D589" s="84"/>
      <c r="E589" s="84"/>
      <c r="F589" s="83"/>
      <c r="G589" s="86"/>
      <c r="H589" s="59"/>
    </row>
    <row r="590" ht="15.75" customHeight="1">
      <c r="A590" s="83"/>
      <c r="B590" s="84"/>
      <c r="C590" s="83"/>
      <c r="D590" s="84"/>
      <c r="E590" s="84"/>
      <c r="F590" s="83"/>
      <c r="G590" s="86"/>
      <c r="H590" s="59"/>
    </row>
    <row r="591" ht="15.75" customHeight="1">
      <c r="A591" s="83"/>
      <c r="B591" s="84"/>
      <c r="C591" s="83"/>
      <c r="D591" s="84"/>
      <c r="E591" s="84"/>
      <c r="F591" s="83"/>
      <c r="G591" s="86"/>
      <c r="H591" s="59"/>
    </row>
    <row r="592" ht="15.75" customHeight="1">
      <c r="A592" s="83"/>
      <c r="B592" s="84"/>
      <c r="C592" s="83"/>
      <c r="D592" s="84"/>
      <c r="E592" s="84"/>
      <c r="F592" s="83"/>
      <c r="G592" s="86"/>
      <c r="H592" s="59"/>
    </row>
    <row r="593" ht="15.75" customHeight="1">
      <c r="A593" s="83"/>
      <c r="B593" s="84"/>
      <c r="C593" s="83"/>
      <c r="D593" s="84"/>
      <c r="E593" s="84"/>
      <c r="F593" s="83"/>
      <c r="G593" s="86"/>
      <c r="H593" s="59"/>
    </row>
    <row r="594" ht="15.75" customHeight="1">
      <c r="A594" s="83"/>
      <c r="B594" s="84"/>
      <c r="C594" s="83"/>
      <c r="D594" s="84"/>
      <c r="E594" s="84"/>
      <c r="F594" s="83"/>
      <c r="G594" s="86"/>
      <c r="H594" s="59"/>
    </row>
    <row r="595" ht="15.75" customHeight="1">
      <c r="A595" s="83"/>
      <c r="B595" s="84"/>
      <c r="C595" s="83"/>
      <c r="D595" s="84"/>
      <c r="E595" s="84"/>
      <c r="F595" s="83"/>
      <c r="G595" s="86"/>
      <c r="H595" s="59"/>
    </row>
    <row r="596" ht="15.75" customHeight="1">
      <c r="A596" s="83"/>
      <c r="B596" s="84"/>
      <c r="C596" s="83"/>
      <c r="D596" s="84"/>
      <c r="E596" s="84"/>
      <c r="F596" s="83"/>
      <c r="G596" s="86"/>
      <c r="H596" s="59"/>
    </row>
    <row r="597" ht="15.75" customHeight="1">
      <c r="A597" s="83"/>
      <c r="B597" s="84"/>
      <c r="C597" s="83"/>
      <c r="D597" s="84"/>
      <c r="E597" s="84"/>
      <c r="F597" s="83"/>
      <c r="G597" s="86"/>
      <c r="H597" s="59"/>
    </row>
    <row r="598" ht="15.75" customHeight="1">
      <c r="A598" s="83"/>
      <c r="B598" s="84"/>
      <c r="C598" s="83"/>
      <c r="D598" s="84"/>
      <c r="E598" s="84"/>
      <c r="F598" s="83"/>
      <c r="G598" s="86"/>
      <c r="H598" s="59"/>
    </row>
    <row r="599" ht="15.75" customHeight="1">
      <c r="A599" s="83"/>
      <c r="B599" s="84"/>
      <c r="C599" s="83"/>
      <c r="D599" s="84"/>
      <c r="E599" s="84"/>
      <c r="F599" s="83"/>
      <c r="G599" s="86"/>
      <c r="H599" s="59"/>
    </row>
    <row r="600" ht="15.75" customHeight="1">
      <c r="A600" s="83"/>
      <c r="B600" s="84"/>
      <c r="C600" s="83"/>
      <c r="D600" s="84"/>
      <c r="E600" s="84"/>
      <c r="F600" s="83"/>
      <c r="G600" s="86"/>
      <c r="H600" s="59"/>
    </row>
    <row r="601" ht="15.75" customHeight="1">
      <c r="A601" s="83"/>
      <c r="B601" s="84"/>
      <c r="C601" s="83"/>
      <c r="D601" s="84"/>
      <c r="E601" s="84"/>
      <c r="F601" s="83"/>
      <c r="G601" s="86"/>
      <c r="H601" s="59"/>
    </row>
    <row r="602" ht="15.75" customHeight="1">
      <c r="A602" s="83"/>
      <c r="B602" s="84"/>
      <c r="C602" s="83"/>
      <c r="D602" s="84"/>
      <c r="E602" s="84"/>
      <c r="F602" s="83"/>
      <c r="G602" s="86"/>
      <c r="H602" s="59"/>
    </row>
    <row r="603" ht="15.75" customHeight="1">
      <c r="A603" s="83"/>
      <c r="B603" s="84"/>
      <c r="C603" s="83"/>
      <c r="D603" s="84"/>
      <c r="E603" s="84"/>
      <c r="F603" s="83"/>
      <c r="G603" s="86"/>
      <c r="H603" s="59"/>
    </row>
    <row r="604" ht="15.75" customHeight="1">
      <c r="A604" s="83"/>
      <c r="B604" s="84"/>
      <c r="C604" s="83"/>
      <c r="D604" s="84"/>
      <c r="E604" s="84"/>
      <c r="F604" s="83"/>
      <c r="G604" s="86"/>
      <c r="H604" s="59"/>
    </row>
    <row r="605" ht="15.75" customHeight="1">
      <c r="A605" s="83"/>
      <c r="B605" s="84"/>
      <c r="C605" s="83"/>
      <c r="D605" s="84"/>
      <c r="E605" s="84"/>
      <c r="F605" s="83"/>
      <c r="G605" s="86"/>
      <c r="H605" s="59"/>
    </row>
    <row r="606" ht="15.75" customHeight="1">
      <c r="A606" s="83"/>
      <c r="B606" s="84"/>
      <c r="C606" s="83"/>
      <c r="D606" s="84"/>
      <c r="E606" s="84"/>
      <c r="F606" s="83"/>
      <c r="G606" s="86"/>
      <c r="H606" s="59"/>
    </row>
    <row r="607" ht="15.75" customHeight="1">
      <c r="A607" s="83"/>
      <c r="B607" s="84"/>
      <c r="C607" s="83"/>
      <c r="D607" s="84"/>
      <c r="E607" s="84"/>
      <c r="F607" s="83"/>
      <c r="G607" s="86"/>
      <c r="H607" s="59"/>
    </row>
    <row r="608" ht="15.75" customHeight="1">
      <c r="A608" s="83"/>
      <c r="B608" s="84"/>
      <c r="C608" s="83"/>
      <c r="D608" s="84"/>
      <c r="E608" s="84"/>
      <c r="F608" s="83"/>
      <c r="G608" s="86"/>
      <c r="H608" s="59"/>
    </row>
    <row r="609" ht="15.75" customHeight="1">
      <c r="A609" s="83"/>
      <c r="B609" s="84"/>
      <c r="C609" s="83"/>
      <c r="D609" s="84"/>
      <c r="E609" s="84"/>
      <c r="F609" s="83"/>
      <c r="G609" s="86"/>
      <c r="H609" s="59"/>
    </row>
    <row r="610" ht="15.75" customHeight="1">
      <c r="A610" s="83"/>
      <c r="B610" s="84"/>
      <c r="C610" s="83"/>
      <c r="D610" s="84"/>
      <c r="E610" s="84"/>
      <c r="F610" s="83"/>
      <c r="G610" s="86"/>
      <c r="H610" s="59"/>
    </row>
    <row r="611" ht="15.75" customHeight="1">
      <c r="A611" s="83"/>
      <c r="B611" s="84"/>
      <c r="C611" s="83"/>
      <c r="D611" s="84"/>
      <c r="E611" s="84"/>
      <c r="F611" s="83"/>
      <c r="G611" s="86"/>
      <c r="H611" s="59"/>
    </row>
    <row r="612" ht="15.75" customHeight="1">
      <c r="A612" s="83"/>
      <c r="B612" s="84"/>
      <c r="C612" s="83"/>
      <c r="D612" s="84"/>
      <c r="E612" s="84"/>
      <c r="F612" s="83"/>
      <c r="G612" s="86"/>
      <c r="H612" s="59"/>
    </row>
    <row r="613" ht="15.75" customHeight="1">
      <c r="A613" s="83"/>
      <c r="B613" s="84"/>
      <c r="C613" s="83"/>
      <c r="D613" s="84"/>
      <c r="E613" s="84"/>
      <c r="F613" s="83"/>
      <c r="G613" s="86"/>
      <c r="H613" s="59"/>
    </row>
    <row r="614" ht="15.75" customHeight="1">
      <c r="A614" s="83"/>
      <c r="B614" s="84"/>
      <c r="C614" s="83"/>
      <c r="D614" s="84"/>
      <c r="E614" s="84"/>
      <c r="F614" s="83"/>
      <c r="G614" s="86"/>
      <c r="H614" s="59"/>
    </row>
    <row r="615" ht="15.75" customHeight="1">
      <c r="A615" s="83"/>
      <c r="B615" s="84"/>
      <c r="C615" s="83"/>
      <c r="D615" s="84"/>
      <c r="E615" s="84"/>
      <c r="F615" s="83"/>
      <c r="G615" s="86"/>
      <c r="H615" s="59"/>
    </row>
    <row r="616" ht="15.75" customHeight="1">
      <c r="A616" s="83"/>
      <c r="B616" s="84"/>
      <c r="C616" s="83"/>
      <c r="D616" s="84"/>
      <c r="E616" s="84"/>
      <c r="F616" s="83"/>
      <c r="G616" s="86"/>
      <c r="H616" s="59"/>
    </row>
    <row r="617" ht="15.75" customHeight="1">
      <c r="A617" s="83"/>
      <c r="B617" s="84"/>
      <c r="C617" s="83"/>
      <c r="D617" s="84"/>
      <c r="E617" s="84"/>
      <c r="F617" s="83"/>
      <c r="G617" s="86"/>
      <c r="H617" s="59"/>
    </row>
    <row r="618" ht="15.75" customHeight="1">
      <c r="A618" s="83"/>
      <c r="B618" s="84"/>
      <c r="C618" s="83"/>
      <c r="D618" s="84"/>
      <c r="E618" s="84"/>
      <c r="F618" s="83"/>
      <c r="G618" s="86"/>
      <c r="H618" s="59"/>
    </row>
    <row r="619" ht="15.75" customHeight="1">
      <c r="A619" s="83"/>
      <c r="B619" s="84"/>
      <c r="C619" s="83"/>
      <c r="D619" s="84"/>
      <c r="E619" s="84"/>
      <c r="F619" s="83"/>
      <c r="G619" s="86"/>
      <c r="H619" s="59"/>
    </row>
    <row r="620" ht="15.75" customHeight="1">
      <c r="A620" s="83"/>
      <c r="B620" s="84"/>
      <c r="C620" s="83"/>
      <c r="D620" s="84"/>
      <c r="E620" s="84"/>
      <c r="F620" s="83"/>
      <c r="G620" s="86"/>
      <c r="H620" s="59"/>
    </row>
    <row r="621" ht="15.75" customHeight="1">
      <c r="A621" s="83"/>
      <c r="B621" s="84"/>
      <c r="C621" s="83"/>
      <c r="D621" s="84"/>
      <c r="E621" s="84"/>
      <c r="F621" s="83"/>
      <c r="G621" s="86"/>
      <c r="H621" s="59"/>
    </row>
    <row r="622" ht="15.75" customHeight="1">
      <c r="A622" s="83"/>
      <c r="B622" s="84"/>
      <c r="C622" s="83"/>
      <c r="D622" s="84"/>
      <c r="E622" s="84"/>
      <c r="F622" s="83"/>
      <c r="G622" s="86"/>
      <c r="H622" s="59"/>
    </row>
    <row r="623" ht="15.75" customHeight="1">
      <c r="A623" s="83"/>
      <c r="B623" s="84"/>
      <c r="C623" s="83"/>
      <c r="D623" s="84"/>
      <c r="E623" s="84"/>
      <c r="F623" s="83"/>
      <c r="G623" s="86"/>
      <c r="H623" s="59"/>
    </row>
    <row r="624" ht="15.75" customHeight="1">
      <c r="A624" s="83"/>
      <c r="B624" s="84"/>
      <c r="C624" s="83"/>
      <c r="D624" s="84"/>
      <c r="E624" s="84"/>
      <c r="F624" s="83"/>
      <c r="G624" s="86"/>
      <c r="H624" s="59"/>
    </row>
    <row r="625" ht="15.75" customHeight="1">
      <c r="A625" s="83"/>
      <c r="B625" s="84"/>
      <c r="C625" s="83"/>
      <c r="D625" s="84"/>
      <c r="E625" s="84"/>
      <c r="F625" s="83"/>
      <c r="G625" s="86"/>
      <c r="H625" s="59"/>
    </row>
    <row r="626" ht="15.75" customHeight="1">
      <c r="A626" s="83"/>
      <c r="B626" s="84"/>
      <c r="C626" s="83"/>
      <c r="D626" s="84"/>
      <c r="E626" s="84"/>
      <c r="F626" s="83"/>
      <c r="G626" s="86"/>
      <c r="H626" s="59"/>
    </row>
    <row r="627" ht="15.75" customHeight="1">
      <c r="A627" s="83"/>
      <c r="B627" s="84"/>
      <c r="C627" s="83"/>
      <c r="D627" s="84"/>
      <c r="E627" s="84"/>
      <c r="F627" s="83"/>
      <c r="G627" s="101"/>
      <c r="H627" s="59"/>
    </row>
    <row r="628" ht="15.75" customHeight="1">
      <c r="A628" s="83"/>
      <c r="B628" s="84"/>
      <c r="C628" s="83"/>
      <c r="D628" s="84"/>
      <c r="E628" s="84"/>
      <c r="F628" s="83"/>
      <c r="G628" s="101"/>
      <c r="H628" s="59"/>
    </row>
    <row r="629" ht="15.75" customHeight="1">
      <c r="A629" s="83"/>
      <c r="B629" s="84"/>
      <c r="C629" s="83"/>
      <c r="D629" s="84"/>
      <c r="E629" s="84"/>
      <c r="F629" s="83"/>
      <c r="G629" s="86"/>
      <c r="H629" s="59"/>
    </row>
    <row r="630" ht="15.75" customHeight="1">
      <c r="A630" s="83"/>
      <c r="B630" s="84"/>
      <c r="C630" s="83"/>
      <c r="D630" s="84"/>
      <c r="E630" s="84"/>
      <c r="F630" s="83"/>
      <c r="G630" s="86"/>
      <c r="H630" s="59"/>
    </row>
    <row r="631" ht="15.75" customHeight="1">
      <c r="A631" s="83"/>
      <c r="B631" s="84"/>
      <c r="C631" s="83"/>
      <c r="D631" s="84"/>
      <c r="E631" s="84"/>
      <c r="F631" s="83"/>
      <c r="G631" s="86"/>
      <c r="H631" s="59"/>
    </row>
    <row r="632" ht="15.75" customHeight="1">
      <c r="A632" s="83"/>
      <c r="B632" s="84"/>
      <c r="C632" s="83"/>
      <c r="D632" s="84"/>
      <c r="E632" s="84"/>
      <c r="F632" s="83"/>
      <c r="G632" s="86"/>
      <c r="H632" s="59"/>
    </row>
    <row r="633" ht="15.75" customHeight="1">
      <c r="A633" s="83"/>
      <c r="B633" s="84"/>
      <c r="C633" s="83"/>
      <c r="D633" s="84"/>
      <c r="E633" s="84"/>
      <c r="F633" s="83"/>
      <c r="G633" s="86"/>
      <c r="H633" s="59"/>
    </row>
    <row r="634" ht="15.75" customHeight="1">
      <c r="A634" s="83"/>
      <c r="B634" s="84"/>
      <c r="C634" s="83"/>
      <c r="D634" s="84"/>
      <c r="E634" s="84"/>
      <c r="F634" s="83"/>
      <c r="G634" s="86"/>
      <c r="H634" s="59"/>
    </row>
    <row r="635" ht="15.75" customHeight="1">
      <c r="A635" s="83"/>
      <c r="B635" s="84"/>
      <c r="C635" s="83"/>
      <c r="D635" s="84"/>
      <c r="E635" s="84"/>
      <c r="F635" s="83"/>
      <c r="G635" s="86"/>
      <c r="H635" s="59"/>
    </row>
    <row r="636" ht="15.75" customHeight="1">
      <c r="A636" s="83"/>
      <c r="B636" s="84"/>
      <c r="C636" s="83"/>
      <c r="D636" s="84"/>
      <c r="E636" s="84"/>
      <c r="F636" s="83"/>
      <c r="G636" s="86"/>
      <c r="H636" s="59"/>
    </row>
    <row r="637" ht="15.75" customHeight="1">
      <c r="A637" s="83"/>
      <c r="B637" s="84"/>
      <c r="C637" s="83"/>
      <c r="D637" s="84"/>
      <c r="E637" s="84"/>
      <c r="F637" s="83"/>
      <c r="G637" s="86"/>
      <c r="H637" s="59"/>
    </row>
    <row r="638" ht="15.75" customHeight="1">
      <c r="A638" s="83"/>
      <c r="B638" s="84"/>
      <c r="C638" s="83"/>
      <c r="D638" s="84"/>
      <c r="E638" s="84"/>
      <c r="F638" s="83"/>
      <c r="G638" s="86"/>
      <c r="H638" s="59"/>
    </row>
    <row r="639" ht="15.75" customHeight="1">
      <c r="A639" s="83"/>
      <c r="B639" s="84"/>
      <c r="C639" s="83"/>
      <c r="D639" s="84"/>
      <c r="E639" s="84"/>
      <c r="F639" s="83"/>
      <c r="G639" s="86"/>
      <c r="H639" s="59"/>
    </row>
    <row r="640" ht="15.75" customHeight="1">
      <c r="A640" s="83"/>
      <c r="B640" s="84"/>
      <c r="C640" s="83"/>
      <c r="D640" s="84"/>
      <c r="E640" s="84"/>
      <c r="F640" s="83"/>
      <c r="G640" s="86"/>
      <c r="H640" s="59"/>
    </row>
    <row r="641" ht="15.75" customHeight="1">
      <c r="A641" s="83"/>
      <c r="B641" s="84"/>
      <c r="C641" s="83"/>
      <c r="D641" s="84"/>
      <c r="E641" s="84"/>
      <c r="F641" s="83"/>
      <c r="G641" s="86"/>
      <c r="H641" s="59"/>
    </row>
    <row r="642" ht="15.75" customHeight="1">
      <c r="A642" s="83"/>
      <c r="B642" s="84"/>
      <c r="C642" s="83"/>
      <c r="D642" s="84"/>
      <c r="E642" s="84"/>
      <c r="F642" s="83"/>
      <c r="G642" s="86"/>
      <c r="H642" s="59"/>
    </row>
    <row r="643" ht="15.75" customHeight="1">
      <c r="A643" s="83"/>
      <c r="B643" s="84"/>
      <c r="C643" s="83"/>
      <c r="D643" s="84"/>
      <c r="E643" s="84"/>
      <c r="F643" s="83"/>
      <c r="G643" s="86"/>
      <c r="H643" s="59"/>
    </row>
    <row r="644" ht="15.75" customHeight="1">
      <c r="A644" s="83"/>
      <c r="B644" s="84"/>
      <c r="C644" s="83"/>
      <c r="D644" s="84"/>
      <c r="E644" s="84"/>
      <c r="F644" s="83"/>
      <c r="G644" s="86"/>
      <c r="H644" s="59"/>
    </row>
    <row r="645" ht="15.75" customHeight="1">
      <c r="A645" s="83"/>
      <c r="B645" s="84"/>
      <c r="C645" s="83"/>
      <c r="D645" s="84"/>
      <c r="E645" s="84"/>
      <c r="F645" s="83"/>
      <c r="G645" s="86"/>
      <c r="H645" s="59"/>
    </row>
    <row r="646" ht="15.75" customHeight="1">
      <c r="A646" s="83"/>
      <c r="B646" s="84"/>
      <c r="C646" s="83"/>
      <c r="D646" s="84"/>
      <c r="E646" s="84"/>
      <c r="F646" s="83"/>
      <c r="G646" s="86"/>
      <c r="H646" s="59"/>
    </row>
    <row r="647" ht="15.75" customHeight="1">
      <c r="A647" s="83"/>
      <c r="B647" s="84"/>
      <c r="C647" s="83"/>
      <c r="D647" s="84"/>
      <c r="E647" s="84"/>
      <c r="F647" s="83"/>
      <c r="G647" s="86"/>
      <c r="H647" s="59"/>
    </row>
    <row r="648" ht="15.75" customHeight="1">
      <c r="A648" s="83"/>
      <c r="B648" s="84"/>
      <c r="C648" s="83"/>
      <c r="D648" s="84"/>
      <c r="E648" s="84"/>
      <c r="F648" s="83"/>
      <c r="G648" s="86"/>
      <c r="H648" s="59"/>
    </row>
    <row r="649" ht="15.75" customHeight="1">
      <c r="A649" s="83"/>
      <c r="B649" s="84"/>
      <c r="C649" s="83"/>
      <c r="D649" s="84"/>
      <c r="E649" s="84"/>
      <c r="F649" s="83"/>
      <c r="G649" s="86"/>
      <c r="H649" s="59"/>
    </row>
    <row r="650" ht="15.75" customHeight="1">
      <c r="A650" s="83"/>
      <c r="B650" s="84"/>
      <c r="C650" s="83"/>
      <c r="D650" s="84"/>
      <c r="E650" s="84"/>
      <c r="F650" s="83"/>
      <c r="G650" s="86"/>
      <c r="H650" s="59"/>
    </row>
    <row r="651" ht="15.75" customHeight="1">
      <c r="A651" s="83"/>
      <c r="B651" s="84"/>
      <c r="C651" s="83"/>
      <c r="D651" s="84"/>
      <c r="E651" s="84"/>
      <c r="F651" s="83"/>
      <c r="G651" s="86"/>
      <c r="H651" s="59"/>
    </row>
    <row r="652" ht="15.75" customHeight="1">
      <c r="A652" s="83"/>
      <c r="B652" s="84"/>
      <c r="C652" s="83"/>
      <c r="D652" s="84"/>
      <c r="E652" s="84"/>
      <c r="F652" s="83"/>
      <c r="G652" s="86"/>
      <c r="H652" s="59"/>
    </row>
    <row r="653" ht="15.75" customHeight="1">
      <c r="A653" s="83"/>
      <c r="B653" s="84"/>
      <c r="C653" s="83"/>
      <c r="D653" s="84"/>
      <c r="E653" s="84"/>
      <c r="F653" s="83"/>
      <c r="G653" s="86"/>
      <c r="H653" s="59"/>
    </row>
    <row r="654" ht="15.75" customHeight="1">
      <c r="A654" s="83"/>
      <c r="B654" s="84"/>
      <c r="C654" s="83"/>
      <c r="D654" s="84"/>
      <c r="E654" s="84"/>
      <c r="F654" s="83"/>
      <c r="G654" s="86"/>
      <c r="H654" s="59"/>
    </row>
    <row r="655" ht="15.75" customHeight="1">
      <c r="A655" s="83"/>
      <c r="B655" s="84"/>
      <c r="C655" s="83"/>
      <c r="D655" s="84"/>
      <c r="E655" s="84"/>
      <c r="F655" s="83"/>
      <c r="G655" s="86"/>
      <c r="H655" s="59"/>
    </row>
    <row r="656" ht="15.75" customHeight="1">
      <c r="A656" s="83"/>
      <c r="B656" s="84"/>
      <c r="C656" s="83"/>
      <c r="D656" s="84"/>
      <c r="E656" s="84"/>
      <c r="F656" s="83"/>
      <c r="G656" s="86"/>
      <c r="H656" s="59"/>
    </row>
    <row r="657" ht="15.75" customHeight="1">
      <c r="A657" s="83"/>
      <c r="B657" s="84"/>
      <c r="C657" s="83"/>
      <c r="D657" s="84"/>
      <c r="E657" s="84"/>
      <c r="F657" s="83"/>
      <c r="G657" s="86"/>
      <c r="H657" s="59"/>
    </row>
    <row r="658" ht="15.75" customHeight="1">
      <c r="A658" s="83"/>
      <c r="B658" s="84"/>
      <c r="C658" s="83"/>
      <c r="D658" s="84"/>
      <c r="E658" s="84"/>
      <c r="F658" s="83"/>
      <c r="G658" s="86"/>
      <c r="H658" s="59"/>
    </row>
    <row r="659" ht="15.75" customHeight="1">
      <c r="A659" s="83"/>
      <c r="B659" s="84"/>
      <c r="C659" s="83"/>
      <c r="D659" s="84"/>
      <c r="E659" s="84"/>
      <c r="F659" s="83"/>
      <c r="G659" s="86"/>
      <c r="H659" s="59"/>
    </row>
    <row r="660" ht="15.75" customHeight="1">
      <c r="A660" s="83"/>
      <c r="B660" s="84"/>
      <c r="C660" s="83"/>
      <c r="D660" s="84"/>
      <c r="E660" s="84"/>
      <c r="F660" s="83"/>
      <c r="G660" s="86"/>
      <c r="H660" s="59"/>
    </row>
    <row r="661" ht="15.75" customHeight="1">
      <c r="A661" s="83"/>
      <c r="B661" s="84"/>
      <c r="C661" s="83"/>
      <c r="D661" s="84"/>
      <c r="E661" s="84"/>
      <c r="F661" s="83"/>
      <c r="G661" s="86"/>
      <c r="H661" s="59"/>
    </row>
    <row r="662" ht="15.75" customHeight="1">
      <c r="A662" s="83"/>
      <c r="B662" s="84"/>
      <c r="C662" s="83"/>
      <c r="D662" s="84"/>
      <c r="E662" s="84"/>
      <c r="F662" s="83"/>
      <c r="G662" s="86"/>
      <c r="H662" s="59"/>
    </row>
    <row r="663" ht="15.75" customHeight="1">
      <c r="A663" s="83"/>
      <c r="B663" s="84"/>
      <c r="C663" s="83"/>
      <c r="D663" s="84"/>
      <c r="E663" s="84"/>
      <c r="F663" s="83"/>
      <c r="G663" s="86"/>
      <c r="H663" s="59"/>
    </row>
    <row r="664" ht="15.75" customHeight="1">
      <c r="A664" s="83"/>
      <c r="B664" s="84"/>
      <c r="C664" s="83"/>
      <c r="D664" s="84"/>
      <c r="E664" s="84"/>
      <c r="F664" s="83"/>
      <c r="G664" s="86"/>
      <c r="H664" s="59"/>
    </row>
    <row r="665" ht="15.75" customHeight="1">
      <c r="A665" s="83"/>
      <c r="B665" s="84"/>
      <c r="C665" s="83"/>
      <c r="D665" s="84"/>
      <c r="E665" s="84"/>
      <c r="F665" s="83"/>
      <c r="G665" s="86"/>
      <c r="H665" s="59"/>
    </row>
    <row r="666" ht="15.75" customHeight="1">
      <c r="A666" s="83"/>
      <c r="B666" s="84"/>
      <c r="C666" s="83"/>
      <c r="D666" s="84"/>
      <c r="E666" s="84"/>
      <c r="F666" s="83"/>
      <c r="G666" s="86"/>
      <c r="H666" s="59"/>
    </row>
    <row r="667" ht="15.75" customHeight="1">
      <c r="A667" s="83"/>
      <c r="B667" s="84"/>
      <c r="C667" s="83"/>
      <c r="D667" s="84"/>
      <c r="E667" s="84"/>
      <c r="F667" s="83"/>
      <c r="G667" s="86"/>
      <c r="H667" s="59"/>
    </row>
    <row r="668" ht="15.75" customHeight="1">
      <c r="A668" s="83"/>
      <c r="B668" s="84"/>
      <c r="C668" s="83"/>
      <c r="D668" s="84"/>
      <c r="E668" s="84"/>
      <c r="F668" s="83"/>
      <c r="G668" s="86"/>
      <c r="H668" s="59"/>
    </row>
    <row r="669" ht="15.75" customHeight="1">
      <c r="A669" s="83"/>
      <c r="B669" s="84"/>
      <c r="C669" s="83"/>
      <c r="D669" s="84"/>
      <c r="E669" s="84"/>
      <c r="F669" s="83"/>
      <c r="G669" s="86"/>
      <c r="H669" s="59"/>
    </row>
    <row r="670" ht="15.75" customHeight="1">
      <c r="A670" s="83"/>
      <c r="B670" s="84"/>
      <c r="C670" s="83"/>
      <c r="D670" s="84"/>
      <c r="E670" s="84"/>
      <c r="F670" s="83"/>
      <c r="G670" s="86"/>
      <c r="H670" s="59"/>
    </row>
    <row r="671" ht="15.75" customHeight="1">
      <c r="A671" s="83"/>
      <c r="B671" s="84"/>
      <c r="C671" s="83"/>
      <c r="D671" s="84"/>
      <c r="E671" s="84"/>
      <c r="F671" s="83"/>
      <c r="G671" s="86"/>
      <c r="H671" s="59"/>
    </row>
    <row r="672" ht="15.75" customHeight="1">
      <c r="A672" s="83"/>
      <c r="B672" s="84"/>
      <c r="C672" s="83"/>
      <c r="D672" s="84"/>
      <c r="E672" s="84"/>
      <c r="F672" s="83"/>
      <c r="G672" s="86"/>
      <c r="H672" s="59"/>
    </row>
    <row r="673" ht="15.75" customHeight="1">
      <c r="A673" s="83"/>
      <c r="B673" s="84"/>
      <c r="C673" s="83"/>
      <c r="D673" s="84"/>
      <c r="E673" s="84"/>
      <c r="F673" s="83"/>
      <c r="G673" s="86"/>
      <c r="H673" s="59"/>
    </row>
    <row r="674" ht="15.75" customHeight="1">
      <c r="A674" s="83"/>
      <c r="B674" s="84"/>
      <c r="C674" s="83"/>
      <c r="D674" s="84"/>
      <c r="E674" s="84"/>
      <c r="F674" s="83"/>
      <c r="G674" s="86"/>
      <c r="H674" s="59"/>
    </row>
    <row r="675" ht="15.75" customHeight="1">
      <c r="A675" s="83"/>
      <c r="B675" s="84"/>
      <c r="C675" s="83"/>
      <c r="D675" s="84"/>
      <c r="E675" s="84"/>
      <c r="F675" s="83"/>
      <c r="G675" s="86"/>
      <c r="H675" s="59"/>
    </row>
    <row r="676" ht="15.75" customHeight="1">
      <c r="A676" s="83"/>
      <c r="B676" s="84"/>
      <c r="C676" s="83"/>
      <c r="D676" s="84"/>
      <c r="E676" s="84"/>
      <c r="F676" s="83"/>
      <c r="G676" s="86"/>
      <c r="H676" s="59"/>
    </row>
    <row r="677" ht="15.75" customHeight="1">
      <c r="A677" s="83"/>
      <c r="B677" s="84"/>
      <c r="C677" s="83"/>
      <c r="D677" s="84"/>
      <c r="E677" s="84"/>
      <c r="F677" s="83"/>
      <c r="G677" s="86"/>
      <c r="H677" s="59"/>
    </row>
    <row r="678" ht="15.75" customHeight="1">
      <c r="A678" s="83"/>
      <c r="B678" s="84"/>
      <c r="C678" s="83"/>
      <c r="D678" s="84"/>
      <c r="E678" s="84"/>
      <c r="F678" s="83"/>
      <c r="G678" s="86"/>
      <c r="H678" s="59"/>
    </row>
    <row r="679" ht="15.75" customHeight="1">
      <c r="A679" s="83"/>
      <c r="B679" s="84"/>
      <c r="C679" s="83"/>
      <c r="D679" s="84"/>
      <c r="E679" s="84"/>
      <c r="F679" s="83"/>
      <c r="G679" s="86"/>
      <c r="H679" s="59"/>
    </row>
    <row r="680" ht="15.75" customHeight="1">
      <c r="A680" s="83"/>
      <c r="B680" s="84"/>
      <c r="C680" s="83"/>
      <c r="D680" s="84"/>
      <c r="E680" s="84"/>
      <c r="F680" s="83"/>
      <c r="G680" s="86"/>
      <c r="H680" s="59"/>
    </row>
    <row r="681" ht="15.75" customHeight="1">
      <c r="A681" s="83"/>
      <c r="B681" s="84"/>
      <c r="C681" s="83"/>
      <c r="D681" s="84"/>
      <c r="E681" s="84"/>
      <c r="F681" s="83"/>
      <c r="G681" s="86"/>
      <c r="H681" s="59"/>
    </row>
    <row r="682" ht="15.75" customHeight="1">
      <c r="A682" s="83"/>
      <c r="B682" s="84"/>
      <c r="C682" s="83"/>
      <c r="D682" s="84"/>
      <c r="E682" s="84"/>
      <c r="F682" s="83"/>
      <c r="G682" s="86"/>
      <c r="H682" s="59"/>
    </row>
    <row r="683" ht="15.75" customHeight="1">
      <c r="A683" s="83"/>
      <c r="B683" s="84"/>
      <c r="C683" s="83"/>
      <c r="D683" s="84"/>
      <c r="E683" s="84"/>
      <c r="F683" s="83"/>
      <c r="G683" s="86"/>
      <c r="H683" s="59"/>
    </row>
    <row r="684" ht="15.75" customHeight="1">
      <c r="A684" s="83"/>
      <c r="B684" s="84"/>
      <c r="C684" s="83"/>
      <c r="D684" s="84"/>
      <c r="E684" s="84"/>
      <c r="F684" s="83"/>
      <c r="G684" s="86"/>
      <c r="H684" s="59"/>
    </row>
    <row r="685" ht="15.75" customHeight="1">
      <c r="A685" s="83"/>
      <c r="B685" s="84"/>
      <c r="C685" s="83"/>
      <c r="D685" s="84"/>
      <c r="E685" s="84"/>
      <c r="F685" s="83"/>
      <c r="G685" s="86"/>
      <c r="H685" s="59"/>
    </row>
    <row r="686" ht="15.75" customHeight="1">
      <c r="A686" s="83"/>
      <c r="B686" s="84"/>
      <c r="C686" s="83"/>
      <c r="D686" s="84"/>
      <c r="E686" s="84"/>
      <c r="F686" s="83"/>
      <c r="G686" s="86"/>
      <c r="H686" s="59"/>
    </row>
    <row r="687" ht="15.75" customHeight="1">
      <c r="A687" s="83"/>
      <c r="B687" s="84"/>
      <c r="C687" s="83"/>
      <c r="D687" s="84"/>
      <c r="E687" s="84"/>
      <c r="F687" s="83"/>
      <c r="G687" s="86"/>
      <c r="H687" s="59"/>
    </row>
    <row r="688" ht="15.75" customHeight="1">
      <c r="A688" s="83"/>
      <c r="B688" s="84"/>
      <c r="C688" s="83"/>
      <c r="D688" s="84"/>
      <c r="E688" s="84"/>
      <c r="F688" s="83"/>
      <c r="G688" s="86"/>
      <c r="H688" s="59"/>
    </row>
    <row r="689" ht="15.75" customHeight="1">
      <c r="A689" s="83"/>
      <c r="B689" s="84"/>
      <c r="C689" s="83"/>
      <c r="D689" s="84"/>
      <c r="E689" s="84"/>
      <c r="F689" s="83"/>
      <c r="G689" s="86"/>
      <c r="H689" s="59"/>
    </row>
    <row r="690" ht="15.75" customHeight="1">
      <c r="A690" s="83"/>
      <c r="B690" s="84"/>
      <c r="C690" s="83"/>
      <c r="D690" s="84"/>
      <c r="E690" s="84"/>
      <c r="F690" s="83"/>
      <c r="G690" s="86"/>
      <c r="H690" s="59"/>
    </row>
    <row r="691" ht="15.75" customHeight="1">
      <c r="A691" s="83"/>
      <c r="B691" s="84"/>
      <c r="C691" s="83"/>
      <c r="D691" s="84"/>
      <c r="E691" s="84"/>
      <c r="F691" s="83"/>
      <c r="G691" s="86"/>
      <c r="H691" s="59"/>
    </row>
    <row r="692" ht="15.75" customHeight="1">
      <c r="A692" s="83"/>
      <c r="B692" s="84"/>
      <c r="C692" s="83"/>
      <c r="D692" s="84"/>
      <c r="E692" s="84"/>
      <c r="F692" s="83"/>
      <c r="G692" s="86"/>
      <c r="H692" s="59"/>
    </row>
    <row r="693" ht="15.75" customHeight="1">
      <c r="A693" s="83"/>
      <c r="B693" s="84"/>
      <c r="C693" s="83"/>
      <c r="D693" s="84"/>
      <c r="E693" s="84"/>
      <c r="F693" s="83"/>
      <c r="G693" s="86"/>
      <c r="H693" s="59"/>
    </row>
    <row r="694" ht="15.75" customHeight="1">
      <c r="A694" s="83"/>
      <c r="B694" s="84"/>
      <c r="C694" s="83"/>
      <c r="D694" s="84"/>
      <c r="E694" s="84"/>
      <c r="F694" s="83"/>
      <c r="G694" s="86"/>
      <c r="H694" s="59"/>
    </row>
    <row r="695" ht="15.75" customHeight="1">
      <c r="A695" s="83"/>
      <c r="B695" s="84"/>
      <c r="C695" s="83"/>
      <c r="D695" s="84"/>
      <c r="E695" s="84"/>
      <c r="F695" s="83"/>
      <c r="G695" s="86"/>
      <c r="H695" s="59"/>
    </row>
    <row r="696" ht="15.75" customHeight="1">
      <c r="A696" s="83"/>
      <c r="B696" s="84"/>
      <c r="C696" s="83"/>
      <c r="D696" s="84"/>
      <c r="E696" s="84"/>
      <c r="F696" s="83"/>
      <c r="G696" s="86"/>
      <c r="H696" s="59"/>
    </row>
    <row r="697" ht="15.75" customHeight="1">
      <c r="A697" s="83"/>
      <c r="B697" s="84"/>
      <c r="C697" s="83"/>
      <c r="D697" s="84"/>
      <c r="E697" s="84"/>
      <c r="F697" s="83"/>
      <c r="G697" s="86"/>
      <c r="H697" s="59"/>
    </row>
    <row r="698" ht="15.75" customHeight="1">
      <c r="A698" s="83"/>
      <c r="B698" s="84"/>
      <c r="C698" s="83"/>
      <c r="D698" s="84"/>
      <c r="E698" s="84"/>
      <c r="F698" s="83"/>
      <c r="G698" s="86"/>
      <c r="H698" s="59"/>
    </row>
    <row r="699" ht="15.75" customHeight="1">
      <c r="A699" s="83"/>
      <c r="B699" s="84"/>
      <c r="C699" s="83"/>
      <c r="D699" s="84"/>
      <c r="E699" s="84"/>
      <c r="F699" s="83"/>
      <c r="G699" s="86"/>
      <c r="H699" s="59"/>
    </row>
    <row r="700" ht="15.75" customHeight="1">
      <c r="A700" s="83"/>
      <c r="B700" s="84"/>
      <c r="C700" s="83"/>
      <c r="D700" s="84"/>
      <c r="E700" s="84"/>
      <c r="F700" s="83"/>
      <c r="G700" s="86"/>
      <c r="H700" s="59"/>
    </row>
    <row r="701" ht="15.75" customHeight="1">
      <c r="A701" s="83"/>
      <c r="B701" s="84"/>
      <c r="C701" s="83"/>
      <c r="D701" s="84"/>
      <c r="E701" s="84"/>
      <c r="F701" s="83"/>
      <c r="G701" s="86"/>
      <c r="H701" s="59"/>
    </row>
    <row r="702" ht="15.75" customHeight="1">
      <c r="A702" s="83"/>
      <c r="B702" s="84"/>
      <c r="C702" s="83"/>
      <c r="D702" s="84"/>
      <c r="E702" s="84"/>
      <c r="F702" s="83"/>
      <c r="G702" s="86"/>
      <c r="H702" s="59"/>
    </row>
    <row r="703" ht="15.75" customHeight="1">
      <c r="A703" s="83"/>
      <c r="B703" s="84"/>
      <c r="C703" s="83"/>
      <c r="D703" s="84"/>
      <c r="E703" s="84"/>
      <c r="F703" s="83"/>
      <c r="G703" s="86"/>
      <c r="H703" s="59"/>
    </row>
    <row r="704" ht="15.75" customHeight="1">
      <c r="A704" s="83"/>
      <c r="B704" s="84"/>
      <c r="C704" s="83"/>
      <c r="D704" s="84"/>
      <c r="E704" s="84"/>
      <c r="F704" s="83"/>
      <c r="G704" s="86"/>
      <c r="H704" s="59"/>
    </row>
    <row r="705" ht="15.75" customHeight="1">
      <c r="A705" s="83"/>
      <c r="B705" s="84"/>
      <c r="C705" s="83"/>
      <c r="D705" s="84"/>
      <c r="E705" s="84"/>
      <c r="F705" s="83"/>
      <c r="G705" s="86"/>
      <c r="H705" s="59"/>
    </row>
    <row r="706" ht="15.75" customHeight="1">
      <c r="A706" s="83"/>
      <c r="B706" s="84"/>
      <c r="C706" s="83"/>
      <c r="D706" s="84"/>
      <c r="E706" s="84"/>
      <c r="F706" s="83"/>
      <c r="G706" s="86"/>
      <c r="H706" s="59"/>
    </row>
    <row r="707" ht="15.75" customHeight="1">
      <c r="A707" s="83"/>
      <c r="B707" s="84"/>
      <c r="C707" s="83"/>
      <c r="D707" s="84"/>
      <c r="E707" s="84"/>
      <c r="F707" s="83"/>
      <c r="G707" s="86"/>
      <c r="H707" s="59"/>
    </row>
    <row r="708" ht="15.75" customHeight="1">
      <c r="A708" s="83"/>
      <c r="B708" s="84"/>
      <c r="C708" s="83"/>
      <c r="D708" s="84"/>
      <c r="E708" s="84"/>
      <c r="F708" s="83"/>
      <c r="G708" s="86"/>
      <c r="H708" s="59"/>
    </row>
    <row r="709" ht="15.75" customHeight="1">
      <c r="A709" s="83"/>
      <c r="B709" s="84"/>
      <c r="C709" s="83"/>
      <c r="D709" s="84"/>
      <c r="E709" s="84"/>
      <c r="F709" s="83"/>
      <c r="G709" s="86"/>
      <c r="H709" s="59"/>
    </row>
    <row r="710" ht="15.75" customHeight="1">
      <c r="A710" s="83"/>
      <c r="B710" s="84"/>
      <c r="C710" s="83"/>
      <c r="D710" s="84"/>
      <c r="E710" s="84"/>
      <c r="F710" s="83"/>
      <c r="G710" s="86"/>
      <c r="H710" s="59"/>
    </row>
    <row r="711" ht="15.75" customHeight="1">
      <c r="A711" s="83"/>
      <c r="B711" s="84"/>
      <c r="C711" s="83"/>
      <c r="D711" s="84"/>
      <c r="E711" s="84"/>
      <c r="F711" s="83"/>
      <c r="G711" s="86"/>
      <c r="H711" s="59"/>
    </row>
    <row r="712" ht="15.75" customHeight="1">
      <c r="A712" s="83"/>
      <c r="B712" s="84"/>
      <c r="C712" s="83"/>
      <c r="D712" s="84"/>
      <c r="E712" s="84"/>
      <c r="F712" s="83"/>
      <c r="G712" s="86"/>
      <c r="H712" s="59"/>
    </row>
    <row r="713" ht="15.75" customHeight="1">
      <c r="A713" s="83"/>
      <c r="B713" s="84"/>
      <c r="C713" s="83"/>
      <c r="D713" s="84"/>
      <c r="E713" s="84"/>
      <c r="F713" s="83"/>
      <c r="G713" s="86"/>
      <c r="H713" s="59"/>
    </row>
    <row r="714" ht="15.75" customHeight="1">
      <c r="A714" s="83"/>
      <c r="B714" s="84"/>
      <c r="C714" s="83"/>
      <c r="D714" s="84"/>
      <c r="E714" s="84"/>
      <c r="F714" s="83"/>
      <c r="G714" s="86"/>
      <c r="H714" s="59"/>
    </row>
    <row r="715" ht="15.75" customHeight="1">
      <c r="A715" s="83"/>
      <c r="B715" s="84"/>
      <c r="C715" s="83"/>
      <c r="D715" s="84"/>
      <c r="E715" s="84"/>
      <c r="F715" s="83"/>
      <c r="G715" s="86"/>
      <c r="H715" s="59"/>
    </row>
    <row r="716" ht="15.75" customHeight="1">
      <c r="A716" s="83"/>
      <c r="B716" s="84"/>
      <c r="C716" s="83"/>
      <c r="D716" s="84"/>
      <c r="E716" s="84"/>
      <c r="F716" s="83"/>
      <c r="G716" s="86"/>
      <c r="H716" s="59"/>
    </row>
    <row r="717" ht="15.75" customHeight="1">
      <c r="A717" s="83"/>
      <c r="B717" s="84"/>
      <c r="C717" s="83"/>
      <c r="D717" s="84"/>
      <c r="E717" s="84"/>
      <c r="F717" s="83"/>
      <c r="G717" s="86"/>
      <c r="H717" s="59"/>
    </row>
    <row r="718" ht="15.75" customHeight="1">
      <c r="A718" s="83"/>
      <c r="B718" s="84"/>
      <c r="C718" s="83"/>
      <c r="D718" s="84"/>
      <c r="E718" s="84"/>
      <c r="F718" s="83"/>
      <c r="G718" s="86"/>
      <c r="H718" s="59"/>
    </row>
    <row r="719" ht="15.75" customHeight="1">
      <c r="A719" s="83"/>
      <c r="B719" s="84"/>
      <c r="C719" s="83"/>
      <c r="D719" s="84"/>
      <c r="E719" s="84"/>
      <c r="F719" s="83"/>
      <c r="G719" s="86"/>
      <c r="H719" s="59"/>
    </row>
    <row r="720" ht="15.75" customHeight="1">
      <c r="A720" s="83"/>
      <c r="B720" s="84"/>
      <c r="C720" s="83"/>
      <c r="D720" s="84"/>
      <c r="E720" s="84"/>
      <c r="F720" s="83"/>
      <c r="G720" s="86"/>
      <c r="H720" s="59"/>
    </row>
    <row r="721" ht="15.75" customHeight="1">
      <c r="A721" s="83"/>
      <c r="B721" s="84"/>
      <c r="C721" s="83"/>
      <c r="D721" s="84"/>
      <c r="E721" s="84"/>
      <c r="F721" s="83"/>
      <c r="G721" s="86"/>
      <c r="H721" s="59"/>
    </row>
    <row r="722" ht="15.75" customHeight="1">
      <c r="A722" s="83"/>
      <c r="B722" s="84"/>
      <c r="C722" s="83"/>
      <c r="D722" s="84"/>
      <c r="E722" s="84"/>
      <c r="F722" s="83"/>
      <c r="G722" s="86"/>
      <c r="H722" s="59"/>
    </row>
    <row r="723" ht="15.75" customHeight="1">
      <c r="A723" s="83"/>
      <c r="B723" s="84"/>
      <c r="C723" s="83"/>
      <c r="D723" s="84"/>
      <c r="E723" s="84"/>
      <c r="F723" s="83"/>
      <c r="G723" s="86"/>
      <c r="H723" s="59"/>
    </row>
    <row r="724" ht="15.75" customHeight="1">
      <c r="A724" s="83"/>
      <c r="B724" s="84"/>
      <c r="C724" s="83"/>
      <c r="D724" s="84"/>
      <c r="E724" s="84"/>
      <c r="F724" s="83"/>
      <c r="G724" s="86"/>
      <c r="H724" s="59"/>
    </row>
    <row r="725" ht="15.75" customHeight="1">
      <c r="A725" s="83"/>
      <c r="B725" s="84"/>
      <c r="C725" s="83"/>
      <c r="D725" s="84"/>
      <c r="E725" s="84"/>
      <c r="F725" s="83"/>
      <c r="G725" s="86"/>
      <c r="H725" s="59"/>
    </row>
    <row r="726" ht="15.75" customHeight="1">
      <c r="A726" s="83"/>
      <c r="B726" s="84"/>
      <c r="C726" s="83"/>
      <c r="D726" s="84"/>
      <c r="E726" s="84"/>
      <c r="F726" s="83"/>
      <c r="G726" s="86"/>
      <c r="H726" s="59"/>
    </row>
    <row r="727" ht="15.75" customHeight="1">
      <c r="A727" s="83"/>
      <c r="B727" s="84"/>
      <c r="C727" s="83"/>
      <c r="D727" s="84"/>
      <c r="E727" s="84"/>
      <c r="F727" s="83"/>
      <c r="G727" s="86"/>
      <c r="H727" s="59"/>
    </row>
    <row r="728" ht="15.75" customHeight="1">
      <c r="A728" s="83"/>
      <c r="B728" s="84"/>
      <c r="C728" s="83"/>
      <c r="D728" s="84"/>
      <c r="E728" s="84"/>
      <c r="F728" s="83"/>
      <c r="G728" s="86"/>
      <c r="H728" s="59"/>
    </row>
    <row r="729" ht="15.75" customHeight="1">
      <c r="A729" s="83"/>
      <c r="B729" s="84"/>
      <c r="C729" s="83"/>
      <c r="D729" s="84"/>
      <c r="E729" s="84"/>
      <c r="F729" s="83"/>
      <c r="G729" s="86"/>
      <c r="H729" s="59"/>
    </row>
    <row r="730" ht="15.75" customHeight="1">
      <c r="A730" s="83"/>
      <c r="B730" s="84"/>
      <c r="C730" s="83"/>
      <c r="D730" s="84"/>
      <c r="E730" s="84"/>
      <c r="F730" s="83"/>
      <c r="G730" s="86"/>
      <c r="H730" s="59"/>
    </row>
    <row r="731" ht="15.75" customHeight="1">
      <c r="A731" s="83"/>
      <c r="B731" s="84"/>
      <c r="C731" s="83"/>
      <c r="D731" s="84"/>
      <c r="E731" s="84"/>
      <c r="F731" s="83"/>
      <c r="G731" s="86"/>
      <c r="H731" s="59"/>
    </row>
    <row r="732" ht="15.75" customHeight="1">
      <c r="A732" s="83"/>
      <c r="B732" s="84"/>
      <c r="C732" s="83"/>
      <c r="D732" s="84"/>
      <c r="E732" s="84"/>
      <c r="F732" s="83"/>
      <c r="G732" s="86"/>
      <c r="H732" s="59"/>
    </row>
    <row r="733" ht="15.75" customHeight="1">
      <c r="A733" s="83"/>
      <c r="B733" s="84"/>
      <c r="C733" s="83"/>
      <c r="D733" s="84"/>
      <c r="E733" s="84"/>
      <c r="F733" s="83"/>
      <c r="G733" s="86"/>
      <c r="H733" s="59"/>
    </row>
    <row r="734" ht="15.75" customHeight="1">
      <c r="A734" s="83"/>
      <c r="B734" s="84"/>
      <c r="C734" s="83"/>
      <c r="D734" s="84"/>
      <c r="E734" s="84"/>
      <c r="F734" s="83"/>
      <c r="G734" s="86"/>
      <c r="H734" s="59"/>
    </row>
    <row r="735" ht="15.75" customHeight="1">
      <c r="A735" s="83"/>
      <c r="B735" s="84"/>
      <c r="C735" s="83"/>
      <c r="D735" s="84"/>
      <c r="E735" s="84"/>
      <c r="F735" s="83"/>
      <c r="G735" s="86"/>
      <c r="H735" s="59"/>
    </row>
    <row r="736" ht="15.75" customHeight="1">
      <c r="A736" s="83"/>
      <c r="B736" s="84"/>
      <c r="C736" s="83"/>
      <c r="D736" s="84"/>
      <c r="E736" s="84"/>
      <c r="F736" s="83"/>
      <c r="G736" s="86"/>
      <c r="H736" s="59"/>
    </row>
    <row r="737" ht="15.75" customHeight="1">
      <c r="A737" s="83"/>
      <c r="B737" s="84"/>
      <c r="C737" s="83"/>
      <c r="D737" s="84"/>
      <c r="E737" s="84"/>
      <c r="F737" s="83"/>
      <c r="G737" s="86"/>
      <c r="H737" s="59"/>
    </row>
    <row r="738" ht="15.75" customHeight="1">
      <c r="A738" s="83"/>
      <c r="B738" s="84"/>
      <c r="C738" s="83"/>
      <c r="D738" s="84"/>
      <c r="E738" s="84"/>
      <c r="F738" s="83"/>
      <c r="G738" s="86"/>
      <c r="H738" s="59"/>
    </row>
    <row r="739" ht="15.75" customHeight="1">
      <c r="A739" s="83"/>
      <c r="B739" s="84"/>
      <c r="C739" s="83"/>
      <c r="D739" s="84"/>
      <c r="E739" s="84"/>
      <c r="F739" s="83"/>
      <c r="G739" s="86"/>
      <c r="H739" s="59"/>
    </row>
    <row r="740" ht="15.75" customHeight="1">
      <c r="A740" s="83"/>
      <c r="B740" s="84"/>
      <c r="C740" s="83"/>
      <c r="D740" s="84"/>
      <c r="E740" s="84"/>
      <c r="F740" s="83"/>
      <c r="G740" s="86"/>
      <c r="H740" s="59"/>
    </row>
    <row r="741" ht="15.75" customHeight="1">
      <c r="A741" s="83"/>
      <c r="B741" s="84"/>
      <c r="C741" s="83"/>
      <c r="D741" s="84"/>
      <c r="E741" s="84"/>
      <c r="F741" s="83"/>
      <c r="G741" s="86"/>
      <c r="H741" s="59"/>
    </row>
    <row r="742" ht="15.75" customHeight="1">
      <c r="A742" s="83"/>
      <c r="B742" s="84"/>
      <c r="C742" s="83"/>
      <c r="D742" s="84"/>
      <c r="E742" s="84"/>
      <c r="F742" s="83"/>
      <c r="G742" s="86"/>
      <c r="H742" s="59"/>
    </row>
    <row r="743" ht="15.75" customHeight="1">
      <c r="A743" s="83"/>
      <c r="B743" s="84"/>
      <c r="C743" s="83"/>
      <c r="D743" s="84"/>
      <c r="E743" s="84"/>
      <c r="F743" s="83"/>
      <c r="G743" s="86"/>
      <c r="H743" s="59"/>
    </row>
    <row r="744" ht="15.75" customHeight="1">
      <c r="A744" s="83"/>
      <c r="B744" s="84"/>
      <c r="C744" s="83"/>
      <c r="D744" s="84"/>
      <c r="E744" s="84"/>
      <c r="F744" s="83"/>
      <c r="G744" s="86"/>
      <c r="H744" s="59"/>
    </row>
    <row r="745" ht="15.75" customHeight="1">
      <c r="A745" s="83"/>
      <c r="B745" s="84"/>
      <c r="C745" s="83"/>
      <c r="D745" s="84"/>
      <c r="E745" s="84"/>
      <c r="F745" s="83"/>
      <c r="G745" s="86"/>
      <c r="H745" s="59"/>
    </row>
    <row r="746" ht="15.75" customHeight="1">
      <c r="A746" s="83"/>
      <c r="B746" s="84"/>
      <c r="C746" s="83"/>
      <c r="D746" s="84"/>
      <c r="E746" s="84"/>
      <c r="F746" s="83"/>
      <c r="G746" s="86"/>
      <c r="H746" s="59"/>
    </row>
    <row r="747" ht="15.75" customHeight="1">
      <c r="A747" s="83"/>
      <c r="B747" s="84"/>
      <c r="C747" s="83"/>
      <c r="D747" s="84"/>
      <c r="E747" s="84"/>
      <c r="F747" s="83"/>
      <c r="G747" s="86"/>
      <c r="H747" s="59"/>
    </row>
    <row r="748" ht="15.75" customHeight="1">
      <c r="A748" s="83"/>
      <c r="B748" s="84"/>
      <c r="C748" s="83"/>
      <c r="D748" s="84"/>
      <c r="E748" s="84"/>
      <c r="F748" s="83"/>
      <c r="G748" s="86"/>
      <c r="H748" s="59"/>
    </row>
    <row r="749" ht="15.75" customHeight="1">
      <c r="A749" s="83"/>
      <c r="B749" s="84"/>
      <c r="C749" s="83"/>
      <c r="D749" s="84"/>
      <c r="E749" s="84"/>
      <c r="F749" s="83"/>
      <c r="G749" s="86"/>
      <c r="H749" s="59"/>
    </row>
    <row r="750" ht="15.75" customHeight="1">
      <c r="A750" s="83"/>
      <c r="B750" s="84"/>
      <c r="C750" s="83"/>
      <c r="D750" s="84"/>
      <c r="E750" s="84"/>
      <c r="F750" s="83"/>
      <c r="G750" s="86"/>
      <c r="H750" s="59"/>
    </row>
    <row r="751" ht="15.75" customHeight="1">
      <c r="A751" s="83"/>
      <c r="B751" s="84"/>
      <c r="C751" s="83"/>
      <c r="D751" s="84"/>
      <c r="E751" s="84"/>
      <c r="F751" s="83"/>
      <c r="G751" s="86"/>
      <c r="H751" s="59"/>
    </row>
    <row r="752" ht="15.75" customHeight="1">
      <c r="A752" s="83"/>
      <c r="B752" s="84"/>
      <c r="C752" s="83"/>
      <c r="D752" s="84"/>
      <c r="E752" s="84"/>
      <c r="F752" s="83"/>
      <c r="G752" s="86"/>
      <c r="H752" s="59"/>
    </row>
    <row r="753" ht="15.75" customHeight="1">
      <c r="A753" s="83"/>
      <c r="B753" s="84"/>
      <c r="C753" s="83"/>
      <c r="D753" s="84"/>
      <c r="E753" s="84"/>
      <c r="F753" s="83"/>
      <c r="G753" s="86"/>
      <c r="H753" s="59"/>
    </row>
    <row r="754" ht="15.75" customHeight="1">
      <c r="A754" s="83"/>
      <c r="B754" s="84"/>
      <c r="C754" s="83"/>
      <c r="D754" s="84"/>
      <c r="E754" s="84"/>
      <c r="F754" s="83"/>
      <c r="G754" s="86"/>
      <c r="H754" s="59"/>
    </row>
    <row r="755" ht="15.75" customHeight="1">
      <c r="A755" s="83"/>
      <c r="B755" s="84"/>
      <c r="C755" s="83"/>
      <c r="D755" s="84"/>
      <c r="E755" s="84"/>
      <c r="F755" s="83"/>
      <c r="G755" s="86"/>
      <c r="H755" s="59"/>
    </row>
    <row r="756" ht="15.75" customHeight="1">
      <c r="A756" s="83"/>
      <c r="B756" s="84"/>
      <c r="C756" s="83"/>
      <c r="D756" s="84"/>
      <c r="E756" s="84"/>
      <c r="F756" s="83"/>
      <c r="G756" s="86"/>
      <c r="H756" s="59"/>
    </row>
    <row r="757" ht="15.75" customHeight="1">
      <c r="A757" s="83"/>
      <c r="B757" s="84"/>
      <c r="C757" s="83"/>
      <c r="D757" s="84"/>
      <c r="E757" s="84"/>
      <c r="F757" s="83"/>
      <c r="G757" s="86"/>
      <c r="H757" s="59"/>
    </row>
    <row r="758" ht="15.75" customHeight="1">
      <c r="A758" s="83"/>
      <c r="B758" s="84"/>
      <c r="C758" s="83"/>
      <c r="D758" s="84"/>
      <c r="E758" s="84"/>
      <c r="F758" s="83"/>
      <c r="G758" s="86"/>
      <c r="H758" s="59"/>
    </row>
    <row r="759" ht="15.75" customHeight="1">
      <c r="A759" s="83"/>
      <c r="B759" s="84"/>
      <c r="C759" s="83"/>
      <c r="D759" s="84"/>
      <c r="E759" s="84"/>
      <c r="F759" s="83"/>
      <c r="G759" s="86"/>
      <c r="H759" s="59"/>
    </row>
    <row r="760" ht="15.75" customHeight="1">
      <c r="A760" s="83"/>
      <c r="B760" s="84"/>
      <c r="C760" s="83"/>
      <c r="D760" s="84"/>
      <c r="E760" s="84"/>
      <c r="F760" s="83"/>
      <c r="G760" s="86"/>
      <c r="H760" s="59"/>
    </row>
    <row r="761" ht="15.75" customHeight="1">
      <c r="A761" s="83"/>
      <c r="B761" s="84"/>
      <c r="C761" s="83"/>
      <c r="D761" s="84"/>
      <c r="E761" s="84"/>
      <c r="F761" s="83"/>
      <c r="G761" s="86"/>
      <c r="H761" s="59"/>
    </row>
    <row r="762" ht="15.75" customHeight="1">
      <c r="A762" s="83"/>
      <c r="B762" s="84"/>
      <c r="C762" s="83"/>
      <c r="D762" s="84"/>
      <c r="E762" s="84"/>
      <c r="F762" s="83"/>
      <c r="G762" s="86"/>
      <c r="H762" s="59"/>
    </row>
    <row r="763" ht="15.75" customHeight="1">
      <c r="A763" s="83"/>
      <c r="B763" s="84"/>
      <c r="C763" s="83"/>
      <c r="D763" s="84"/>
      <c r="E763" s="84"/>
      <c r="F763" s="83"/>
      <c r="G763" s="86"/>
      <c r="H763" s="59"/>
    </row>
    <row r="764" ht="15.75" customHeight="1">
      <c r="A764" s="83"/>
      <c r="B764" s="84"/>
      <c r="C764" s="83"/>
      <c r="D764" s="84"/>
      <c r="E764" s="84"/>
      <c r="F764" s="83"/>
      <c r="G764" s="86"/>
      <c r="H764" s="59"/>
    </row>
    <row r="765" ht="15.75" customHeight="1">
      <c r="A765" s="83"/>
      <c r="B765" s="84"/>
      <c r="C765" s="83"/>
      <c r="D765" s="84"/>
      <c r="E765" s="84"/>
      <c r="F765" s="83"/>
      <c r="G765" s="86"/>
      <c r="H765" s="59"/>
    </row>
    <row r="766" ht="15.75" customHeight="1">
      <c r="A766" s="83"/>
      <c r="B766" s="102"/>
      <c r="C766" s="83"/>
      <c r="D766" s="84"/>
      <c r="E766" s="84"/>
      <c r="F766" s="83"/>
      <c r="G766" s="86"/>
      <c r="H766" s="59"/>
    </row>
    <row r="767" ht="15.75" customHeight="1">
      <c r="A767" s="83"/>
      <c r="B767" s="102"/>
      <c r="C767" s="83"/>
      <c r="D767" s="84"/>
      <c r="E767" s="84"/>
      <c r="F767" s="83"/>
      <c r="G767" s="86"/>
      <c r="H767" s="59"/>
    </row>
    <row r="768" ht="15.75" customHeight="1">
      <c r="A768" s="83"/>
      <c r="B768" s="84"/>
      <c r="C768" s="83"/>
      <c r="D768" s="84"/>
      <c r="E768" s="84"/>
      <c r="F768" s="83"/>
      <c r="G768" s="101"/>
      <c r="H768" s="59"/>
    </row>
    <row r="769" ht="15.75" customHeight="1">
      <c r="A769" s="83"/>
      <c r="B769" s="84"/>
      <c r="C769" s="83"/>
      <c r="D769" s="84"/>
      <c r="E769" s="84"/>
      <c r="F769" s="83"/>
      <c r="G769" s="101"/>
      <c r="H769" s="59"/>
    </row>
    <row r="770" ht="15.75" customHeight="1">
      <c r="A770" s="83"/>
      <c r="B770" s="84"/>
      <c r="C770" s="83"/>
      <c r="D770" s="84"/>
      <c r="E770" s="84"/>
      <c r="F770" s="83"/>
      <c r="G770" s="101"/>
      <c r="H770" s="59"/>
    </row>
    <row r="771" ht="15.75" customHeight="1">
      <c r="A771" s="83"/>
      <c r="B771" s="84"/>
      <c r="C771" s="83"/>
      <c r="D771" s="84"/>
      <c r="E771" s="84"/>
      <c r="F771" s="83"/>
      <c r="G771" s="101"/>
      <c r="H771" s="59"/>
    </row>
    <row r="772" ht="15.75" customHeight="1">
      <c r="A772" s="83"/>
      <c r="B772" s="84"/>
      <c r="C772" s="83"/>
      <c r="D772" s="84"/>
      <c r="E772" s="84"/>
      <c r="F772" s="83"/>
      <c r="G772" s="101"/>
      <c r="H772" s="59"/>
    </row>
    <row r="773" ht="15.75" customHeight="1">
      <c r="A773" s="83"/>
      <c r="B773" s="84"/>
      <c r="C773" s="83"/>
      <c r="D773" s="84"/>
      <c r="E773" s="84"/>
      <c r="F773" s="83"/>
      <c r="G773" s="101"/>
      <c r="H773" s="59"/>
    </row>
    <row r="774" ht="15.75" customHeight="1">
      <c r="A774" s="83"/>
      <c r="B774" s="84"/>
      <c r="C774" s="83"/>
      <c r="D774" s="84"/>
      <c r="E774" s="84"/>
      <c r="F774" s="83"/>
      <c r="G774" s="101"/>
      <c r="H774" s="59"/>
    </row>
    <row r="775" ht="15.75" customHeight="1">
      <c r="A775" s="83"/>
      <c r="B775" s="84"/>
      <c r="C775" s="83"/>
      <c r="D775" s="84"/>
      <c r="E775" s="84"/>
      <c r="F775" s="83"/>
      <c r="G775" s="101"/>
      <c r="H775" s="59"/>
    </row>
    <row r="776" ht="15.75" customHeight="1">
      <c r="A776" s="83"/>
      <c r="B776" s="84"/>
      <c r="C776" s="83"/>
      <c r="D776" s="84"/>
      <c r="E776" s="84"/>
      <c r="F776" s="83"/>
      <c r="G776" s="101"/>
      <c r="H776" s="59"/>
    </row>
    <row r="777" ht="15.75" customHeight="1">
      <c r="A777" s="83"/>
      <c r="B777" s="84"/>
      <c r="C777" s="83"/>
      <c r="D777" s="84"/>
      <c r="E777" s="84"/>
      <c r="F777" s="83"/>
      <c r="G777" s="101"/>
      <c r="H777" s="59"/>
    </row>
    <row r="778" ht="15.75" customHeight="1">
      <c r="A778" s="83"/>
      <c r="B778" s="84"/>
      <c r="C778" s="83"/>
      <c r="D778" s="84"/>
      <c r="E778" s="84"/>
      <c r="F778" s="83"/>
      <c r="G778" s="101"/>
      <c r="H778" s="59"/>
    </row>
    <row r="779" ht="15.75" customHeight="1">
      <c r="A779" s="83"/>
      <c r="B779" s="84"/>
      <c r="C779" s="83"/>
      <c r="D779" s="84"/>
      <c r="E779" s="84"/>
      <c r="F779" s="83"/>
      <c r="G779" s="101"/>
      <c r="H779" s="59"/>
    </row>
    <row r="780" ht="15.75" customHeight="1">
      <c r="A780" s="83"/>
      <c r="B780" s="84"/>
      <c r="C780" s="83"/>
      <c r="D780" s="84"/>
      <c r="E780" s="84"/>
      <c r="F780" s="83"/>
      <c r="G780" s="101"/>
      <c r="H780" s="59"/>
    </row>
    <row r="781" ht="15.75" customHeight="1">
      <c r="A781" s="83"/>
      <c r="B781" s="84"/>
      <c r="C781" s="83"/>
      <c r="D781" s="84"/>
      <c r="E781" s="84"/>
      <c r="F781" s="83"/>
      <c r="G781" s="101"/>
      <c r="H781" s="59"/>
    </row>
    <row r="782" ht="15.75" customHeight="1">
      <c r="A782" s="83"/>
      <c r="B782" s="84"/>
      <c r="C782" s="83"/>
      <c r="D782" s="84"/>
      <c r="E782" s="84"/>
      <c r="F782" s="83"/>
      <c r="G782" s="101"/>
      <c r="H782" s="59"/>
    </row>
    <row r="783" ht="15.75" customHeight="1">
      <c r="A783" s="83"/>
      <c r="B783" s="84"/>
      <c r="C783" s="83"/>
      <c r="D783" s="84"/>
      <c r="E783" s="84"/>
      <c r="F783" s="83"/>
      <c r="G783" s="101"/>
      <c r="H783" s="59"/>
    </row>
    <row r="784" ht="15.75" customHeight="1">
      <c r="A784" s="83"/>
      <c r="B784" s="84"/>
      <c r="C784" s="83"/>
      <c r="D784" s="84"/>
      <c r="E784" s="84"/>
      <c r="F784" s="83"/>
      <c r="G784" s="101"/>
      <c r="H784" s="59"/>
    </row>
    <row r="785" ht="15.75" customHeight="1">
      <c r="A785" s="83"/>
      <c r="B785" s="84"/>
      <c r="C785" s="83"/>
      <c r="D785" s="84"/>
      <c r="E785" s="84"/>
      <c r="F785" s="83"/>
      <c r="G785" s="86"/>
      <c r="H785" s="59"/>
    </row>
    <row r="786" ht="15.75" customHeight="1">
      <c r="A786" s="83"/>
      <c r="B786" s="84"/>
      <c r="C786" s="83"/>
      <c r="D786" s="84"/>
      <c r="E786" s="84"/>
      <c r="F786" s="83"/>
      <c r="G786" s="86"/>
      <c r="H786" s="59"/>
    </row>
    <row r="787" ht="15.75" customHeight="1">
      <c r="A787" s="83"/>
      <c r="B787" s="84"/>
      <c r="C787" s="83"/>
      <c r="D787" s="84"/>
      <c r="E787" s="84"/>
      <c r="F787" s="83"/>
      <c r="G787" s="86"/>
      <c r="H787" s="59"/>
    </row>
    <row r="788" ht="15.75" customHeight="1">
      <c r="A788" s="83"/>
      <c r="B788" s="84"/>
      <c r="C788" s="83"/>
      <c r="D788" s="84"/>
      <c r="E788" s="84"/>
      <c r="F788" s="83"/>
      <c r="G788" s="86"/>
      <c r="H788" s="59"/>
    </row>
    <row r="789" ht="15.75" customHeight="1">
      <c r="A789" s="83"/>
      <c r="B789" s="84"/>
      <c r="C789" s="83"/>
      <c r="D789" s="84"/>
      <c r="E789" s="84"/>
      <c r="F789" s="83"/>
      <c r="G789" s="86"/>
      <c r="H789" s="59"/>
    </row>
    <row r="790" ht="15.75" customHeight="1">
      <c r="A790" s="83"/>
      <c r="B790" s="84"/>
      <c r="C790" s="83"/>
      <c r="D790" s="84"/>
      <c r="E790" s="84"/>
      <c r="F790" s="83"/>
      <c r="G790" s="86"/>
      <c r="H790" s="59"/>
    </row>
    <row r="791" ht="15.75" customHeight="1">
      <c r="A791" s="83"/>
      <c r="B791" s="84"/>
      <c r="C791" s="83"/>
      <c r="D791" s="84"/>
      <c r="E791" s="84"/>
      <c r="F791" s="83"/>
      <c r="G791" s="86"/>
      <c r="H791" s="59"/>
    </row>
    <row r="792" ht="15.75" customHeight="1">
      <c r="A792" s="83"/>
      <c r="B792" s="84"/>
      <c r="C792" s="83"/>
      <c r="D792" s="84"/>
      <c r="E792" s="84"/>
      <c r="F792" s="83"/>
      <c r="G792" s="86"/>
      <c r="H792" s="59"/>
    </row>
    <row r="793" ht="15.75" customHeight="1">
      <c r="A793" s="83"/>
      <c r="B793" s="84"/>
      <c r="C793" s="83"/>
      <c r="D793" s="84"/>
      <c r="E793" s="84"/>
      <c r="F793" s="83"/>
      <c r="G793" s="86"/>
      <c r="H793" s="59"/>
    </row>
    <row r="794" ht="15.75" customHeight="1">
      <c r="A794" s="83"/>
      <c r="B794" s="84"/>
      <c r="C794" s="83"/>
      <c r="D794" s="84"/>
      <c r="E794" s="84"/>
      <c r="F794" s="83"/>
      <c r="G794" s="86"/>
      <c r="H794" s="59"/>
    </row>
    <row r="795" ht="15.75" customHeight="1">
      <c r="A795" s="83"/>
      <c r="B795" s="84"/>
      <c r="C795" s="83"/>
      <c r="D795" s="84"/>
      <c r="E795" s="84"/>
      <c r="F795" s="83"/>
      <c r="G795" s="86"/>
      <c r="H795" s="59"/>
    </row>
    <row r="796" ht="15.75" customHeight="1">
      <c r="A796" s="83"/>
      <c r="B796" s="84"/>
      <c r="C796" s="83"/>
      <c r="D796" s="84"/>
      <c r="E796" s="84"/>
      <c r="F796" s="83"/>
      <c r="G796" s="86"/>
      <c r="H796" s="59"/>
    </row>
    <row r="797" ht="15.75" customHeight="1">
      <c r="A797" s="83"/>
      <c r="B797" s="84"/>
      <c r="C797" s="83"/>
      <c r="D797" s="84"/>
      <c r="E797" s="84"/>
      <c r="F797" s="83"/>
      <c r="G797" s="86"/>
      <c r="H797" s="59"/>
    </row>
    <row r="798" ht="15.75" customHeight="1">
      <c r="A798" s="83"/>
      <c r="B798" s="84"/>
      <c r="C798" s="83"/>
      <c r="D798" s="84"/>
      <c r="E798" s="84"/>
      <c r="F798" s="83"/>
      <c r="G798" s="86"/>
      <c r="H798" s="59"/>
    </row>
    <row r="799" ht="15.75" customHeight="1">
      <c r="A799" s="83"/>
      <c r="B799" s="84"/>
      <c r="C799" s="83"/>
      <c r="D799" s="84"/>
      <c r="E799" s="84"/>
      <c r="F799" s="83"/>
      <c r="G799" s="86"/>
      <c r="H799" s="59"/>
    </row>
    <row r="800" ht="15.75" customHeight="1">
      <c r="A800" s="83"/>
      <c r="B800" s="84"/>
      <c r="C800" s="83"/>
      <c r="D800" s="84"/>
      <c r="E800" s="84"/>
      <c r="F800" s="83"/>
      <c r="G800" s="86"/>
      <c r="H800" s="59"/>
    </row>
    <row r="801" ht="15.75" customHeight="1">
      <c r="A801" s="83"/>
      <c r="B801" s="84"/>
      <c r="C801" s="83"/>
      <c r="D801" s="84"/>
      <c r="E801" s="84"/>
      <c r="F801" s="83"/>
      <c r="G801" s="86"/>
      <c r="H801" s="59"/>
    </row>
    <row r="802" ht="15.75" customHeight="1">
      <c r="A802" s="83"/>
      <c r="B802" s="84"/>
      <c r="C802" s="83"/>
      <c r="D802" s="84"/>
      <c r="E802" s="84"/>
      <c r="F802" s="83"/>
      <c r="G802" s="86"/>
      <c r="H802" s="59"/>
    </row>
    <row r="803" ht="15.75" customHeight="1">
      <c r="A803" s="83"/>
      <c r="B803" s="84"/>
      <c r="C803" s="83"/>
      <c r="D803" s="84"/>
      <c r="E803" s="84"/>
      <c r="F803" s="83"/>
      <c r="G803" s="86"/>
      <c r="H803" s="59"/>
    </row>
    <row r="804" ht="15.75" customHeight="1">
      <c r="A804" s="83"/>
      <c r="B804" s="84"/>
      <c r="C804" s="83"/>
      <c r="D804" s="84"/>
      <c r="E804" s="84"/>
      <c r="F804" s="83"/>
      <c r="G804" s="86"/>
      <c r="H804" s="59"/>
    </row>
    <row r="805" ht="15.75" customHeight="1">
      <c r="A805" s="83"/>
      <c r="B805" s="84"/>
      <c r="C805" s="83"/>
      <c r="D805" s="84"/>
      <c r="E805" s="84"/>
      <c r="F805" s="83"/>
      <c r="G805" s="86"/>
      <c r="H805" s="59"/>
    </row>
    <row r="806" ht="15.75" customHeight="1">
      <c r="A806" s="83"/>
      <c r="B806" s="84"/>
      <c r="C806" s="83"/>
      <c r="D806" s="84"/>
      <c r="E806" s="84"/>
      <c r="F806" s="83"/>
      <c r="G806" s="86"/>
      <c r="H806" s="59"/>
    </row>
    <row r="807" ht="15.75" customHeight="1">
      <c r="A807" s="83"/>
      <c r="B807" s="84"/>
      <c r="C807" s="83"/>
      <c r="D807" s="84"/>
      <c r="E807" s="84"/>
      <c r="F807" s="83"/>
      <c r="G807" s="86"/>
      <c r="H807" s="59"/>
    </row>
    <row r="808" ht="15.75" customHeight="1">
      <c r="A808" s="83"/>
      <c r="B808" s="84"/>
      <c r="C808" s="83"/>
      <c r="D808" s="84"/>
      <c r="E808" s="84"/>
      <c r="F808" s="83"/>
      <c r="G808" s="86"/>
      <c r="H808" s="59"/>
    </row>
    <row r="809" ht="15.75" customHeight="1">
      <c r="A809" s="83"/>
      <c r="B809" s="84"/>
      <c r="C809" s="83"/>
      <c r="D809" s="84"/>
      <c r="E809" s="84"/>
      <c r="F809" s="83"/>
      <c r="G809" s="86"/>
      <c r="H809" s="59"/>
    </row>
    <row r="810" ht="15.75" customHeight="1">
      <c r="A810" s="83"/>
      <c r="B810" s="84"/>
      <c r="C810" s="83"/>
      <c r="D810" s="84"/>
      <c r="E810" s="84"/>
      <c r="F810" s="83"/>
      <c r="G810" s="86"/>
      <c r="H810" s="59"/>
    </row>
    <row r="811" ht="15.75" customHeight="1">
      <c r="A811" s="83"/>
      <c r="B811" s="84"/>
      <c r="C811" s="83"/>
      <c r="D811" s="84"/>
      <c r="E811" s="84"/>
      <c r="F811" s="83"/>
      <c r="G811" s="86"/>
      <c r="H811" s="59"/>
    </row>
    <row r="812" ht="15.75" customHeight="1">
      <c r="A812" s="83"/>
      <c r="B812" s="84"/>
      <c r="C812" s="83"/>
      <c r="D812" s="84"/>
      <c r="E812" s="84"/>
      <c r="F812" s="83"/>
      <c r="G812" s="86"/>
      <c r="H812" s="59"/>
    </row>
    <row r="813" ht="15.75" customHeight="1">
      <c r="A813" s="83"/>
      <c r="B813" s="84"/>
      <c r="C813" s="83"/>
      <c r="D813" s="84"/>
      <c r="E813" s="84"/>
      <c r="F813" s="83"/>
      <c r="G813" s="86"/>
      <c r="H813" s="59"/>
    </row>
    <row r="814" ht="15.75" customHeight="1">
      <c r="A814" s="83"/>
      <c r="B814" s="84"/>
      <c r="C814" s="83"/>
      <c r="D814" s="84"/>
      <c r="E814" s="84"/>
      <c r="F814" s="83"/>
      <c r="G814" s="86"/>
      <c r="H814" s="59"/>
    </row>
    <row r="815" ht="15.75" customHeight="1">
      <c r="A815" s="83"/>
      <c r="B815" s="84"/>
      <c r="C815" s="83"/>
      <c r="D815" s="84"/>
      <c r="E815" s="84"/>
      <c r="F815" s="83"/>
      <c r="G815" s="86"/>
      <c r="H815" s="59"/>
    </row>
    <row r="816" ht="15.75" customHeight="1">
      <c r="A816" s="83"/>
      <c r="B816" s="84"/>
      <c r="C816" s="83"/>
      <c r="D816" s="84"/>
      <c r="E816" s="84"/>
      <c r="F816" s="83"/>
      <c r="G816" s="86"/>
      <c r="H816" s="59"/>
    </row>
    <row r="817" ht="15.75" customHeight="1">
      <c r="A817" s="83"/>
      <c r="B817" s="84"/>
      <c r="C817" s="83"/>
      <c r="D817" s="84"/>
      <c r="E817" s="84"/>
      <c r="F817" s="83"/>
      <c r="G817" s="86"/>
      <c r="H817" s="59"/>
    </row>
    <row r="818" ht="15.75" customHeight="1">
      <c r="A818" s="83"/>
      <c r="B818" s="84"/>
      <c r="C818" s="83"/>
      <c r="D818" s="84"/>
      <c r="E818" s="84"/>
      <c r="F818" s="83"/>
      <c r="G818" s="86"/>
      <c r="H818" s="59"/>
    </row>
    <row r="819" ht="15.75" customHeight="1">
      <c r="A819" s="83"/>
      <c r="B819" s="84"/>
      <c r="C819" s="83"/>
      <c r="D819" s="84"/>
      <c r="E819" s="84"/>
      <c r="F819" s="83"/>
      <c r="G819" s="86"/>
      <c r="H819" s="59"/>
    </row>
    <row r="820" ht="15.75" customHeight="1">
      <c r="A820" s="83"/>
      <c r="B820" s="84"/>
      <c r="C820" s="83"/>
      <c r="D820" s="84"/>
      <c r="E820" s="84"/>
      <c r="F820" s="83"/>
      <c r="G820" s="86"/>
      <c r="H820" s="59"/>
    </row>
    <row r="821" ht="15.75" customHeight="1">
      <c r="A821" s="83"/>
      <c r="B821" s="84"/>
      <c r="C821" s="83"/>
      <c r="D821" s="84"/>
      <c r="E821" s="84"/>
      <c r="F821" s="83"/>
      <c r="G821" s="86"/>
      <c r="H821" s="59"/>
    </row>
    <row r="822" ht="15.75" customHeight="1">
      <c r="A822" s="83"/>
      <c r="B822" s="84"/>
      <c r="C822" s="83"/>
      <c r="D822" s="84"/>
      <c r="E822" s="84"/>
      <c r="F822" s="83"/>
      <c r="G822" s="86"/>
      <c r="H822" s="59"/>
    </row>
    <row r="823" ht="15.75" customHeight="1">
      <c r="A823" s="83"/>
      <c r="B823" s="84"/>
      <c r="C823" s="83"/>
      <c r="D823" s="84"/>
      <c r="E823" s="84"/>
      <c r="F823" s="83"/>
      <c r="G823" s="86"/>
      <c r="H823" s="59"/>
    </row>
    <row r="824" ht="15.75" customHeight="1">
      <c r="A824" s="83"/>
      <c r="B824" s="84"/>
      <c r="C824" s="83"/>
      <c r="D824" s="84"/>
      <c r="E824" s="84"/>
      <c r="F824" s="83"/>
      <c r="G824" s="86"/>
      <c r="H824" s="59"/>
    </row>
    <row r="825" ht="15.75" customHeight="1">
      <c r="A825" s="83"/>
      <c r="B825" s="84"/>
      <c r="C825" s="83"/>
      <c r="D825" s="84"/>
      <c r="E825" s="84"/>
      <c r="F825" s="83"/>
      <c r="G825" s="86"/>
      <c r="H825" s="59"/>
    </row>
    <row r="826" ht="15.75" customHeight="1">
      <c r="A826" s="83"/>
      <c r="B826" s="84"/>
      <c r="C826" s="83"/>
      <c r="D826" s="84"/>
      <c r="E826" s="84"/>
      <c r="F826" s="83"/>
      <c r="G826" s="86"/>
      <c r="H826" s="59"/>
    </row>
    <row r="827" ht="15.75" customHeight="1">
      <c r="A827" s="83"/>
      <c r="B827" s="84"/>
      <c r="C827" s="83"/>
      <c r="D827" s="84"/>
      <c r="E827" s="84"/>
      <c r="F827" s="83"/>
      <c r="G827" s="86"/>
      <c r="H827" s="59"/>
    </row>
    <row r="828" ht="15.75" customHeight="1">
      <c r="A828" s="83"/>
      <c r="B828" s="84"/>
      <c r="C828" s="83"/>
      <c r="D828" s="84"/>
      <c r="E828" s="84"/>
      <c r="F828" s="83"/>
      <c r="G828" s="86"/>
      <c r="H828" s="59"/>
    </row>
    <row r="829" ht="15.75" customHeight="1">
      <c r="A829" s="83"/>
      <c r="B829" s="84"/>
      <c r="C829" s="83"/>
      <c r="D829" s="84"/>
      <c r="E829" s="84"/>
      <c r="F829" s="83"/>
      <c r="G829" s="86"/>
      <c r="H829" s="59"/>
    </row>
    <row r="830" ht="15.75" customHeight="1">
      <c r="A830" s="83"/>
      <c r="B830" s="84"/>
      <c r="C830" s="83"/>
      <c r="D830" s="84"/>
      <c r="E830" s="84"/>
      <c r="F830" s="83"/>
      <c r="G830" s="86"/>
      <c r="H830" s="59"/>
    </row>
    <row r="831" ht="15.75" customHeight="1">
      <c r="A831" s="83"/>
      <c r="B831" s="84"/>
      <c r="C831" s="83"/>
      <c r="D831" s="84"/>
      <c r="E831" s="84"/>
      <c r="F831" s="83"/>
      <c r="G831" s="86"/>
      <c r="H831" s="59"/>
    </row>
    <row r="832" ht="15.75" customHeight="1">
      <c r="A832" s="83"/>
      <c r="B832" s="84"/>
      <c r="C832" s="83"/>
      <c r="D832" s="84"/>
      <c r="E832" s="84"/>
      <c r="F832" s="83"/>
      <c r="G832" s="86"/>
      <c r="H832" s="59"/>
    </row>
    <row r="833" ht="15.75" customHeight="1">
      <c r="A833" s="83"/>
      <c r="B833" s="84"/>
      <c r="C833" s="83"/>
      <c r="D833" s="84"/>
      <c r="E833" s="84"/>
      <c r="F833" s="83"/>
      <c r="G833" s="86"/>
      <c r="H833" s="59"/>
    </row>
    <row r="834" ht="15.75" customHeight="1">
      <c r="A834" s="83"/>
      <c r="B834" s="84"/>
      <c r="C834" s="83"/>
      <c r="D834" s="84"/>
      <c r="E834" s="84"/>
      <c r="F834" s="83"/>
      <c r="G834" s="86"/>
      <c r="H834" s="59"/>
    </row>
    <row r="835" ht="15.75" customHeight="1">
      <c r="A835" s="83"/>
      <c r="B835" s="84"/>
      <c r="C835" s="83"/>
      <c r="D835" s="84"/>
      <c r="E835" s="84"/>
      <c r="F835" s="83"/>
      <c r="G835" s="86"/>
      <c r="H835" s="59"/>
    </row>
    <row r="836" ht="15.75" customHeight="1">
      <c r="A836" s="83"/>
      <c r="B836" s="84"/>
      <c r="C836" s="83"/>
      <c r="D836" s="84"/>
      <c r="E836" s="84"/>
      <c r="F836" s="83"/>
      <c r="G836" s="86"/>
      <c r="H836" s="59"/>
    </row>
    <row r="837" ht="15.75" customHeight="1">
      <c r="A837" s="83"/>
      <c r="B837" s="84"/>
      <c r="C837" s="83"/>
      <c r="D837" s="84"/>
      <c r="E837" s="84"/>
      <c r="F837" s="83"/>
      <c r="G837" s="86"/>
      <c r="H837" s="59"/>
    </row>
    <row r="838" ht="15.75" customHeight="1">
      <c r="A838" s="83"/>
      <c r="B838" s="84"/>
      <c r="C838" s="83"/>
      <c r="D838" s="84"/>
      <c r="E838" s="84"/>
      <c r="F838" s="83"/>
      <c r="G838" s="86"/>
      <c r="H838" s="59"/>
    </row>
    <row r="839" ht="15.75" customHeight="1">
      <c r="A839" s="83"/>
      <c r="B839" s="84"/>
      <c r="C839" s="83"/>
      <c r="D839" s="84"/>
      <c r="E839" s="84"/>
      <c r="F839" s="83"/>
      <c r="G839" s="86"/>
      <c r="H839" s="59"/>
    </row>
    <row r="840" ht="15.75" customHeight="1">
      <c r="A840" s="83"/>
      <c r="B840" s="84"/>
      <c r="C840" s="83"/>
      <c r="D840" s="84"/>
      <c r="E840" s="84"/>
      <c r="F840" s="83"/>
      <c r="G840" s="86"/>
      <c r="H840" s="59"/>
    </row>
    <row r="841" ht="15.75" customHeight="1">
      <c r="A841" s="83"/>
      <c r="B841" s="84"/>
      <c r="C841" s="83"/>
      <c r="D841" s="84"/>
      <c r="E841" s="84"/>
      <c r="F841" s="83"/>
      <c r="G841" s="86"/>
      <c r="H841" s="59"/>
    </row>
    <row r="842" ht="15.75" customHeight="1">
      <c r="A842" s="83"/>
      <c r="B842" s="84"/>
      <c r="C842" s="83"/>
      <c r="D842" s="84"/>
      <c r="E842" s="84"/>
      <c r="F842" s="83"/>
      <c r="G842" s="86"/>
      <c r="H842" s="59"/>
    </row>
    <row r="843" ht="15.75" customHeight="1">
      <c r="A843" s="83"/>
      <c r="B843" s="84"/>
      <c r="C843" s="83"/>
      <c r="D843" s="84"/>
      <c r="E843" s="84"/>
      <c r="F843" s="83"/>
      <c r="G843" s="86"/>
      <c r="H843" s="59"/>
    </row>
    <row r="844" ht="15.75" customHeight="1">
      <c r="A844" s="83"/>
      <c r="B844" s="84"/>
      <c r="C844" s="83"/>
      <c r="D844" s="84"/>
      <c r="E844" s="84"/>
      <c r="F844" s="83"/>
      <c r="G844" s="86"/>
      <c r="H844" s="59"/>
    </row>
    <row r="845" ht="15.75" customHeight="1">
      <c r="A845" s="83"/>
      <c r="B845" s="84"/>
      <c r="C845" s="83"/>
      <c r="D845" s="84"/>
      <c r="E845" s="84"/>
      <c r="F845" s="83"/>
      <c r="G845" s="86"/>
      <c r="H845" s="59"/>
    </row>
    <row r="846" ht="15.75" customHeight="1">
      <c r="A846" s="83"/>
      <c r="B846" s="84"/>
      <c r="C846" s="83"/>
      <c r="D846" s="84"/>
      <c r="E846" s="84"/>
      <c r="F846" s="83"/>
      <c r="G846" s="86"/>
      <c r="H846" s="59"/>
    </row>
    <row r="847" ht="15.75" customHeight="1">
      <c r="A847" s="83"/>
      <c r="B847" s="84"/>
      <c r="C847" s="83"/>
      <c r="D847" s="84"/>
      <c r="E847" s="84"/>
      <c r="F847" s="83"/>
      <c r="G847" s="86"/>
      <c r="H847" s="59"/>
    </row>
    <row r="848" ht="15.75" customHeight="1">
      <c r="A848" s="83"/>
      <c r="B848" s="84"/>
      <c r="C848" s="83"/>
      <c r="D848" s="84"/>
      <c r="E848" s="84"/>
      <c r="F848" s="83"/>
      <c r="G848" s="86"/>
      <c r="H848" s="59"/>
    </row>
    <row r="849" ht="15.75" customHeight="1">
      <c r="A849" s="83"/>
      <c r="B849" s="84"/>
      <c r="C849" s="83"/>
      <c r="D849" s="84"/>
      <c r="E849" s="84"/>
      <c r="F849" s="83"/>
      <c r="G849" s="86"/>
      <c r="H849" s="59"/>
    </row>
    <row r="850" ht="15.75" customHeight="1">
      <c r="A850" s="83"/>
      <c r="B850" s="84"/>
      <c r="C850" s="83"/>
      <c r="D850" s="84"/>
      <c r="E850" s="84"/>
      <c r="F850" s="83"/>
      <c r="G850" s="86"/>
      <c r="H850" s="59"/>
    </row>
    <row r="851" ht="15.75" customHeight="1">
      <c r="A851" s="83"/>
      <c r="B851" s="84"/>
      <c r="C851" s="83"/>
      <c r="D851" s="84"/>
      <c r="E851" s="84"/>
      <c r="F851" s="83"/>
      <c r="G851" s="86"/>
      <c r="H851" s="59"/>
    </row>
    <row r="852" ht="15.75" customHeight="1">
      <c r="A852" s="83"/>
      <c r="B852" s="84"/>
      <c r="C852" s="83"/>
      <c r="D852" s="84"/>
      <c r="E852" s="84"/>
      <c r="F852" s="83"/>
      <c r="G852" s="86"/>
      <c r="H852" s="59"/>
    </row>
    <row r="853" ht="15.75" customHeight="1">
      <c r="A853" s="83"/>
      <c r="B853" s="84"/>
      <c r="C853" s="83"/>
      <c r="D853" s="84"/>
      <c r="E853" s="84"/>
      <c r="F853" s="83"/>
      <c r="G853" s="86"/>
      <c r="H853" s="59"/>
    </row>
    <row r="854" ht="15.75" customHeight="1">
      <c r="A854" s="83"/>
      <c r="B854" s="84"/>
      <c r="C854" s="83"/>
      <c r="D854" s="84"/>
      <c r="E854" s="84"/>
      <c r="F854" s="83"/>
      <c r="G854" s="86"/>
      <c r="H854" s="59"/>
    </row>
    <row r="855" ht="15.75" customHeight="1">
      <c r="A855" s="83"/>
      <c r="B855" s="84"/>
      <c r="C855" s="83"/>
      <c r="D855" s="84"/>
      <c r="E855" s="84"/>
      <c r="F855" s="83"/>
      <c r="G855" s="86"/>
      <c r="H855" s="59"/>
    </row>
    <row r="856" ht="15.75" customHeight="1">
      <c r="A856" s="83"/>
      <c r="B856" s="84"/>
      <c r="C856" s="83"/>
      <c r="D856" s="84"/>
      <c r="E856" s="84"/>
      <c r="F856" s="83"/>
      <c r="G856" s="86"/>
      <c r="H856" s="59"/>
    </row>
    <row r="857" ht="15.75" customHeight="1">
      <c r="A857" s="83"/>
      <c r="B857" s="84"/>
      <c r="C857" s="83"/>
      <c r="D857" s="84"/>
      <c r="E857" s="84"/>
      <c r="F857" s="83"/>
      <c r="G857" s="86"/>
      <c r="H857" s="59"/>
    </row>
    <row r="858" ht="15.75" customHeight="1">
      <c r="A858" s="83"/>
      <c r="B858" s="84"/>
      <c r="C858" s="83"/>
      <c r="D858" s="84"/>
      <c r="E858" s="84"/>
      <c r="F858" s="83"/>
      <c r="G858" s="86"/>
      <c r="H858" s="59"/>
    </row>
    <row r="859" ht="15.75" customHeight="1">
      <c r="A859" s="83"/>
      <c r="B859" s="84"/>
      <c r="C859" s="83"/>
      <c r="D859" s="84"/>
      <c r="E859" s="84"/>
      <c r="F859" s="83"/>
      <c r="G859" s="86"/>
      <c r="H859" s="59"/>
    </row>
    <row r="860" ht="15.75" customHeight="1">
      <c r="A860" s="83"/>
      <c r="B860" s="84"/>
      <c r="C860" s="83"/>
      <c r="D860" s="84"/>
      <c r="E860" s="84"/>
      <c r="F860" s="83"/>
      <c r="G860" s="86"/>
      <c r="H860" s="59"/>
    </row>
    <row r="861" ht="15.75" customHeight="1">
      <c r="A861" s="83"/>
      <c r="B861" s="84"/>
      <c r="C861" s="83"/>
      <c r="D861" s="84"/>
      <c r="E861" s="84"/>
      <c r="F861" s="83"/>
      <c r="G861" s="86"/>
      <c r="H861" s="59"/>
    </row>
    <row r="862" ht="15.75" customHeight="1">
      <c r="A862" s="83"/>
      <c r="B862" s="84"/>
      <c r="C862" s="83"/>
      <c r="D862" s="84"/>
      <c r="E862" s="84"/>
      <c r="F862" s="83"/>
      <c r="G862" s="86"/>
      <c r="H862" s="59"/>
    </row>
    <row r="863" ht="15.75" customHeight="1">
      <c r="A863" s="83"/>
      <c r="B863" s="84"/>
      <c r="C863" s="83"/>
      <c r="D863" s="84"/>
      <c r="E863" s="84"/>
      <c r="F863" s="83"/>
      <c r="G863" s="86"/>
      <c r="H863" s="59"/>
    </row>
    <row r="864" ht="15.75" customHeight="1">
      <c r="A864" s="83"/>
      <c r="B864" s="84"/>
      <c r="C864" s="83"/>
      <c r="D864" s="84"/>
      <c r="E864" s="84"/>
      <c r="F864" s="83"/>
      <c r="G864" s="86"/>
      <c r="H864" s="59"/>
    </row>
    <row r="865" ht="15.75" customHeight="1">
      <c r="A865" s="83"/>
      <c r="B865" s="84"/>
      <c r="C865" s="83"/>
      <c r="D865" s="84"/>
      <c r="E865" s="84"/>
      <c r="F865" s="83"/>
      <c r="G865" s="86"/>
      <c r="H865" s="59"/>
    </row>
    <row r="866" ht="15.75" customHeight="1">
      <c r="A866" s="83"/>
      <c r="B866" s="84"/>
      <c r="C866" s="83"/>
      <c r="D866" s="84"/>
      <c r="E866" s="84"/>
      <c r="F866" s="83"/>
      <c r="G866" s="86"/>
      <c r="H866" s="59"/>
    </row>
    <row r="867" ht="15.75" customHeight="1">
      <c r="A867" s="83"/>
      <c r="B867" s="84"/>
      <c r="C867" s="83"/>
      <c r="D867" s="84"/>
      <c r="E867" s="84"/>
      <c r="F867" s="83"/>
      <c r="G867" s="86"/>
      <c r="H867" s="59"/>
    </row>
    <row r="868" ht="15.75" customHeight="1">
      <c r="A868" s="83"/>
      <c r="B868" s="84"/>
      <c r="C868" s="83"/>
      <c r="D868" s="84"/>
      <c r="E868" s="84"/>
      <c r="F868" s="83"/>
      <c r="G868" s="86"/>
      <c r="H868" s="59"/>
    </row>
    <row r="869" ht="15.75" customHeight="1">
      <c r="A869" s="83"/>
      <c r="B869" s="84"/>
      <c r="C869" s="83"/>
      <c r="D869" s="84"/>
      <c r="E869" s="84"/>
      <c r="F869" s="83"/>
      <c r="G869" s="86"/>
      <c r="H869" s="59"/>
    </row>
    <row r="870" ht="15.75" customHeight="1">
      <c r="A870" s="83"/>
      <c r="B870" s="84"/>
      <c r="C870" s="83"/>
      <c r="D870" s="84"/>
      <c r="E870" s="84"/>
      <c r="F870" s="83"/>
      <c r="G870" s="86"/>
      <c r="H870" s="59"/>
    </row>
    <row r="871" ht="15.75" customHeight="1">
      <c r="A871" s="83"/>
      <c r="B871" s="84"/>
      <c r="C871" s="83"/>
      <c r="D871" s="84"/>
      <c r="E871" s="84"/>
      <c r="F871" s="83"/>
      <c r="G871" s="86"/>
      <c r="H871" s="59"/>
    </row>
    <row r="872" ht="15.75" customHeight="1">
      <c r="A872" s="83"/>
      <c r="B872" s="84"/>
      <c r="C872" s="83"/>
      <c r="D872" s="84"/>
      <c r="E872" s="84"/>
      <c r="F872" s="83"/>
      <c r="G872" s="86"/>
      <c r="H872" s="59"/>
    </row>
    <row r="873" ht="15.75" customHeight="1">
      <c r="A873" s="83"/>
      <c r="B873" s="84"/>
      <c r="C873" s="83"/>
      <c r="D873" s="84"/>
      <c r="E873" s="84"/>
      <c r="F873" s="83"/>
      <c r="G873" s="86"/>
      <c r="H873" s="59"/>
    </row>
    <row r="874" ht="15.75" customHeight="1">
      <c r="A874" s="83"/>
      <c r="B874" s="84"/>
      <c r="C874" s="83"/>
      <c r="D874" s="84"/>
      <c r="E874" s="84"/>
      <c r="F874" s="83"/>
      <c r="G874" s="86"/>
      <c r="H874" s="59"/>
    </row>
    <row r="875" ht="15.75" customHeight="1">
      <c r="A875" s="83"/>
      <c r="B875" s="84"/>
      <c r="C875" s="83"/>
      <c r="D875" s="84"/>
      <c r="E875" s="84"/>
      <c r="F875" s="83"/>
      <c r="G875" s="86"/>
      <c r="H875" s="59"/>
    </row>
    <row r="876" ht="15.75" customHeight="1">
      <c r="A876" s="83"/>
      <c r="B876" s="84"/>
      <c r="C876" s="83"/>
      <c r="D876" s="84"/>
      <c r="E876" s="84"/>
      <c r="F876" s="83"/>
      <c r="G876" s="86"/>
      <c r="H876" s="59"/>
    </row>
    <row r="877" ht="15.75" customHeight="1">
      <c r="A877" s="83"/>
      <c r="B877" s="84"/>
      <c r="C877" s="83"/>
      <c r="D877" s="84"/>
      <c r="E877" s="84"/>
      <c r="F877" s="83"/>
      <c r="G877" s="86"/>
      <c r="H877" s="59"/>
    </row>
    <row r="878" ht="15.75" customHeight="1">
      <c r="A878" s="83"/>
      <c r="B878" s="84"/>
      <c r="C878" s="83"/>
      <c r="D878" s="84"/>
      <c r="E878" s="84"/>
      <c r="F878" s="83"/>
      <c r="G878" s="86"/>
      <c r="H878" s="59"/>
    </row>
    <row r="879" ht="15.75" customHeight="1">
      <c r="A879" s="83"/>
      <c r="B879" s="84"/>
      <c r="C879" s="83"/>
      <c r="D879" s="84"/>
      <c r="E879" s="84"/>
      <c r="F879" s="83"/>
      <c r="G879" s="86"/>
      <c r="H879" s="59"/>
    </row>
    <row r="880" ht="15.75" customHeight="1">
      <c r="A880" s="83"/>
      <c r="B880" s="84"/>
      <c r="C880" s="83"/>
      <c r="D880" s="84"/>
      <c r="E880" s="84"/>
      <c r="F880" s="83"/>
      <c r="G880" s="86"/>
      <c r="H880" s="59"/>
    </row>
    <row r="881" ht="15.75" customHeight="1">
      <c r="A881" s="83"/>
      <c r="B881" s="84"/>
      <c r="C881" s="83"/>
      <c r="D881" s="84"/>
      <c r="E881" s="84"/>
      <c r="F881" s="83"/>
      <c r="G881" s="86"/>
      <c r="H881" s="59"/>
    </row>
    <row r="882" ht="15.75" customHeight="1">
      <c r="A882" s="83"/>
      <c r="B882" s="84"/>
      <c r="C882" s="83"/>
      <c r="D882" s="84"/>
      <c r="E882" s="84"/>
      <c r="F882" s="83"/>
      <c r="G882" s="86"/>
      <c r="H882" s="59"/>
    </row>
    <row r="883" ht="15.75" customHeight="1">
      <c r="A883" s="83"/>
      <c r="B883" s="84"/>
      <c r="C883" s="83"/>
      <c r="D883" s="84"/>
      <c r="E883" s="84"/>
      <c r="F883" s="83"/>
      <c r="G883" s="86"/>
      <c r="H883" s="59"/>
    </row>
    <row r="884" ht="15.75" customHeight="1">
      <c r="A884" s="83"/>
      <c r="B884" s="84"/>
      <c r="C884" s="83"/>
      <c r="D884" s="84"/>
      <c r="E884" s="84"/>
      <c r="F884" s="83"/>
      <c r="G884" s="86"/>
      <c r="H884" s="59"/>
    </row>
    <row r="885" ht="15.75" customHeight="1">
      <c r="A885" s="83"/>
      <c r="B885" s="84"/>
      <c r="C885" s="83"/>
      <c r="D885" s="84"/>
      <c r="E885" s="84"/>
      <c r="F885" s="83"/>
      <c r="G885" s="86"/>
      <c r="H885" s="59"/>
    </row>
    <row r="886" ht="15.75" customHeight="1">
      <c r="A886" s="83"/>
      <c r="B886" s="84"/>
      <c r="C886" s="83"/>
      <c r="D886" s="84"/>
      <c r="E886" s="84"/>
      <c r="F886" s="83"/>
      <c r="G886" s="86"/>
      <c r="H886" s="59"/>
    </row>
    <row r="887" ht="15.75" customHeight="1">
      <c r="A887" s="83"/>
      <c r="B887" s="84"/>
      <c r="C887" s="83"/>
      <c r="D887" s="84"/>
      <c r="E887" s="84"/>
      <c r="F887" s="83"/>
      <c r="G887" s="86"/>
      <c r="H887" s="59"/>
    </row>
    <row r="888" ht="15.75" customHeight="1">
      <c r="A888" s="83"/>
      <c r="B888" s="84"/>
      <c r="C888" s="83"/>
      <c r="D888" s="84"/>
      <c r="E888" s="84"/>
      <c r="F888" s="83"/>
      <c r="G888" s="86"/>
      <c r="H888" s="59"/>
    </row>
    <row r="889" ht="15.75" customHeight="1">
      <c r="A889" s="83"/>
      <c r="B889" s="84"/>
      <c r="C889" s="83"/>
      <c r="D889" s="84"/>
      <c r="E889" s="84"/>
      <c r="F889" s="83"/>
      <c r="G889" s="86"/>
      <c r="H889" s="59"/>
    </row>
    <row r="890" ht="15.75" customHeight="1">
      <c r="A890" s="83"/>
      <c r="B890" s="84"/>
      <c r="C890" s="83"/>
      <c r="D890" s="84"/>
      <c r="E890" s="84"/>
      <c r="F890" s="83"/>
      <c r="G890" s="86"/>
      <c r="H890" s="59"/>
    </row>
    <row r="891" ht="15.75" customHeight="1">
      <c r="A891" s="83"/>
      <c r="B891" s="84"/>
      <c r="C891" s="83"/>
      <c r="D891" s="84"/>
      <c r="E891" s="84"/>
      <c r="F891" s="83"/>
      <c r="G891" s="86"/>
      <c r="H891" s="59"/>
    </row>
    <row r="892" ht="15.75" customHeight="1">
      <c r="A892" s="83"/>
      <c r="B892" s="84"/>
      <c r="C892" s="83"/>
      <c r="D892" s="84"/>
      <c r="E892" s="84"/>
      <c r="F892" s="83"/>
      <c r="G892" s="86"/>
      <c r="H892" s="59"/>
    </row>
    <row r="893" ht="15.75" customHeight="1">
      <c r="A893" s="83"/>
      <c r="B893" s="84"/>
      <c r="C893" s="83"/>
      <c r="D893" s="84"/>
      <c r="E893" s="84"/>
      <c r="F893" s="83"/>
      <c r="G893" s="86"/>
      <c r="H893" s="59"/>
    </row>
    <row r="894" ht="15.75" customHeight="1">
      <c r="A894" s="83"/>
      <c r="B894" s="84"/>
      <c r="C894" s="83"/>
      <c r="D894" s="84"/>
      <c r="E894" s="84"/>
      <c r="F894" s="83"/>
      <c r="G894" s="86"/>
      <c r="H894" s="59"/>
    </row>
    <row r="895" ht="15.75" customHeight="1">
      <c r="A895" s="83"/>
      <c r="B895" s="84"/>
      <c r="C895" s="83"/>
      <c r="D895" s="84"/>
      <c r="E895" s="84"/>
      <c r="F895" s="83"/>
      <c r="G895" s="86"/>
      <c r="H895" s="59"/>
    </row>
    <row r="896" ht="15.75" customHeight="1">
      <c r="A896" s="83"/>
      <c r="B896" s="84"/>
      <c r="C896" s="83"/>
      <c r="D896" s="84"/>
      <c r="E896" s="84"/>
      <c r="F896" s="83"/>
      <c r="G896" s="86"/>
      <c r="H896" s="59"/>
    </row>
    <row r="897" ht="15.75" customHeight="1">
      <c r="A897" s="83"/>
      <c r="B897" s="84"/>
      <c r="C897" s="83"/>
      <c r="D897" s="84"/>
      <c r="E897" s="84"/>
      <c r="F897" s="83"/>
      <c r="G897" s="86"/>
      <c r="H897" s="59"/>
    </row>
    <row r="898" ht="15.75" customHeight="1">
      <c r="A898" s="83"/>
      <c r="B898" s="84"/>
      <c r="C898" s="83"/>
      <c r="D898" s="84"/>
      <c r="E898" s="84"/>
      <c r="F898" s="83"/>
      <c r="G898" s="86"/>
      <c r="H898" s="59"/>
    </row>
    <row r="899" ht="15.75" customHeight="1">
      <c r="A899" s="83"/>
      <c r="B899" s="84"/>
      <c r="C899" s="83"/>
      <c r="D899" s="84"/>
      <c r="E899" s="84"/>
      <c r="F899" s="83"/>
      <c r="G899" s="86"/>
      <c r="H899" s="59"/>
    </row>
    <row r="900" ht="15.75" customHeight="1">
      <c r="A900" s="83"/>
      <c r="B900" s="84"/>
      <c r="C900" s="83"/>
      <c r="D900" s="84"/>
      <c r="E900" s="84"/>
      <c r="F900" s="83"/>
      <c r="G900" s="86"/>
      <c r="H900" s="59"/>
    </row>
    <row r="901" ht="15.75" customHeight="1">
      <c r="A901" s="83"/>
      <c r="B901" s="84"/>
      <c r="C901" s="83"/>
      <c r="D901" s="84"/>
      <c r="E901" s="84"/>
      <c r="F901" s="83"/>
      <c r="G901" s="86"/>
      <c r="H901" s="59"/>
    </row>
    <row r="902" ht="15.75" customHeight="1">
      <c r="A902" s="83"/>
      <c r="B902" s="84"/>
      <c r="C902" s="83"/>
      <c r="D902" s="84"/>
      <c r="E902" s="84"/>
      <c r="F902" s="83"/>
      <c r="G902" s="86"/>
      <c r="H902" s="59"/>
    </row>
    <row r="903" ht="15.75" customHeight="1">
      <c r="A903" s="83"/>
      <c r="B903" s="84"/>
      <c r="C903" s="83"/>
      <c r="D903" s="84"/>
      <c r="E903" s="84"/>
      <c r="F903" s="83"/>
      <c r="G903" s="86"/>
      <c r="H903" s="59"/>
    </row>
    <row r="904" ht="15.75" customHeight="1">
      <c r="A904" s="83"/>
      <c r="B904" s="84"/>
      <c r="C904" s="83"/>
      <c r="D904" s="84"/>
      <c r="E904" s="84"/>
      <c r="F904" s="83"/>
      <c r="G904" s="86"/>
      <c r="H904" s="59"/>
    </row>
    <row r="905" ht="15.75" customHeight="1">
      <c r="A905" s="83"/>
      <c r="B905" s="84"/>
      <c r="C905" s="83"/>
      <c r="D905" s="84"/>
      <c r="E905" s="84"/>
      <c r="F905" s="83"/>
      <c r="G905" s="86"/>
      <c r="H905" s="59"/>
    </row>
    <row r="906" ht="15.75" customHeight="1">
      <c r="A906" s="83"/>
      <c r="B906" s="84"/>
      <c r="C906" s="83"/>
      <c r="D906" s="84"/>
      <c r="E906" s="84"/>
      <c r="F906" s="83"/>
      <c r="G906" s="86"/>
      <c r="H906" s="59"/>
    </row>
    <row r="907" ht="15.75" customHeight="1">
      <c r="A907" s="83"/>
      <c r="B907" s="84"/>
      <c r="C907" s="83"/>
      <c r="D907" s="84"/>
      <c r="E907" s="84"/>
      <c r="F907" s="83"/>
      <c r="G907" s="86"/>
      <c r="H907" s="59"/>
    </row>
    <row r="908" ht="15.75" customHeight="1">
      <c r="A908" s="83"/>
      <c r="B908" s="84"/>
      <c r="C908" s="83"/>
      <c r="D908" s="84"/>
      <c r="E908" s="84"/>
      <c r="F908" s="83"/>
      <c r="G908" s="86"/>
      <c r="H908" s="59"/>
    </row>
    <row r="909" ht="15.75" customHeight="1">
      <c r="A909" s="83"/>
      <c r="B909" s="84"/>
      <c r="C909" s="83"/>
      <c r="D909" s="84"/>
      <c r="E909" s="84"/>
      <c r="F909" s="83"/>
      <c r="G909" s="86"/>
      <c r="H909" s="59"/>
    </row>
    <row r="910" ht="15.75" customHeight="1">
      <c r="A910" s="83"/>
      <c r="B910" s="84"/>
      <c r="C910" s="83"/>
      <c r="D910" s="84"/>
      <c r="E910" s="84"/>
      <c r="F910" s="83"/>
      <c r="G910" s="86"/>
      <c r="H910" s="59"/>
    </row>
    <row r="911" ht="15.75" customHeight="1">
      <c r="A911" s="83"/>
      <c r="B911" s="84"/>
      <c r="C911" s="83"/>
      <c r="D911" s="84"/>
      <c r="E911" s="84"/>
      <c r="F911" s="83"/>
      <c r="G911" s="86"/>
      <c r="H911" s="59"/>
    </row>
    <row r="912" ht="15.75" customHeight="1">
      <c r="A912" s="83"/>
      <c r="B912" s="84"/>
      <c r="C912" s="83"/>
      <c r="D912" s="84"/>
      <c r="E912" s="84"/>
      <c r="F912" s="83"/>
      <c r="G912" s="86"/>
      <c r="H912" s="59"/>
    </row>
    <row r="913" ht="15.75" customHeight="1">
      <c r="A913" s="83"/>
      <c r="B913" s="84"/>
      <c r="C913" s="83"/>
      <c r="D913" s="84"/>
      <c r="E913" s="84"/>
      <c r="F913" s="83"/>
      <c r="G913" s="86"/>
      <c r="H913" s="59"/>
    </row>
    <row r="914" ht="15.75" customHeight="1">
      <c r="A914" s="83"/>
      <c r="B914" s="84"/>
      <c r="C914" s="83"/>
      <c r="D914" s="84"/>
      <c r="E914" s="84"/>
      <c r="F914" s="83"/>
      <c r="G914" s="86"/>
      <c r="H914" s="59"/>
    </row>
    <row r="915" ht="15.75" customHeight="1">
      <c r="A915" s="83"/>
      <c r="B915" s="84"/>
      <c r="C915" s="83"/>
      <c r="D915" s="84"/>
      <c r="E915" s="84"/>
      <c r="F915" s="83"/>
      <c r="G915" s="86"/>
      <c r="H915" s="59"/>
    </row>
    <row r="916" ht="15.75" customHeight="1">
      <c r="A916" s="83"/>
      <c r="B916" s="84"/>
      <c r="C916" s="83"/>
      <c r="D916" s="84"/>
      <c r="E916" s="84"/>
      <c r="F916" s="83"/>
      <c r="G916" s="86"/>
      <c r="H916" s="59"/>
    </row>
    <row r="917" ht="15.75" customHeight="1">
      <c r="A917" s="83"/>
      <c r="B917" s="84"/>
      <c r="C917" s="83"/>
      <c r="D917" s="84"/>
      <c r="E917" s="84"/>
      <c r="F917" s="83"/>
      <c r="G917" s="86"/>
      <c r="H917" s="59"/>
    </row>
    <row r="918" ht="15.75" customHeight="1">
      <c r="A918" s="83"/>
      <c r="B918" s="84"/>
      <c r="C918" s="83"/>
      <c r="D918" s="84"/>
      <c r="E918" s="84"/>
      <c r="F918" s="83"/>
      <c r="G918" s="86"/>
      <c r="H918" s="59"/>
    </row>
    <row r="919" ht="15.75" customHeight="1">
      <c r="A919" s="83"/>
      <c r="B919" s="84"/>
      <c r="C919" s="83"/>
      <c r="D919" s="84"/>
      <c r="E919" s="84"/>
      <c r="F919" s="83"/>
      <c r="G919" s="86"/>
      <c r="H919" s="59"/>
    </row>
    <row r="920" ht="15.75" customHeight="1">
      <c r="A920" s="83"/>
      <c r="B920" s="84"/>
      <c r="C920" s="83"/>
      <c r="D920" s="84"/>
      <c r="E920" s="84"/>
      <c r="F920" s="83"/>
      <c r="G920" s="86"/>
      <c r="H920" s="59"/>
    </row>
    <row r="921" ht="15.75" customHeight="1">
      <c r="A921" s="83"/>
      <c r="B921" s="84"/>
      <c r="C921" s="83"/>
      <c r="D921" s="84"/>
      <c r="E921" s="84"/>
      <c r="F921" s="83"/>
      <c r="G921" s="86"/>
      <c r="H921" s="59"/>
    </row>
    <row r="922" ht="15.75" customHeight="1">
      <c r="A922" s="83"/>
      <c r="B922" s="84"/>
      <c r="C922" s="83"/>
      <c r="D922" s="84"/>
      <c r="E922" s="84"/>
      <c r="F922" s="83"/>
      <c r="G922" s="86"/>
      <c r="H922" s="59"/>
    </row>
    <row r="923" ht="15.75" customHeight="1">
      <c r="A923" s="83"/>
      <c r="B923" s="84"/>
      <c r="C923" s="83"/>
      <c r="D923" s="84"/>
      <c r="E923" s="84"/>
      <c r="F923" s="83"/>
      <c r="G923" s="86"/>
      <c r="H923" s="59"/>
    </row>
    <row r="924" ht="15.75" customHeight="1">
      <c r="A924" s="83"/>
      <c r="B924" s="84"/>
      <c r="C924" s="83"/>
      <c r="D924" s="84"/>
      <c r="E924" s="84"/>
      <c r="F924" s="83"/>
      <c r="G924" s="86"/>
      <c r="H924" s="59"/>
    </row>
    <row r="925" ht="15.75" customHeight="1">
      <c r="A925" s="83"/>
      <c r="B925" s="84"/>
      <c r="C925" s="83"/>
      <c r="D925" s="84"/>
      <c r="E925" s="84"/>
      <c r="F925" s="83"/>
      <c r="G925" s="86"/>
      <c r="H925" s="59"/>
    </row>
    <row r="926" ht="15.75" customHeight="1">
      <c r="A926" s="83"/>
      <c r="B926" s="84"/>
      <c r="C926" s="83"/>
      <c r="D926" s="84"/>
      <c r="E926" s="84"/>
      <c r="F926" s="83"/>
      <c r="G926" s="86"/>
      <c r="H926" s="59"/>
    </row>
    <row r="927" ht="15.75" customHeight="1">
      <c r="A927" s="83"/>
      <c r="B927" s="84"/>
      <c r="C927" s="83"/>
      <c r="D927" s="84"/>
      <c r="E927" s="84"/>
      <c r="F927" s="83"/>
      <c r="G927" s="86"/>
      <c r="H927" s="59"/>
    </row>
    <row r="928" ht="15.75" customHeight="1">
      <c r="A928" s="83"/>
      <c r="B928" s="84"/>
      <c r="C928" s="83"/>
      <c r="D928" s="84"/>
      <c r="E928" s="84"/>
      <c r="F928" s="83"/>
      <c r="G928" s="86"/>
      <c r="H928" s="59"/>
    </row>
    <row r="929" ht="15.75" customHeight="1">
      <c r="A929" s="83"/>
      <c r="B929" s="84"/>
      <c r="C929" s="83"/>
      <c r="D929" s="84"/>
      <c r="E929" s="84"/>
      <c r="F929" s="83"/>
      <c r="G929" s="86"/>
      <c r="H929" s="59"/>
    </row>
    <row r="930" ht="15.75" customHeight="1">
      <c r="A930" s="83"/>
      <c r="B930" s="84"/>
      <c r="C930" s="83"/>
      <c r="D930" s="84"/>
      <c r="E930" s="84"/>
      <c r="F930" s="83"/>
      <c r="G930" s="86"/>
      <c r="H930" s="59"/>
    </row>
    <row r="931" ht="15.75" customHeight="1">
      <c r="A931" s="83"/>
      <c r="B931" s="84"/>
      <c r="C931" s="83"/>
      <c r="D931" s="84"/>
      <c r="E931" s="84"/>
      <c r="F931" s="83"/>
      <c r="G931" s="86"/>
      <c r="H931" s="59"/>
    </row>
    <row r="932" ht="15.75" customHeight="1">
      <c r="A932" s="83"/>
      <c r="B932" s="84"/>
      <c r="C932" s="83"/>
      <c r="D932" s="84"/>
      <c r="E932" s="84"/>
      <c r="F932" s="83"/>
      <c r="G932" s="86"/>
      <c r="H932" s="59"/>
    </row>
    <row r="933" ht="15.75" customHeight="1">
      <c r="A933" s="83"/>
      <c r="B933" s="84"/>
      <c r="C933" s="83"/>
      <c r="D933" s="84"/>
      <c r="E933" s="84"/>
      <c r="F933" s="83"/>
      <c r="G933" s="86"/>
      <c r="H933" s="59"/>
    </row>
    <row r="934" ht="15.75" customHeight="1">
      <c r="A934" s="83"/>
      <c r="B934" s="84"/>
      <c r="C934" s="83"/>
      <c r="D934" s="84"/>
      <c r="E934" s="84"/>
      <c r="F934" s="83"/>
      <c r="G934" s="86"/>
      <c r="H934" s="59"/>
    </row>
    <row r="935" ht="15.75" customHeight="1">
      <c r="A935" s="83"/>
      <c r="B935" s="84"/>
      <c r="C935" s="83"/>
      <c r="D935" s="84"/>
      <c r="E935" s="84"/>
      <c r="F935" s="83"/>
      <c r="G935" s="86"/>
      <c r="H935" s="59"/>
    </row>
    <row r="936" ht="15.75" customHeight="1">
      <c r="A936" s="83"/>
      <c r="B936" s="84"/>
      <c r="C936" s="83"/>
      <c r="D936" s="84"/>
      <c r="E936" s="84"/>
      <c r="F936" s="83"/>
      <c r="G936" s="86"/>
      <c r="H936" s="59"/>
    </row>
    <row r="937" ht="15.75" customHeight="1">
      <c r="A937" s="83"/>
      <c r="B937" s="84"/>
      <c r="C937" s="83"/>
      <c r="D937" s="84"/>
      <c r="E937" s="84"/>
      <c r="F937" s="83"/>
      <c r="G937" s="86"/>
      <c r="H937" s="59"/>
    </row>
    <row r="938" ht="15.75" customHeight="1">
      <c r="A938" s="83"/>
      <c r="B938" s="84"/>
      <c r="C938" s="83"/>
      <c r="D938" s="84"/>
      <c r="E938" s="84"/>
      <c r="F938" s="83"/>
      <c r="G938" s="86"/>
      <c r="H938" s="59"/>
    </row>
    <row r="939" ht="15.75" customHeight="1">
      <c r="A939" s="83"/>
      <c r="B939" s="84"/>
      <c r="C939" s="83"/>
      <c r="D939" s="84"/>
      <c r="E939" s="84"/>
      <c r="F939" s="83"/>
      <c r="G939" s="86"/>
      <c r="H939" s="59"/>
    </row>
    <row r="940" ht="15.75" customHeight="1">
      <c r="A940" s="83"/>
      <c r="B940" s="84"/>
      <c r="C940" s="83"/>
      <c r="D940" s="84"/>
      <c r="E940" s="84"/>
      <c r="F940" s="83"/>
      <c r="G940" s="86"/>
      <c r="H940" s="59"/>
    </row>
    <row r="941" ht="15.75" customHeight="1">
      <c r="A941" s="83"/>
      <c r="B941" s="84"/>
      <c r="C941" s="83"/>
      <c r="D941" s="84"/>
      <c r="E941" s="84"/>
      <c r="F941" s="83"/>
      <c r="G941" s="86"/>
      <c r="H941" s="59"/>
    </row>
    <row r="942" ht="15.75" customHeight="1">
      <c r="A942" s="83"/>
      <c r="B942" s="84"/>
      <c r="C942" s="83"/>
      <c r="D942" s="84"/>
      <c r="E942" s="84"/>
      <c r="F942" s="83"/>
      <c r="G942" s="86"/>
      <c r="H942" s="59"/>
    </row>
    <row r="943" ht="15.75" customHeight="1">
      <c r="A943" s="83"/>
      <c r="B943" s="84"/>
      <c r="C943" s="83"/>
      <c r="D943" s="84"/>
      <c r="E943" s="84"/>
      <c r="F943" s="83"/>
      <c r="G943" s="86"/>
      <c r="H943" s="59"/>
    </row>
    <row r="944" ht="15.75" customHeight="1">
      <c r="A944" s="83"/>
      <c r="B944" s="84"/>
      <c r="C944" s="83"/>
      <c r="D944" s="84"/>
      <c r="E944" s="84"/>
      <c r="F944" s="83"/>
      <c r="G944" s="86"/>
      <c r="H944" s="59"/>
    </row>
    <row r="945" ht="15.75" customHeight="1">
      <c r="A945" s="83"/>
      <c r="B945" s="84"/>
      <c r="C945" s="83"/>
      <c r="D945" s="84"/>
      <c r="E945" s="84"/>
      <c r="F945" s="83"/>
      <c r="G945" s="86"/>
      <c r="H945" s="59"/>
    </row>
    <row r="946" ht="15.75" customHeight="1">
      <c r="A946" s="83"/>
      <c r="B946" s="84"/>
      <c r="C946" s="83"/>
      <c r="D946" s="84"/>
      <c r="E946" s="84"/>
      <c r="F946" s="83"/>
      <c r="G946" s="86"/>
      <c r="H946" s="59"/>
    </row>
    <row r="947" ht="15.75" customHeight="1">
      <c r="A947" s="83"/>
      <c r="B947" s="84"/>
      <c r="C947" s="83"/>
      <c r="D947" s="84"/>
      <c r="E947" s="84"/>
      <c r="F947" s="83"/>
      <c r="G947" s="86"/>
      <c r="H947" s="59"/>
    </row>
    <row r="948" ht="15.75" customHeight="1">
      <c r="A948" s="83"/>
      <c r="B948" s="84"/>
      <c r="C948" s="83"/>
      <c r="D948" s="84"/>
      <c r="E948" s="84"/>
      <c r="F948" s="83"/>
      <c r="G948" s="86"/>
      <c r="H948" s="59"/>
    </row>
    <row r="949" ht="15.75" customHeight="1">
      <c r="A949" s="83"/>
      <c r="B949" s="84"/>
      <c r="C949" s="83"/>
      <c r="D949" s="84"/>
      <c r="E949" s="84"/>
      <c r="F949" s="83"/>
      <c r="G949" s="86"/>
      <c r="H949" s="59"/>
    </row>
    <row r="950" ht="15.75" customHeight="1">
      <c r="A950" s="83"/>
      <c r="B950" s="84"/>
      <c r="C950" s="83"/>
      <c r="D950" s="84"/>
      <c r="E950" s="84"/>
      <c r="F950" s="83"/>
      <c r="G950" s="86"/>
      <c r="H950" s="59"/>
    </row>
    <row r="951" ht="15.75" customHeight="1">
      <c r="A951" s="83"/>
      <c r="B951" s="84"/>
      <c r="C951" s="83"/>
      <c r="D951" s="84"/>
      <c r="E951" s="84"/>
      <c r="F951" s="83"/>
      <c r="G951" s="86"/>
      <c r="H951" s="59"/>
    </row>
    <row r="952" ht="15.75" customHeight="1">
      <c r="A952" s="83"/>
      <c r="B952" s="84"/>
      <c r="C952" s="83"/>
      <c r="D952" s="84"/>
      <c r="E952" s="84"/>
      <c r="F952" s="83"/>
      <c r="G952" s="86"/>
      <c r="H952" s="59"/>
    </row>
    <row r="953" ht="15.75" customHeight="1">
      <c r="A953" s="83"/>
      <c r="B953" s="84"/>
      <c r="C953" s="83"/>
      <c r="D953" s="84"/>
      <c r="E953" s="84"/>
      <c r="F953" s="83"/>
      <c r="G953" s="86"/>
      <c r="H953" s="59"/>
    </row>
    <row r="954" ht="15.75" customHeight="1">
      <c r="A954" s="83"/>
      <c r="B954" s="84"/>
      <c r="C954" s="83"/>
      <c r="D954" s="84"/>
      <c r="E954" s="84"/>
      <c r="F954" s="83"/>
      <c r="G954" s="86"/>
      <c r="H954" s="59"/>
    </row>
    <row r="955" ht="15.75" customHeight="1">
      <c r="A955" s="83"/>
      <c r="B955" s="84"/>
      <c r="C955" s="83"/>
      <c r="D955" s="84"/>
      <c r="E955" s="84"/>
      <c r="F955" s="83"/>
      <c r="G955" s="86"/>
      <c r="H955" s="59"/>
    </row>
    <row r="956" ht="15.75" customHeight="1">
      <c r="A956" s="83"/>
      <c r="B956" s="84"/>
      <c r="C956" s="83"/>
      <c r="D956" s="84"/>
      <c r="E956" s="84"/>
      <c r="F956" s="83"/>
      <c r="G956" s="86"/>
      <c r="H956" s="59"/>
    </row>
    <row r="957" ht="15.75" customHeight="1">
      <c r="A957" s="83"/>
      <c r="B957" s="84"/>
      <c r="C957" s="83"/>
      <c r="D957" s="84"/>
      <c r="E957" s="84"/>
      <c r="F957" s="83"/>
      <c r="G957" s="86"/>
      <c r="H957" s="59"/>
    </row>
    <row r="958" ht="15.75" customHeight="1">
      <c r="A958" s="83"/>
      <c r="B958" s="84"/>
      <c r="C958" s="83"/>
      <c r="D958" s="84"/>
      <c r="E958" s="84"/>
      <c r="F958" s="83"/>
      <c r="G958" s="86"/>
      <c r="H958" s="59"/>
    </row>
    <row r="959" ht="15.75" customHeight="1">
      <c r="A959" s="83"/>
      <c r="B959" s="84"/>
      <c r="C959" s="83"/>
      <c r="D959" s="84"/>
      <c r="E959" s="84"/>
      <c r="F959" s="83"/>
      <c r="G959" s="86"/>
      <c r="H959" s="59"/>
    </row>
    <row r="960" ht="15.75" customHeight="1">
      <c r="A960" s="83"/>
      <c r="B960" s="84"/>
      <c r="C960" s="83"/>
      <c r="D960" s="84"/>
      <c r="E960" s="84"/>
      <c r="F960" s="83"/>
      <c r="G960" s="86"/>
      <c r="H960" s="59"/>
    </row>
    <row r="961" ht="15.75" customHeight="1">
      <c r="A961" s="83"/>
      <c r="B961" s="84"/>
      <c r="C961" s="83"/>
      <c r="D961" s="84"/>
      <c r="E961" s="84"/>
      <c r="F961" s="83"/>
      <c r="G961" s="86"/>
      <c r="H961" s="59"/>
    </row>
    <row r="962" ht="15.75" customHeight="1">
      <c r="A962" s="83"/>
      <c r="B962" s="84"/>
      <c r="C962" s="83"/>
      <c r="D962" s="84"/>
      <c r="E962" s="84"/>
      <c r="F962" s="83"/>
      <c r="G962" s="86"/>
      <c r="H962" s="59"/>
    </row>
    <row r="963" ht="15.75" customHeight="1">
      <c r="A963" s="83"/>
      <c r="B963" s="84"/>
      <c r="C963" s="83"/>
      <c r="D963" s="84"/>
      <c r="E963" s="84"/>
      <c r="F963" s="83"/>
      <c r="G963" s="86"/>
      <c r="H963" s="59"/>
    </row>
    <row r="964" ht="15.75" customHeight="1">
      <c r="A964" s="83"/>
      <c r="B964" s="84"/>
      <c r="C964" s="83"/>
      <c r="D964" s="84"/>
      <c r="E964" s="84"/>
      <c r="F964" s="83"/>
      <c r="G964" s="86"/>
      <c r="H964" s="59"/>
    </row>
    <row r="965" ht="15.75" customHeight="1">
      <c r="A965" s="83"/>
      <c r="B965" s="84"/>
      <c r="C965" s="83"/>
      <c r="D965" s="84"/>
      <c r="E965" s="84"/>
      <c r="F965" s="83"/>
      <c r="G965" s="86"/>
      <c r="H965" s="59"/>
    </row>
    <row r="966" ht="15.75" customHeight="1">
      <c r="A966" s="83"/>
      <c r="B966" s="84"/>
      <c r="C966" s="83"/>
      <c r="D966" s="84"/>
      <c r="E966" s="84"/>
      <c r="F966" s="83"/>
      <c r="G966" s="86"/>
      <c r="H966" s="59"/>
    </row>
    <row r="967" ht="15.75" customHeight="1">
      <c r="A967" s="83"/>
      <c r="B967" s="84"/>
      <c r="C967" s="83"/>
      <c r="D967" s="84"/>
      <c r="E967" s="84"/>
      <c r="F967" s="83"/>
      <c r="G967" s="86"/>
      <c r="H967" s="59"/>
    </row>
    <row r="968" ht="15.75" customHeight="1">
      <c r="A968" s="83"/>
      <c r="B968" s="84"/>
      <c r="C968" s="83"/>
      <c r="D968" s="84"/>
      <c r="E968" s="84"/>
      <c r="F968" s="83"/>
      <c r="G968" s="86"/>
      <c r="H968" s="59"/>
    </row>
    <row r="969" ht="15.75" customHeight="1">
      <c r="A969" s="83"/>
      <c r="B969" s="84"/>
      <c r="C969" s="83"/>
      <c r="D969" s="84"/>
      <c r="E969" s="84"/>
      <c r="F969" s="83"/>
      <c r="G969" s="86"/>
      <c r="H969" s="59"/>
    </row>
    <row r="970" ht="15.75" customHeight="1">
      <c r="A970" s="83"/>
      <c r="B970" s="84"/>
      <c r="C970" s="83"/>
      <c r="D970" s="84"/>
      <c r="E970" s="84"/>
      <c r="F970" s="83"/>
      <c r="G970" s="86"/>
      <c r="H970" s="59"/>
    </row>
    <row r="971" ht="15.75" customHeight="1">
      <c r="A971" s="83"/>
      <c r="B971" s="84"/>
      <c r="C971" s="83"/>
      <c r="D971" s="84"/>
      <c r="E971" s="84"/>
      <c r="F971" s="83"/>
      <c r="G971" s="86"/>
      <c r="H971" s="59"/>
    </row>
    <row r="972" ht="15.75" customHeight="1">
      <c r="A972" s="83"/>
      <c r="B972" s="84"/>
      <c r="C972" s="83"/>
      <c r="D972" s="84"/>
      <c r="E972" s="84"/>
      <c r="F972" s="83"/>
      <c r="G972" s="86"/>
      <c r="H972" s="59"/>
    </row>
    <row r="973" ht="15.75" customHeight="1">
      <c r="A973" s="83"/>
      <c r="B973" s="84"/>
      <c r="C973" s="83"/>
      <c r="D973" s="84"/>
      <c r="E973" s="84"/>
      <c r="F973" s="83"/>
      <c r="G973" s="86"/>
      <c r="H973" s="59"/>
    </row>
    <row r="974" ht="15.75" customHeight="1">
      <c r="A974" s="83"/>
      <c r="B974" s="84"/>
      <c r="C974" s="83"/>
      <c r="D974" s="84"/>
      <c r="E974" s="84"/>
      <c r="F974" s="83"/>
      <c r="G974" s="86"/>
      <c r="H974" s="59"/>
    </row>
    <row r="975" ht="15.75" customHeight="1">
      <c r="A975" s="83"/>
      <c r="B975" s="84"/>
      <c r="C975" s="83"/>
      <c r="D975" s="84"/>
      <c r="E975" s="84"/>
      <c r="F975" s="83"/>
      <c r="G975" s="86"/>
      <c r="H975" s="59"/>
    </row>
    <row r="976" ht="15.75" customHeight="1">
      <c r="A976" s="83"/>
      <c r="B976" s="84"/>
      <c r="C976" s="83"/>
      <c r="D976" s="84"/>
      <c r="E976" s="84"/>
      <c r="F976" s="83"/>
      <c r="G976" s="86"/>
      <c r="H976" s="59"/>
    </row>
    <row r="977" ht="15.75" customHeight="1">
      <c r="A977" s="83"/>
      <c r="B977" s="84"/>
      <c r="C977" s="83"/>
      <c r="D977" s="84"/>
      <c r="E977" s="84"/>
      <c r="F977" s="83"/>
      <c r="G977" s="86"/>
      <c r="H977" s="59"/>
    </row>
    <row r="978" ht="15.75" customHeight="1">
      <c r="A978" s="83"/>
      <c r="B978" s="84"/>
      <c r="C978" s="83"/>
      <c r="D978" s="84"/>
      <c r="E978" s="84"/>
      <c r="F978" s="83"/>
      <c r="G978" s="86"/>
      <c r="H978" s="59"/>
    </row>
    <row r="979" ht="15.75" customHeight="1">
      <c r="A979" s="83"/>
      <c r="B979" s="84"/>
      <c r="C979" s="83"/>
      <c r="D979" s="84"/>
      <c r="E979" s="84"/>
      <c r="F979" s="83"/>
      <c r="G979" s="86"/>
      <c r="H979" s="59"/>
    </row>
    <row r="980" ht="15.75" customHeight="1">
      <c r="A980" s="83"/>
      <c r="B980" s="84"/>
      <c r="C980" s="83"/>
      <c r="D980" s="84"/>
      <c r="E980" s="84"/>
      <c r="F980" s="83"/>
      <c r="G980" s="86"/>
      <c r="H980" s="59"/>
    </row>
    <row r="981" ht="15.75" customHeight="1">
      <c r="A981" s="83"/>
      <c r="B981" s="84"/>
      <c r="C981" s="83"/>
      <c r="D981" s="84"/>
      <c r="E981" s="84"/>
      <c r="F981" s="83"/>
      <c r="G981" s="86"/>
      <c r="H981" s="59"/>
    </row>
    <row r="982" ht="15.75" customHeight="1">
      <c r="A982" s="83"/>
      <c r="B982" s="84"/>
      <c r="C982" s="83"/>
      <c r="D982" s="84"/>
      <c r="E982" s="84"/>
      <c r="F982" s="83"/>
      <c r="G982" s="86"/>
      <c r="H982" s="59"/>
    </row>
    <row r="983" ht="15.75" customHeight="1">
      <c r="A983" s="83"/>
      <c r="B983" s="84"/>
      <c r="C983" s="83"/>
      <c r="D983" s="84"/>
      <c r="E983" s="84"/>
      <c r="F983" s="83"/>
      <c r="G983" s="86"/>
      <c r="H983" s="59"/>
    </row>
    <row r="984" ht="15.75" customHeight="1">
      <c r="A984" s="83"/>
      <c r="B984" s="84"/>
      <c r="C984" s="83"/>
      <c r="D984" s="84"/>
      <c r="E984" s="84"/>
      <c r="F984" s="83"/>
      <c r="G984" s="86"/>
      <c r="H984" s="59"/>
    </row>
    <row r="985" ht="15.75" customHeight="1">
      <c r="A985" s="83"/>
      <c r="B985" s="84"/>
      <c r="C985" s="83"/>
      <c r="D985" s="84"/>
      <c r="E985" s="84"/>
      <c r="F985" s="83"/>
      <c r="G985" s="86"/>
      <c r="H985" s="59"/>
    </row>
    <row r="986" ht="15.75" customHeight="1">
      <c r="A986" s="83"/>
      <c r="B986" s="84"/>
      <c r="C986" s="83"/>
      <c r="D986" s="84"/>
      <c r="E986" s="84"/>
      <c r="F986" s="83"/>
      <c r="G986" s="86"/>
      <c r="H986" s="59"/>
    </row>
    <row r="987" ht="15.75" customHeight="1">
      <c r="A987" s="83"/>
      <c r="B987" s="84"/>
      <c r="C987" s="83"/>
      <c r="D987" s="84"/>
      <c r="E987" s="84"/>
      <c r="F987" s="83"/>
      <c r="G987" s="86"/>
      <c r="H987" s="59"/>
    </row>
    <row r="988" ht="15.75" customHeight="1">
      <c r="A988" s="83"/>
      <c r="B988" s="84"/>
      <c r="C988" s="83"/>
      <c r="D988" s="84"/>
      <c r="E988" s="84"/>
      <c r="F988" s="83"/>
      <c r="G988" s="86"/>
      <c r="H988" s="59"/>
    </row>
    <row r="989" ht="15.75" customHeight="1">
      <c r="A989" s="83"/>
      <c r="B989" s="84"/>
      <c r="C989" s="83"/>
      <c r="D989" s="84"/>
      <c r="E989" s="84"/>
      <c r="F989" s="83"/>
      <c r="G989" s="86"/>
      <c r="H989" s="59"/>
    </row>
    <row r="990" ht="15.75" customHeight="1">
      <c r="A990" s="83"/>
      <c r="B990" s="84"/>
      <c r="C990" s="83"/>
      <c r="D990" s="84"/>
      <c r="E990" s="84"/>
      <c r="F990" s="83"/>
      <c r="G990" s="86"/>
      <c r="H990" s="59"/>
    </row>
    <row r="991" ht="15.75" customHeight="1">
      <c r="A991" s="83"/>
      <c r="B991" s="84"/>
      <c r="C991" s="83"/>
      <c r="D991" s="84"/>
      <c r="E991" s="84"/>
      <c r="F991" s="83"/>
      <c r="G991" s="86"/>
      <c r="H991" s="59"/>
    </row>
    <row r="992" ht="15.75" customHeight="1">
      <c r="A992" s="83"/>
      <c r="B992" s="84"/>
      <c r="C992" s="83"/>
      <c r="D992" s="84"/>
      <c r="E992" s="84"/>
      <c r="F992" s="83"/>
      <c r="G992" s="86"/>
      <c r="H992" s="59"/>
    </row>
    <row r="993" ht="15.75" customHeight="1">
      <c r="A993" s="83"/>
      <c r="B993" s="84"/>
      <c r="C993" s="83"/>
      <c r="D993" s="84"/>
      <c r="E993" s="84"/>
      <c r="F993" s="83"/>
      <c r="G993" s="86"/>
      <c r="H993" s="59"/>
    </row>
    <row r="994" ht="15.75" customHeight="1">
      <c r="A994" s="83"/>
      <c r="B994" s="84"/>
      <c r="C994" s="83"/>
      <c r="D994" s="84"/>
      <c r="E994" s="84"/>
      <c r="F994" s="83"/>
      <c r="G994" s="86"/>
      <c r="H994" s="59"/>
    </row>
    <row r="995" ht="15.75" customHeight="1">
      <c r="A995" s="83"/>
      <c r="B995" s="84"/>
      <c r="C995" s="83"/>
      <c r="D995" s="84"/>
      <c r="E995" s="84"/>
      <c r="F995" s="83"/>
      <c r="G995" s="86"/>
      <c r="H995" s="59"/>
    </row>
    <row r="996" ht="15.75" customHeight="1">
      <c r="A996" s="83"/>
      <c r="B996" s="84"/>
      <c r="C996" s="83"/>
      <c r="D996" s="84"/>
      <c r="E996" s="84"/>
      <c r="F996" s="83"/>
      <c r="G996" s="86"/>
      <c r="H996" s="59"/>
    </row>
    <row r="997" ht="15.75" customHeight="1">
      <c r="A997" s="83"/>
      <c r="B997" s="84"/>
      <c r="C997" s="83"/>
      <c r="D997" s="84"/>
      <c r="E997" s="84"/>
      <c r="F997" s="83"/>
      <c r="G997" s="86"/>
      <c r="H997" s="59"/>
    </row>
    <row r="998" ht="15.75" customHeight="1">
      <c r="A998" s="83"/>
      <c r="B998" s="84"/>
      <c r="C998" s="83"/>
      <c r="D998" s="84"/>
      <c r="E998" s="84"/>
      <c r="F998" s="83"/>
      <c r="G998" s="86"/>
      <c r="H998" s="59"/>
    </row>
    <row r="999" ht="15.75" customHeight="1">
      <c r="A999" s="83"/>
      <c r="B999" s="84"/>
      <c r="C999" s="83"/>
      <c r="D999" s="84"/>
      <c r="E999" s="84"/>
      <c r="F999" s="83"/>
      <c r="G999" s="86"/>
      <c r="H999" s="59"/>
    </row>
    <row r="1000" ht="15.75" customHeight="1">
      <c r="A1000" s="83"/>
      <c r="B1000" s="84"/>
      <c r="C1000" s="83"/>
      <c r="D1000" s="84"/>
      <c r="E1000" s="84"/>
      <c r="F1000" s="83"/>
      <c r="G1000" s="86"/>
      <c r="H1000" s="59"/>
    </row>
    <row r="1001" ht="15.75" customHeight="1">
      <c r="A1001" s="83"/>
      <c r="B1001" s="84"/>
      <c r="C1001" s="83"/>
      <c r="D1001" s="84"/>
      <c r="E1001" s="84"/>
      <c r="F1001" s="83"/>
      <c r="G1001" s="86"/>
      <c r="H1001" s="59"/>
    </row>
    <row r="1002" ht="15.75" customHeight="1">
      <c r="A1002" s="83"/>
      <c r="B1002" s="84"/>
      <c r="C1002" s="83"/>
      <c r="D1002" s="84"/>
      <c r="E1002" s="84"/>
      <c r="F1002" s="83"/>
      <c r="G1002" s="86"/>
      <c r="H1002" s="59"/>
    </row>
    <row r="1003" ht="15.75" customHeight="1">
      <c r="A1003" s="83"/>
      <c r="B1003" s="84"/>
      <c r="C1003" s="83"/>
      <c r="D1003" s="84"/>
      <c r="E1003" s="84"/>
      <c r="F1003" s="83"/>
      <c r="G1003" s="86"/>
      <c r="H1003" s="59"/>
    </row>
    <row r="1004" ht="15.75" customHeight="1">
      <c r="A1004" s="83"/>
      <c r="B1004" s="84"/>
      <c r="C1004" s="83"/>
      <c r="D1004" s="84"/>
      <c r="E1004" s="84"/>
      <c r="F1004" s="83"/>
      <c r="G1004" s="86"/>
      <c r="H1004" s="59"/>
    </row>
    <row r="1005" ht="15.75" customHeight="1">
      <c r="A1005" s="83"/>
      <c r="B1005" s="84"/>
      <c r="C1005" s="83"/>
      <c r="D1005" s="84"/>
      <c r="E1005" s="84"/>
      <c r="F1005" s="83"/>
      <c r="G1005" s="86"/>
      <c r="H1005" s="59"/>
    </row>
    <row r="1006" ht="15.75" customHeight="1">
      <c r="A1006" s="83"/>
      <c r="B1006" s="84"/>
      <c r="C1006" s="83"/>
      <c r="D1006" s="84"/>
      <c r="E1006" s="84"/>
      <c r="F1006" s="83"/>
      <c r="G1006" s="86"/>
      <c r="H1006" s="59"/>
    </row>
    <row r="1007" ht="15.75" customHeight="1">
      <c r="A1007" s="83"/>
      <c r="B1007" s="84"/>
      <c r="C1007" s="83"/>
      <c r="D1007" s="84"/>
      <c r="E1007" s="84"/>
      <c r="F1007" s="83"/>
      <c r="G1007" s="86"/>
      <c r="H1007" s="59"/>
    </row>
    <row r="1008" ht="15.75" customHeight="1">
      <c r="A1008" s="83"/>
      <c r="B1008" s="84"/>
      <c r="C1008" s="83"/>
      <c r="D1008" s="84"/>
      <c r="E1008" s="84"/>
      <c r="F1008" s="83"/>
      <c r="G1008" s="86"/>
      <c r="H1008" s="59"/>
    </row>
    <row r="1009" ht="15.75" customHeight="1">
      <c r="A1009" s="83"/>
      <c r="B1009" s="84"/>
      <c r="C1009" s="83"/>
      <c r="D1009" s="84"/>
      <c r="E1009" s="84"/>
      <c r="F1009" s="83"/>
      <c r="G1009" s="86"/>
      <c r="H1009" s="59"/>
    </row>
    <row r="1010" ht="15.75" customHeight="1">
      <c r="A1010" s="83"/>
      <c r="B1010" s="84"/>
      <c r="C1010" s="83"/>
      <c r="D1010" s="84"/>
      <c r="E1010" s="84"/>
      <c r="F1010" s="83"/>
      <c r="G1010" s="86"/>
      <c r="H1010" s="59"/>
    </row>
    <row r="1011" ht="15.75" customHeight="1">
      <c r="A1011" s="83"/>
      <c r="B1011" s="84"/>
      <c r="C1011" s="83"/>
      <c r="D1011" s="84"/>
      <c r="E1011" s="84"/>
      <c r="F1011" s="83"/>
      <c r="G1011" s="86"/>
      <c r="H1011" s="59"/>
    </row>
    <row r="1012" ht="15.75" customHeight="1">
      <c r="A1012" s="83"/>
      <c r="B1012" s="84"/>
      <c r="C1012" s="83"/>
      <c r="D1012" s="84"/>
      <c r="E1012" s="84"/>
      <c r="F1012" s="83"/>
      <c r="G1012" s="86"/>
      <c r="H1012" s="59"/>
    </row>
    <row r="1013" ht="15.75" customHeight="1">
      <c r="A1013" s="83"/>
      <c r="B1013" s="84"/>
      <c r="C1013" s="83"/>
      <c r="D1013" s="84"/>
      <c r="E1013" s="84"/>
      <c r="F1013" s="83"/>
      <c r="G1013" s="86"/>
      <c r="H1013" s="59"/>
    </row>
    <row r="1014" ht="15.75" customHeight="1">
      <c r="A1014" s="83"/>
      <c r="B1014" s="84"/>
      <c r="C1014" s="83"/>
      <c r="D1014" s="84"/>
      <c r="E1014" s="84"/>
      <c r="F1014" s="83"/>
      <c r="G1014" s="86"/>
      <c r="H1014" s="59"/>
    </row>
    <row r="1015" ht="15.75" customHeight="1">
      <c r="A1015" s="83"/>
      <c r="B1015" s="84"/>
      <c r="C1015" s="83"/>
      <c r="D1015" s="84"/>
      <c r="E1015" s="84"/>
      <c r="F1015" s="83"/>
      <c r="G1015" s="86"/>
      <c r="H1015" s="59"/>
    </row>
    <row r="1016" ht="15.75" customHeight="1">
      <c r="A1016" s="83"/>
      <c r="B1016" s="84"/>
      <c r="C1016" s="83"/>
      <c r="D1016" s="84"/>
      <c r="E1016" s="84"/>
      <c r="F1016" s="83"/>
      <c r="G1016" s="86"/>
      <c r="H1016" s="59"/>
    </row>
    <row r="1017" ht="15.75" customHeight="1">
      <c r="A1017" s="83"/>
      <c r="B1017" s="84"/>
      <c r="C1017" s="83"/>
      <c r="D1017" s="84"/>
      <c r="E1017" s="84"/>
      <c r="F1017" s="83"/>
      <c r="G1017" s="86"/>
      <c r="H1017" s="59"/>
    </row>
    <row r="1018" ht="15.75" customHeight="1">
      <c r="A1018" s="83"/>
      <c r="B1018" s="84"/>
      <c r="C1018" s="83"/>
      <c r="D1018" s="84"/>
      <c r="E1018" s="84"/>
      <c r="F1018" s="83"/>
      <c r="G1018" s="86"/>
      <c r="H1018" s="59"/>
    </row>
    <row r="1019" ht="15.75" customHeight="1">
      <c r="A1019" s="83"/>
      <c r="B1019" s="84"/>
      <c r="C1019" s="83"/>
      <c r="D1019" s="84"/>
      <c r="E1019" s="84"/>
      <c r="F1019" s="83"/>
      <c r="G1019" s="86"/>
      <c r="H1019" s="59"/>
    </row>
    <row r="1020" ht="15.75" customHeight="1">
      <c r="A1020" s="83"/>
      <c r="B1020" s="84"/>
      <c r="C1020" s="83"/>
      <c r="D1020" s="84"/>
      <c r="E1020" s="84"/>
      <c r="F1020" s="83"/>
      <c r="G1020" s="86"/>
      <c r="H1020" s="59"/>
    </row>
    <row r="1021" ht="15.75" customHeight="1">
      <c r="A1021" s="83"/>
      <c r="B1021" s="84"/>
      <c r="C1021" s="83"/>
      <c r="D1021" s="84"/>
      <c r="E1021" s="84"/>
      <c r="F1021" s="83"/>
      <c r="G1021" s="86"/>
      <c r="H1021" s="59"/>
    </row>
    <row r="1022" ht="15.75" customHeight="1">
      <c r="A1022" s="83"/>
      <c r="B1022" s="84"/>
      <c r="C1022" s="83"/>
      <c r="D1022" s="84"/>
      <c r="E1022" s="84"/>
      <c r="F1022" s="83"/>
      <c r="G1022" s="86"/>
      <c r="H1022" s="59"/>
    </row>
    <row r="1023" ht="15.75" customHeight="1">
      <c r="A1023" s="83"/>
      <c r="B1023" s="84"/>
      <c r="C1023" s="83"/>
      <c r="D1023" s="84"/>
      <c r="E1023" s="84"/>
      <c r="F1023" s="83"/>
      <c r="G1023" s="86"/>
      <c r="H1023" s="59"/>
    </row>
    <row r="1024" ht="15.75" customHeight="1">
      <c r="A1024" s="83"/>
      <c r="B1024" s="84"/>
      <c r="C1024" s="83"/>
      <c r="D1024" s="84"/>
      <c r="E1024" s="84"/>
      <c r="F1024" s="83"/>
      <c r="G1024" s="86"/>
      <c r="H1024" s="59"/>
    </row>
    <row r="1025" ht="15.75" customHeight="1">
      <c r="A1025" s="83"/>
      <c r="B1025" s="84"/>
      <c r="C1025" s="83"/>
      <c r="D1025" s="84"/>
      <c r="E1025" s="84"/>
      <c r="F1025" s="83"/>
      <c r="G1025" s="86"/>
      <c r="H1025" s="59"/>
    </row>
    <row r="1026" ht="15.75" customHeight="1">
      <c r="A1026" s="83"/>
      <c r="B1026" s="84"/>
      <c r="C1026" s="83"/>
      <c r="D1026" s="84"/>
      <c r="E1026" s="84"/>
      <c r="F1026" s="83"/>
      <c r="G1026" s="86"/>
      <c r="H1026" s="59"/>
    </row>
    <row r="1027" ht="15.75" customHeight="1">
      <c r="A1027" s="83"/>
      <c r="B1027" s="84"/>
      <c r="C1027" s="83"/>
      <c r="D1027" s="84"/>
      <c r="E1027" s="84"/>
      <c r="F1027" s="83"/>
      <c r="G1027" s="86"/>
      <c r="H1027" s="59"/>
    </row>
    <row r="1028" ht="15.75" customHeight="1">
      <c r="A1028" s="83"/>
      <c r="B1028" s="84"/>
      <c r="C1028" s="83"/>
      <c r="D1028" s="84"/>
      <c r="E1028" s="84"/>
      <c r="F1028" s="83"/>
      <c r="G1028" s="86"/>
      <c r="H1028" s="59"/>
    </row>
    <row r="1029" ht="15.75" customHeight="1">
      <c r="A1029" s="83"/>
      <c r="B1029" s="84"/>
      <c r="C1029" s="83"/>
      <c r="D1029" s="84"/>
      <c r="E1029" s="84"/>
      <c r="F1029" s="83"/>
      <c r="G1029" s="86"/>
      <c r="H1029" s="59"/>
    </row>
    <row r="1030" ht="15.75" customHeight="1">
      <c r="A1030" s="83"/>
      <c r="B1030" s="84"/>
      <c r="C1030" s="83"/>
      <c r="D1030" s="84"/>
      <c r="E1030" s="84"/>
      <c r="F1030" s="83"/>
      <c r="G1030" s="86"/>
      <c r="H1030" s="59"/>
    </row>
    <row r="1031" ht="15.75" customHeight="1">
      <c r="A1031" s="83"/>
      <c r="B1031" s="84"/>
      <c r="C1031" s="83"/>
      <c r="D1031" s="84"/>
      <c r="E1031" s="84"/>
      <c r="F1031" s="83"/>
      <c r="G1031" s="86"/>
      <c r="H1031" s="59"/>
    </row>
    <row r="1032" ht="15.75" customHeight="1">
      <c r="A1032" s="83"/>
      <c r="B1032" s="84"/>
      <c r="C1032" s="83"/>
      <c r="D1032" s="84"/>
      <c r="E1032" s="84"/>
      <c r="F1032" s="83"/>
      <c r="G1032" s="86"/>
      <c r="H1032" s="59"/>
    </row>
    <row r="1033" ht="15.75" customHeight="1">
      <c r="A1033" s="83"/>
      <c r="B1033" s="84"/>
      <c r="C1033" s="83"/>
      <c r="D1033" s="84"/>
      <c r="E1033" s="84"/>
      <c r="F1033" s="83"/>
      <c r="G1033" s="86"/>
      <c r="H1033" s="59"/>
    </row>
    <row r="1034" ht="15.75" customHeight="1">
      <c r="A1034" s="83"/>
      <c r="B1034" s="84"/>
      <c r="C1034" s="83"/>
      <c r="D1034" s="84"/>
      <c r="E1034" s="84"/>
      <c r="F1034" s="83"/>
      <c r="G1034" s="86"/>
      <c r="H1034" s="59"/>
    </row>
    <row r="1035" ht="15.75" customHeight="1">
      <c r="A1035" s="83"/>
      <c r="B1035" s="84"/>
      <c r="C1035" s="83"/>
      <c r="D1035" s="84"/>
      <c r="E1035" s="84"/>
      <c r="F1035" s="83"/>
      <c r="G1035" s="86"/>
      <c r="H1035" s="59"/>
    </row>
    <row r="1036" ht="15.75" customHeight="1">
      <c r="A1036" s="83"/>
      <c r="B1036" s="84"/>
      <c r="C1036" s="83"/>
      <c r="D1036" s="84"/>
      <c r="E1036" s="84"/>
      <c r="F1036" s="83"/>
      <c r="G1036" s="86"/>
      <c r="H1036" s="59"/>
    </row>
    <row r="1037" ht="15.75" customHeight="1">
      <c r="A1037" s="83"/>
      <c r="B1037" s="84"/>
      <c r="C1037" s="83"/>
      <c r="D1037" s="84"/>
      <c r="E1037" s="84"/>
      <c r="F1037" s="83"/>
      <c r="G1037" s="86"/>
      <c r="H1037" s="59"/>
    </row>
    <row r="1038" ht="15.75" customHeight="1">
      <c r="A1038" s="83"/>
      <c r="B1038" s="84"/>
      <c r="C1038" s="83"/>
      <c r="D1038" s="84"/>
      <c r="E1038" s="84"/>
      <c r="F1038" s="83"/>
      <c r="G1038" s="86"/>
      <c r="H1038" s="59"/>
    </row>
    <row r="1039" ht="15.75" customHeight="1">
      <c r="A1039" s="83"/>
      <c r="B1039" s="84"/>
      <c r="C1039" s="83"/>
      <c r="D1039" s="84"/>
      <c r="E1039" s="84"/>
      <c r="F1039" s="83"/>
      <c r="G1039" s="86"/>
      <c r="H1039" s="59"/>
    </row>
    <row r="1040" ht="15.75" customHeight="1">
      <c r="A1040" s="83"/>
      <c r="B1040" s="84"/>
      <c r="C1040" s="83"/>
      <c r="D1040" s="84"/>
      <c r="E1040" s="84"/>
      <c r="F1040" s="83"/>
      <c r="G1040" s="86"/>
      <c r="H1040" s="59"/>
    </row>
    <row r="1041" ht="15.75" customHeight="1">
      <c r="A1041" s="83"/>
      <c r="B1041" s="84"/>
      <c r="C1041" s="83"/>
      <c r="D1041" s="84"/>
      <c r="E1041" s="84"/>
      <c r="F1041" s="83"/>
      <c r="G1041" s="86"/>
      <c r="H1041" s="59"/>
    </row>
    <row r="1042" ht="15.75" customHeight="1">
      <c r="A1042" s="83"/>
      <c r="B1042" s="84"/>
      <c r="C1042" s="83"/>
      <c r="D1042" s="84"/>
      <c r="E1042" s="84"/>
      <c r="F1042" s="83"/>
      <c r="G1042" s="86"/>
      <c r="H1042" s="59"/>
    </row>
    <row r="1043" ht="15.75" customHeight="1">
      <c r="A1043" s="83"/>
      <c r="B1043" s="84"/>
      <c r="C1043" s="83"/>
      <c r="D1043" s="84"/>
      <c r="E1043" s="84"/>
      <c r="F1043" s="83"/>
      <c r="G1043" s="86"/>
      <c r="H1043" s="59"/>
    </row>
    <row r="1044" ht="15.75" customHeight="1">
      <c r="A1044" s="83"/>
      <c r="B1044" s="84"/>
      <c r="C1044" s="83"/>
      <c r="D1044" s="84"/>
      <c r="E1044" s="84"/>
      <c r="F1044" s="83"/>
      <c r="G1044" s="86"/>
      <c r="H1044" s="59"/>
    </row>
    <row r="1045" ht="15.75" customHeight="1">
      <c r="A1045" s="83"/>
      <c r="B1045" s="84"/>
      <c r="C1045" s="83"/>
      <c r="D1045" s="84"/>
      <c r="E1045" s="84"/>
      <c r="F1045" s="83"/>
      <c r="G1045" s="86"/>
      <c r="H1045" s="59"/>
    </row>
    <row r="1046" ht="15.75" customHeight="1">
      <c r="A1046" s="83"/>
      <c r="B1046" s="84"/>
      <c r="C1046" s="83"/>
      <c r="D1046" s="84"/>
      <c r="E1046" s="84"/>
      <c r="F1046" s="83"/>
      <c r="G1046" s="86"/>
      <c r="H1046" s="59"/>
    </row>
    <row r="1047" ht="15.75" customHeight="1">
      <c r="A1047" s="83"/>
      <c r="B1047" s="84"/>
      <c r="C1047" s="83"/>
      <c r="D1047" s="84"/>
      <c r="E1047" s="84"/>
      <c r="F1047" s="83"/>
      <c r="G1047" s="86"/>
      <c r="H1047" s="59"/>
    </row>
    <row r="1048" ht="15.75" customHeight="1">
      <c r="A1048" s="83"/>
      <c r="B1048" s="84"/>
      <c r="C1048" s="83"/>
      <c r="D1048" s="84"/>
      <c r="E1048" s="84"/>
      <c r="F1048" s="83"/>
      <c r="G1048" s="86"/>
      <c r="H1048" s="59"/>
    </row>
    <row r="1049" ht="15.75" customHeight="1">
      <c r="A1049" s="83"/>
      <c r="B1049" s="84"/>
      <c r="C1049" s="83"/>
      <c r="D1049" s="84"/>
      <c r="E1049" s="84"/>
      <c r="F1049" s="83"/>
      <c r="G1049" s="86"/>
      <c r="H1049" s="59"/>
    </row>
    <row r="1050" ht="15.75" customHeight="1">
      <c r="A1050" s="83"/>
      <c r="B1050" s="84"/>
      <c r="C1050" s="83"/>
      <c r="D1050" s="84"/>
      <c r="E1050" s="84"/>
      <c r="F1050" s="83"/>
      <c r="G1050" s="86"/>
      <c r="H1050" s="59"/>
    </row>
    <row r="1051" ht="15.75" customHeight="1">
      <c r="A1051" s="83"/>
      <c r="B1051" s="84"/>
      <c r="C1051" s="83"/>
      <c r="D1051" s="84"/>
      <c r="E1051" s="84"/>
      <c r="F1051" s="83"/>
      <c r="G1051" s="86"/>
      <c r="H1051" s="59"/>
    </row>
    <row r="1052" ht="15.75" customHeight="1">
      <c r="A1052" s="83"/>
      <c r="B1052" s="84"/>
      <c r="C1052" s="83"/>
      <c r="D1052" s="84"/>
      <c r="E1052" s="84"/>
      <c r="F1052" s="83"/>
      <c r="G1052" s="86"/>
      <c r="H1052" s="59"/>
    </row>
    <row r="1053" ht="15.75" customHeight="1">
      <c r="A1053" s="83"/>
      <c r="B1053" s="84"/>
      <c r="C1053" s="83"/>
      <c r="D1053" s="84"/>
      <c r="E1053" s="84"/>
      <c r="F1053" s="83"/>
      <c r="G1053" s="86"/>
      <c r="H1053" s="59"/>
    </row>
    <row r="1054" ht="15.75" customHeight="1">
      <c r="A1054" s="83"/>
      <c r="B1054" s="84"/>
      <c r="C1054" s="83"/>
      <c r="D1054" s="84"/>
      <c r="E1054" s="84"/>
      <c r="F1054" s="83"/>
      <c r="G1054" s="86"/>
      <c r="H1054" s="59"/>
    </row>
    <row r="1055" ht="15.75" customHeight="1">
      <c r="A1055" s="83"/>
      <c r="B1055" s="84"/>
      <c r="C1055" s="83"/>
      <c r="D1055" s="84"/>
      <c r="E1055" s="84"/>
      <c r="F1055" s="83"/>
      <c r="G1055" s="86"/>
      <c r="H1055" s="59"/>
    </row>
    <row r="1056" ht="15.75" customHeight="1">
      <c r="A1056" s="83"/>
      <c r="B1056" s="84"/>
      <c r="C1056" s="83"/>
      <c r="D1056" s="84"/>
      <c r="E1056" s="84"/>
      <c r="F1056" s="83"/>
      <c r="G1056" s="86"/>
      <c r="H1056" s="59"/>
    </row>
    <row r="1057" ht="15.75" customHeight="1">
      <c r="A1057" s="83"/>
      <c r="B1057" s="84"/>
      <c r="C1057" s="83"/>
      <c r="D1057" s="84"/>
      <c r="E1057" s="84"/>
      <c r="F1057" s="83"/>
      <c r="G1057" s="86"/>
      <c r="H1057" s="59"/>
    </row>
    <row r="1058" ht="15.75" customHeight="1">
      <c r="A1058" s="83"/>
      <c r="B1058" s="84"/>
      <c r="C1058" s="83"/>
      <c r="D1058" s="84"/>
      <c r="E1058" s="84"/>
      <c r="F1058" s="83"/>
      <c r="G1058" s="86"/>
      <c r="H1058" s="59"/>
    </row>
    <row r="1059" ht="15.75" customHeight="1">
      <c r="A1059" s="59"/>
      <c r="B1059" s="92"/>
      <c r="C1059" s="59"/>
      <c r="D1059" s="92"/>
      <c r="E1059" s="92"/>
      <c r="F1059" s="59"/>
      <c r="G1059" s="103"/>
      <c r="H1059" s="59"/>
    </row>
    <row r="1060" ht="15.75" customHeight="1">
      <c r="A1060" s="59"/>
      <c r="B1060" s="92"/>
      <c r="C1060" s="59"/>
      <c r="D1060" s="92"/>
      <c r="E1060" s="92"/>
      <c r="F1060" s="59"/>
      <c r="G1060" s="103"/>
      <c r="H1060" s="59"/>
    </row>
    <row r="1061" ht="15.75" customHeight="1">
      <c r="A1061" s="59"/>
      <c r="B1061" s="92"/>
      <c r="C1061" s="59"/>
      <c r="D1061" s="92"/>
      <c r="E1061" s="92"/>
      <c r="F1061" s="59"/>
      <c r="G1061" s="103"/>
      <c r="H1061" s="59"/>
    </row>
    <row r="1062" ht="15.75" customHeight="1">
      <c r="A1062" s="59"/>
      <c r="B1062" s="92"/>
      <c r="C1062" s="59"/>
      <c r="D1062" s="92"/>
      <c r="E1062" s="92"/>
      <c r="F1062" s="59"/>
      <c r="G1062" s="103"/>
      <c r="H1062" s="59"/>
    </row>
    <row r="1063" ht="15.75" customHeight="1">
      <c r="A1063" s="59"/>
      <c r="B1063" s="92"/>
      <c r="C1063" s="59"/>
      <c r="D1063" s="92"/>
      <c r="E1063" s="92"/>
      <c r="F1063" s="59"/>
      <c r="G1063" s="103"/>
      <c r="H1063" s="59"/>
    </row>
    <row r="1064" ht="15.75" customHeight="1">
      <c r="A1064" s="59"/>
      <c r="B1064" s="92"/>
      <c r="C1064" s="59"/>
      <c r="D1064" s="92"/>
      <c r="E1064" s="92"/>
      <c r="F1064" s="59"/>
      <c r="G1064" s="103"/>
      <c r="H1064" s="59"/>
    </row>
    <row r="1065" ht="15.75" customHeight="1">
      <c r="A1065" s="59"/>
      <c r="B1065" s="92"/>
      <c r="C1065" s="59"/>
      <c r="D1065" s="92"/>
      <c r="E1065" s="92"/>
      <c r="F1065" s="59"/>
      <c r="G1065" s="103"/>
      <c r="H1065" s="59"/>
    </row>
    <row r="1066" ht="15.75" customHeight="1">
      <c r="A1066" s="59"/>
      <c r="B1066" s="92"/>
      <c r="C1066" s="59"/>
      <c r="D1066" s="92"/>
      <c r="E1066" s="92"/>
      <c r="F1066" s="59"/>
      <c r="G1066" s="103"/>
      <c r="H1066" s="59"/>
    </row>
    <row r="1067" ht="15.75" customHeight="1">
      <c r="A1067" s="59"/>
      <c r="B1067" s="92"/>
      <c r="C1067" s="59"/>
      <c r="D1067" s="92"/>
      <c r="E1067" s="92"/>
      <c r="F1067" s="59"/>
      <c r="G1067" s="103"/>
      <c r="H1067" s="59"/>
    </row>
    <row r="1068" ht="15.75" customHeight="1">
      <c r="A1068" s="59"/>
      <c r="B1068" s="92"/>
      <c r="C1068" s="59"/>
      <c r="D1068" s="92"/>
      <c r="E1068" s="92"/>
      <c r="F1068" s="59"/>
      <c r="G1068" s="103"/>
      <c r="H1068" s="59"/>
    </row>
    <row r="1069" ht="15.75" customHeight="1">
      <c r="A1069" s="59"/>
      <c r="B1069" s="92"/>
      <c r="C1069" s="59"/>
      <c r="D1069" s="92"/>
      <c r="E1069" s="92"/>
      <c r="F1069" s="59"/>
      <c r="G1069" s="103"/>
      <c r="H1069" s="59"/>
    </row>
    <row r="1070" ht="15.75" customHeight="1">
      <c r="A1070" s="59"/>
      <c r="B1070" s="92"/>
      <c r="C1070" s="59"/>
      <c r="D1070" s="92"/>
      <c r="E1070" s="92"/>
      <c r="F1070" s="59"/>
      <c r="G1070" s="103"/>
      <c r="H1070" s="59"/>
    </row>
    <row r="1071" ht="15.75" customHeight="1">
      <c r="A1071" s="59"/>
      <c r="B1071" s="92"/>
      <c r="C1071" s="59"/>
      <c r="D1071" s="92"/>
      <c r="E1071" s="92"/>
      <c r="F1071" s="59"/>
      <c r="G1071" s="103"/>
      <c r="H1071" s="59"/>
    </row>
    <row r="1072" ht="15.75" customHeight="1">
      <c r="A1072" s="59"/>
      <c r="B1072" s="92"/>
      <c r="C1072" s="59"/>
      <c r="D1072" s="92"/>
      <c r="E1072" s="92"/>
      <c r="F1072" s="59"/>
      <c r="G1072" s="103"/>
      <c r="H1072" s="59"/>
    </row>
    <row r="1073" ht="15.75" customHeight="1">
      <c r="A1073" s="59"/>
      <c r="B1073" s="92"/>
      <c r="C1073" s="59"/>
      <c r="D1073" s="92"/>
      <c r="E1073" s="92"/>
      <c r="F1073" s="59"/>
      <c r="G1073" s="103"/>
      <c r="H1073" s="59"/>
    </row>
    <row r="1074" ht="15.75" customHeight="1">
      <c r="A1074" s="59"/>
      <c r="B1074" s="92"/>
      <c r="C1074" s="59"/>
      <c r="D1074" s="92"/>
      <c r="E1074" s="92"/>
      <c r="F1074" s="59"/>
      <c r="G1074" s="103"/>
      <c r="H1074" s="59"/>
    </row>
    <row r="1075" ht="15.75" customHeight="1">
      <c r="A1075" s="59"/>
      <c r="B1075" s="92"/>
      <c r="C1075" s="59"/>
      <c r="D1075" s="92"/>
      <c r="E1075" s="92"/>
      <c r="F1075" s="59"/>
      <c r="G1075" s="103"/>
      <c r="H1075" s="59"/>
    </row>
    <row r="1076" ht="15.75" customHeight="1">
      <c r="A1076" s="59"/>
      <c r="B1076" s="92"/>
      <c r="C1076" s="59"/>
      <c r="D1076" s="92"/>
      <c r="E1076" s="92"/>
      <c r="F1076" s="59"/>
      <c r="G1076" s="103"/>
      <c r="H1076" s="59"/>
    </row>
    <row r="1077" ht="15.75" customHeight="1">
      <c r="A1077" s="59"/>
      <c r="B1077" s="92"/>
      <c r="C1077" s="59"/>
      <c r="D1077" s="92"/>
      <c r="E1077" s="92"/>
      <c r="F1077" s="59"/>
      <c r="G1077" s="103"/>
      <c r="H1077" s="59"/>
    </row>
    <row r="1078" ht="15.75" customHeight="1">
      <c r="A1078" s="59"/>
      <c r="B1078" s="92"/>
      <c r="C1078" s="59"/>
      <c r="D1078" s="92"/>
      <c r="E1078" s="92"/>
      <c r="F1078" s="59"/>
      <c r="G1078" s="103"/>
      <c r="H1078" s="59"/>
    </row>
    <row r="1079" ht="15.75" customHeight="1">
      <c r="A1079" s="59"/>
      <c r="B1079" s="92"/>
      <c r="C1079" s="59"/>
      <c r="D1079" s="92"/>
      <c r="E1079" s="92"/>
      <c r="F1079" s="59"/>
      <c r="G1079" s="103"/>
      <c r="H1079" s="59"/>
    </row>
    <row r="1080" ht="15.75" customHeight="1">
      <c r="A1080" s="59"/>
      <c r="B1080" s="92"/>
      <c r="C1080" s="59"/>
      <c r="D1080" s="92"/>
      <c r="E1080" s="92"/>
      <c r="F1080" s="59"/>
      <c r="G1080" s="103"/>
      <c r="H1080" s="59"/>
    </row>
    <row r="1081" ht="15.75" customHeight="1">
      <c r="A1081" s="59"/>
      <c r="B1081" s="92"/>
      <c r="C1081" s="59"/>
      <c r="D1081" s="92"/>
      <c r="E1081" s="92"/>
      <c r="F1081" s="59"/>
      <c r="G1081" s="103"/>
      <c r="H1081" s="59"/>
    </row>
    <row r="1082" ht="15.75" customHeight="1">
      <c r="A1082" s="59"/>
      <c r="B1082" s="92"/>
      <c r="C1082" s="59"/>
      <c r="D1082" s="92"/>
      <c r="E1082" s="92"/>
      <c r="F1082" s="59"/>
      <c r="G1082" s="103"/>
      <c r="H1082" s="59"/>
    </row>
    <row r="1083" ht="15.75" customHeight="1">
      <c r="A1083" s="59"/>
      <c r="B1083" s="92"/>
      <c r="C1083" s="59"/>
      <c r="D1083" s="92"/>
      <c r="E1083" s="92"/>
      <c r="F1083" s="59"/>
      <c r="G1083" s="103"/>
      <c r="H1083" s="59"/>
    </row>
    <row r="1084" ht="15.75" customHeight="1">
      <c r="A1084" s="59"/>
      <c r="B1084" s="92"/>
      <c r="C1084" s="59"/>
      <c r="D1084" s="92"/>
      <c r="E1084" s="92"/>
      <c r="F1084" s="59"/>
      <c r="G1084" s="103"/>
      <c r="H1084" s="59"/>
    </row>
    <row r="1085" ht="15.75" customHeight="1">
      <c r="A1085" s="59"/>
      <c r="B1085" s="92"/>
      <c r="C1085" s="59"/>
      <c r="D1085" s="92"/>
      <c r="E1085" s="92"/>
      <c r="F1085" s="59"/>
      <c r="G1085" s="103"/>
      <c r="H1085" s="59"/>
    </row>
    <row r="1086" ht="15.75" customHeight="1">
      <c r="A1086" s="59"/>
      <c r="B1086" s="92"/>
      <c r="C1086" s="59"/>
      <c r="D1086" s="92"/>
      <c r="E1086" s="92"/>
      <c r="F1086" s="59"/>
      <c r="G1086" s="103"/>
      <c r="H1086" s="59"/>
    </row>
    <row r="1087" ht="15.75" customHeight="1">
      <c r="A1087" s="59"/>
      <c r="B1087" s="92"/>
      <c r="C1087" s="59"/>
      <c r="D1087" s="92"/>
      <c r="E1087" s="92"/>
      <c r="F1087" s="59"/>
      <c r="G1087" s="103"/>
      <c r="H1087" s="59"/>
    </row>
    <row r="1088" ht="15.75" customHeight="1">
      <c r="A1088" s="59"/>
      <c r="B1088" s="92"/>
      <c r="C1088" s="59"/>
      <c r="D1088" s="92"/>
      <c r="E1088" s="92"/>
      <c r="F1088" s="59"/>
      <c r="G1088" s="103"/>
      <c r="H1088" s="59"/>
    </row>
    <row r="1089" ht="15.75" customHeight="1">
      <c r="A1089" s="59"/>
      <c r="B1089" s="92"/>
      <c r="C1089" s="59"/>
      <c r="D1089" s="92"/>
      <c r="E1089" s="92"/>
      <c r="F1089" s="59"/>
      <c r="G1089" s="103"/>
      <c r="H1089" s="59"/>
    </row>
    <row r="1090" ht="15.75" customHeight="1">
      <c r="A1090" s="59"/>
      <c r="B1090" s="92"/>
      <c r="C1090" s="59"/>
      <c r="D1090" s="92"/>
      <c r="E1090" s="92"/>
      <c r="F1090" s="59"/>
      <c r="G1090" s="103"/>
      <c r="H1090" s="59"/>
    </row>
    <row r="1091" ht="15.75" customHeight="1">
      <c r="A1091" s="59"/>
      <c r="B1091" s="92"/>
      <c r="C1091" s="59"/>
      <c r="D1091" s="92"/>
      <c r="E1091" s="92"/>
      <c r="F1091" s="59"/>
      <c r="G1091" s="103"/>
      <c r="H1091" s="59"/>
    </row>
    <row r="1092" ht="15.75" customHeight="1">
      <c r="A1092" s="59"/>
      <c r="B1092" s="92"/>
      <c r="C1092" s="59"/>
      <c r="D1092" s="92"/>
      <c r="E1092" s="92"/>
      <c r="F1092" s="59"/>
      <c r="G1092" s="103"/>
      <c r="H1092" s="59"/>
    </row>
    <row r="1093" ht="15.75" customHeight="1">
      <c r="A1093" s="59"/>
      <c r="B1093" s="92"/>
      <c r="C1093" s="59"/>
      <c r="D1093" s="92"/>
      <c r="E1093" s="92"/>
      <c r="F1093" s="59"/>
      <c r="G1093" s="103"/>
      <c r="H1093" s="59"/>
    </row>
    <row r="1094" ht="15.75" customHeight="1">
      <c r="A1094" s="59"/>
      <c r="B1094" s="92"/>
      <c r="C1094" s="59"/>
      <c r="D1094" s="92"/>
      <c r="E1094" s="92"/>
      <c r="F1094" s="59"/>
      <c r="G1094" s="103"/>
      <c r="H1094" s="59"/>
    </row>
    <row r="1095" ht="15.75" customHeight="1">
      <c r="A1095" s="59"/>
      <c r="B1095" s="92"/>
      <c r="C1095" s="59"/>
      <c r="D1095" s="92"/>
      <c r="E1095" s="92"/>
      <c r="F1095" s="59"/>
      <c r="G1095" s="103"/>
      <c r="H1095" s="59"/>
    </row>
    <row r="1096" ht="15.75" customHeight="1">
      <c r="A1096" s="59"/>
      <c r="B1096" s="92"/>
      <c r="C1096" s="59"/>
      <c r="D1096" s="92"/>
      <c r="E1096" s="92"/>
      <c r="F1096" s="59"/>
      <c r="G1096" s="103"/>
      <c r="H1096" s="59"/>
    </row>
    <row r="1097" ht="15.75" customHeight="1">
      <c r="A1097" s="59"/>
      <c r="B1097" s="92"/>
      <c r="C1097" s="59"/>
      <c r="D1097" s="92"/>
      <c r="E1097" s="92"/>
      <c r="F1097" s="59"/>
      <c r="G1097" s="103"/>
      <c r="H1097" s="59"/>
    </row>
    <row r="1098" ht="15.75" customHeight="1">
      <c r="A1098" s="59"/>
      <c r="B1098" s="92"/>
      <c r="C1098" s="59"/>
      <c r="D1098" s="92"/>
      <c r="E1098" s="92"/>
      <c r="F1098" s="59"/>
      <c r="G1098" s="103"/>
      <c r="H1098" s="59"/>
    </row>
    <row r="1099" ht="15.75" customHeight="1">
      <c r="A1099" s="59"/>
      <c r="B1099" s="92"/>
      <c r="C1099" s="59"/>
      <c r="D1099" s="92"/>
      <c r="E1099" s="92"/>
      <c r="F1099" s="59"/>
      <c r="G1099" s="103"/>
      <c r="H1099" s="59"/>
    </row>
    <row r="1100" ht="15.75" customHeight="1">
      <c r="A1100" s="59"/>
      <c r="B1100" s="92"/>
      <c r="C1100" s="59"/>
      <c r="D1100" s="92"/>
      <c r="E1100" s="92"/>
      <c r="F1100" s="59"/>
      <c r="G1100" s="103"/>
      <c r="H1100" s="59"/>
    </row>
    <row r="1101" ht="15.75" customHeight="1">
      <c r="A1101" s="59"/>
      <c r="B1101" s="92"/>
      <c r="C1101" s="59"/>
      <c r="D1101" s="92"/>
      <c r="E1101" s="92"/>
      <c r="F1101" s="59"/>
      <c r="G1101" s="103"/>
      <c r="H1101" s="59"/>
    </row>
    <row r="1102" ht="15.75" customHeight="1">
      <c r="A1102" s="59"/>
      <c r="B1102" s="92"/>
      <c r="C1102" s="59"/>
      <c r="D1102" s="92"/>
      <c r="E1102" s="92"/>
      <c r="F1102" s="59"/>
      <c r="G1102" s="103"/>
      <c r="H1102" s="59"/>
    </row>
    <row r="1103" ht="15.75" customHeight="1">
      <c r="A1103" s="59"/>
      <c r="B1103" s="92"/>
      <c r="C1103" s="59"/>
      <c r="D1103" s="92"/>
      <c r="E1103" s="92"/>
      <c r="F1103" s="59"/>
      <c r="G1103" s="103"/>
      <c r="H1103" s="59"/>
    </row>
    <row r="1104" ht="15.75" customHeight="1">
      <c r="A1104" s="59"/>
      <c r="B1104" s="92"/>
      <c r="C1104" s="59"/>
      <c r="D1104" s="92"/>
      <c r="E1104" s="92"/>
      <c r="F1104" s="59"/>
      <c r="G1104" s="103"/>
      <c r="H1104" s="59"/>
    </row>
    <row r="1105" ht="15.75" customHeight="1">
      <c r="A1105" s="59"/>
      <c r="B1105" s="92"/>
      <c r="C1105" s="59"/>
      <c r="D1105" s="92"/>
      <c r="E1105" s="92"/>
      <c r="F1105" s="59"/>
      <c r="G1105" s="103"/>
      <c r="H1105" s="59"/>
    </row>
    <row r="1106" ht="15.75" customHeight="1">
      <c r="A1106" s="59"/>
      <c r="B1106" s="92"/>
      <c r="C1106" s="59"/>
      <c r="D1106" s="92"/>
      <c r="E1106" s="92"/>
      <c r="F1106" s="59"/>
      <c r="G1106" s="103"/>
      <c r="H1106" s="59"/>
    </row>
    <row r="1107" ht="15.75" customHeight="1">
      <c r="A1107" s="59"/>
      <c r="B1107" s="92"/>
      <c r="C1107" s="59"/>
      <c r="D1107" s="92"/>
      <c r="E1107" s="92"/>
      <c r="F1107" s="59"/>
      <c r="G1107" s="103"/>
      <c r="H1107" s="59"/>
    </row>
    <row r="1108" ht="15.75" customHeight="1">
      <c r="A1108" s="59"/>
      <c r="B1108" s="92"/>
      <c r="C1108" s="59"/>
      <c r="D1108" s="92"/>
      <c r="E1108" s="92"/>
      <c r="F1108" s="59"/>
      <c r="G1108" s="103"/>
      <c r="H1108" s="59"/>
    </row>
    <row r="1109" ht="15.75" customHeight="1">
      <c r="A1109" s="59"/>
      <c r="B1109" s="92"/>
      <c r="C1109" s="59"/>
      <c r="D1109" s="92"/>
      <c r="E1109" s="92"/>
      <c r="F1109" s="59"/>
      <c r="G1109" s="103"/>
      <c r="H1109" s="59"/>
    </row>
    <row r="1110" ht="15.75" customHeight="1">
      <c r="A1110" s="59"/>
      <c r="B1110" s="92"/>
      <c r="C1110" s="59"/>
      <c r="D1110" s="92"/>
      <c r="E1110" s="92"/>
      <c r="F1110" s="59"/>
      <c r="G1110" s="103"/>
      <c r="H1110" s="59"/>
    </row>
    <row r="1111" ht="15.75" customHeight="1">
      <c r="A1111" s="59"/>
      <c r="B1111" s="92"/>
      <c r="C1111" s="59"/>
      <c r="D1111" s="92"/>
      <c r="E1111" s="92"/>
      <c r="F1111" s="59"/>
      <c r="G1111" s="103"/>
      <c r="H1111" s="59"/>
    </row>
    <row r="1112" ht="15.75" customHeight="1">
      <c r="A1112" s="59"/>
      <c r="B1112" s="92"/>
      <c r="C1112" s="59"/>
      <c r="D1112" s="92"/>
      <c r="E1112" s="92"/>
      <c r="F1112" s="59"/>
      <c r="G1112" s="103"/>
      <c r="H1112" s="59"/>
    </row>
    <row r="1113" ht="15.75" customHeight="1">
      <c r="A1113" s="59"/>
      <c r="B1113" s="92"/>
      <c r="C1113" s="59"/>
      <c r="D1113" s="92"/>
      <c r="E1113" s="92"/>
      <c r="F1113" s="59"/>
      <c r="G1113" s="103"/>
      <c r="H1113" s="59"/>
    </row>
    <row r="1114" ht="15.75" customHeight="1">
      <c r="A1114" s="59"/>
      <c r="B1114" s="92"/>
      <c r="C1114" s="59"/>
      <c r="D1114" s="92"/>
      <c r="E1114" s="92"/>
      <c r="F1114" s="59"/>
      <c r="G1114" s="103"/>
      <c r="H1114" s="59"/>
    </row>
    <row r="1115" ht="15.75" customHeight="1">
      <c r="A1115" s="59"/>
      <c r="B1115" s="92"/>
      <c r="C1115" s="59"/>
      <c r="D1115" s="92"/>
      <c r="E1115" s="92"/>
      <c r="F1115" s="59"/>
      <c r="G1115" s="103"/>
      <c r="H1115" s="59"/>
    </row>
    <row r="1116" ht="15.75" customHeight="1">
      <c r="A1116" s="59"/>
      <c r="B1116" s="92"/>
      <c r="C1116" s="59"/>
      <c r="D1116" s="92"/>
      <c r="E1116" s="92"/>
      <c r="F1116" s="59"/>
      <c r="G1116" s="103"/>
      <c r="H1116" s="59"/>
    </row>
    <row r="1117" ht="15.75" customHeight="1">
      <c r="A1117" s="59"/>
      <c r="B1117" s="92"/>
      <c r="C1117" s="59"/>
      <c r="D1117" s="92"/>
      <c r="E1117" s="92"/>
      <c r="F1117" s="59"/>
      <c r="G1117" s="103"/>
      <c r="H1117" s="59"/>
    </row>
    <row r="1118" ht="15.75" customHeight="1">
      <c r="A1118" s="59"/>
      <c r="B1118" s="92"/>
      <c r="C1118" s="59"/>
      <c r="D1118" s="92"/>
      <c r="E1118" s="92"/>
      <c r="F1118" s="59"/>
      <c r="G1118" s="103"/>
      <c r="H1118" s="59"/>
    </row>
    <row r="1119" ht="15.75" customHeight="1">
      <c r="A1119" s="59"/>
      <c r="B1119" s="92"/>
      <c r="C1119" s="59"/>
      <c r="D1119" s="92"/>
      <c r="E1119" s="92"/>
      <c r="F1119" s="59"/>
      <c r="G1119" s="103"/>
      <c r="H1119" s="59"/>
    </row>
    <row r="1120" ht="15.75" customHeight="1">
      <c r="A1120" s="59"/>
      <c r="B1120" s="92"/>
      <c r="C1120" s="59"/>
      <c r="D1120" s="92"/>
      <c r="E1120" s="92"/>
      <c r="F1120" s="59"/>
      <c r="G1120" s="103"/>
      <c r="H1120" s="59"/>
    </row>
    <row r="1121" ht="15.75" customHeight="1">
      <c r="A1121" s="59"/>
      <c r="B1121" s="92"/>
      <c r="C1121" s="59"/>
      <c r="D1121" s="92"/>
      <c r="E1121" s="92"/>
      <c r="F1121" s="59"/>
      <c r="G1121" s="103"/>
      <c r="H1121" s="59"/>
    </row>
    <row r="1122" ht="15.75" customHeight="1">
      <c r="A1122" s="59"/>
      <c r="B1122" s="92"/>
      <c r="C1122" s="59"/>
      <c r="D1122" s="92"/>
      <c r="E1122" s="92"/>
      <c r="F1122" s="59"/>
      <c r="G1122" s="103"/>
      <c r="H1122" s="59"/>
    </row>
    <row r="1123" ht="15.75" customHeight="1">
      <c r="A1123" s="59"/>
      <c r="B1123" s="92"/>
      <c r="C1123" s="59"/>
      <c r="D1123" s="92"/>
      <c r="E1123" s="92"/>
      <c r="F1123" s="59"/>
      <c r="G1123" s="103"/>
      <c r="H1123" s="59"/>
    </row>
    <row r="1124" ht="15.75" customHeight="1">
      <c r="A1124" s="59"/>
      <c r="B1124" s="92"/>
      <c r="C1124" s="59"/>
      <c r="D1124" s="92"/>
      <c r="E1124" s="92"/>
      <c r="F1124" s="59"/>
      <c r="G1124" s="103"/>
      <c r="H1124" s="59"/>
    </row>
    <row r="1125" ht="15.75" customHeight="1">
      <c r="A1125" s="59"/>
      <c r="B1125" s="92"/>
      <c r="C1125" s="59"/>
      <c r="D1125" s="92"/>
      <c r="E1125" s="92"/>
      <c r="F1125" s="59"/>
      <c r="G1125" s="103"/>
      <c r="H1125" s="59"/>
    </row>
    <row r="1126" ht="15.75" customHeight="1">
      <c r="A1126" s="59"/>
      <c r="B1126" s="92"/>
      <c r="C1126" s="59"/>
      <c r="D1126" s="92"/>
      <c r="E1126" s="92"/>
      <c r="F1126" s="59"/>
      <c r="G1126" s="103"/>
      <c r="H1126" s="59"/>
    </row>
    <row r="1127" ht="15.75" customHeight="1">
      <c r="A1127" s="59"/>
      <c r="B1127" s="92"/>
      <c r="C1127" s="59"/>
      <c r="D1127" s="92"/>
      <c r="E1127" s="92"/>
      <c r="F1127" s="59"/>
      <c r="G1127" s="103"/>
      <c r="H1127" s="59"/>
    </row>
    <row r="1128" ht="15.75" customHeight="1">
      <c r="A1128" s="59"/>
      <c r="B1128" s="92"/>
      <c r="C1128" s="59"/>
      <c r="D1128" s="92"/>
      <c r="E1128" s="92"/>
      <c r="F1128" s="59"/>
      <c r="G1128" s="103"/>
      <c r="H1128" s="59"/>
    </row>
    <row r="1129" ht="15.75" customHeight="1">
      <c r="A1129" s="59"/>
      <c r="B1129" s="92"/>
      <c r="C1129" s="59"/>
      <c r="D1129" s="92"/>
      <c r="E1129" s="92"/>
      <c r="F1129" s="59"/>
      <c r="G1129" s="103"/>
      <c r="H1129" s="59"/>
    </row>
    <row r="1130" ht="15.75" customHeight="1">
      <c r="A1130" s="59"/>
      <c r="B1130" s="92"/>
      <c r="C1130" s="59"/>
      <c r="D1130" s="92"/>
      <c r="E1130" s="92"/>
      <c r="F1130" s="59"/>
      <c r="G1130" s="103"/>
      <c r="H1130" s="59"/>
    </row>
    <row r="1131" ht="15.75" customHeight="1">
      <c r="A1131" s="59"/>
      <c r="B1131" s="92"/>
      <c r="C1131" s="59"/>
      <c r="D1131" s="92"/>
      <c r="E1131" s="92"/>
      <c r="F1131" s="59"/>
      <c r="G1131" s="103"/>
      <c r="H1131" s="59"/>
    </row>
    <row r="1132" ht="15.75" customHeight="1">
      <c r="A1132" s="59"/>
      <c r="B1132" s="92"/>
      <c r="C1132" s="59"/>
      <c r="D1132" s="92"/>
      <c r="E1132" s="92"/>
      <c r="F1132" s="59"/>
      <c r="G1132" s="103"/>
      <c r="H1132" s="59"/>
    </row>
    <row r="1133" ht="15.75" customHeight="1">
      <c r="A1133" s="59"/>
      <c r="B1133" s="92"/>
      <c r="C1133" s="59"/>
      <c r="D1133" s="92"/>
      <c r="E1133" s="92"/>
      <c r="F1133" s="59"/>
      <c r="G1133" s="103"/>
      <c r="H1133" s="59"/>
    </row>
    <row r="1134" ht="15.75" customHeight="1">
      <c r="A1134" s="59"/>
      <c r="B1134" s="92"/>
      <c r="C1134" s="59"/>
      <c r="D1134" s="92"/>
      <c r="E1134" s="92"/>
      <c r="F1134" s="59"/>
      <c r="G1134" s="103"/>
      <c r="H1134" s="59"/>
    </row>
    <row r="1135" ht="15.75" customHeight="1">
      <c r="A1135" s="59"/>
      <c r="B1135" s="92"/>
      <c r="C1135" s="59"/>
      <c r="D1135" s="92"/>
      <c r="E1135" s="92"/>
      <c r="F1135" s="59"/>
      <c r="G1135" s="103"/>
      <c r="H1135" s="59"/>
    </row>
    <row r="1136" ht="15.75" customHeight="1">
      <c r="A1136" s="59"/>
      <c r="B1136" s="92"/>
      <c r="C1136" s="59"/>
      <c r="D1136" s="92"/>
      <c r="E1136" s="92"/>
      <c r="F1136" s="59"/>
      <c r="G1136" s="103"/>
      <c r="H1136" s="59"/>
    </row>
    <row r="1137" ht="15.75" customHeight="1">
      <c r="A1137" s="59"/>
      <c r="B1137" s="92"/>
      <c r="C1137" s="59"/>
      <c r="D1137" s="92"/>
      <c r="E1137" s="92"/>
      <c r="F1137" s="59"/>
      <c r="G1137" s="103"/>
      <c r="H1137" s="59"/>
    </row>
    <row r="1138" ht="15.75" customHeight="1">
      <c r="A1138" s="59"/>
      <c r="B1138" s="92"/>
      <c r="C1138" s="59"/>
      <c r="D1138" s="92"/>
      <c r="E1138" s="92"/>
      <c r="F1138" s="59"/>
      <c r="G1138" s="103"/>
      <c r="H1138" s="59"/>
    </row>
    <row r="1139" ht="15.75" customHeight="1">
      <c r="A1139" s="59"/>
      <c r="B1139" s="92"/>
      <c r="C1139" s="59"/>
      <c r="D1139" s="92"/>
      <c r="E1139" s="92"/>
      <c r="F1139" s="59"/>
      <c r="G1139" s="103"/>
      <c r="H1139" s="59"/>
    </row>
    <row r="1140" ht="15.75" customHeight="1">
      <c r="A1140" s="59"/>
      <c r="B1140" s="92"/>
      <c r="C1140" s="59"/>
      <c r="D1140" s="92"/>
      <c r="E1140" s="92"/>
      <c r="F1140" s="59"/>
      <c r="G1140" s="103"/>
      <c r="H1140" s="59"/>
    </row>
    <row r="1141" ht="15.75" customHeight="1">
      <c r="A1141" s="59"/>
      <c r="B1141" s="92"/>
      <c r="C1141" s="59"/>
      <c r="D1141" s="92"/>
      <c r="E1141" s="92"/>
      <c r="F1141" s="59"/>
      <c r="G1141" s="103"/>
      <c r="H1141" s="59"/>
    </row>
    <row r="1142" ht="15.75" customHeight="1">
      <c r="A1142" s="59"/>
      <c r="B1142" s="92"/>
      <c r="C1142" s="59"/>
      <c r="D1142" s="92"/>
      <c r="E1142" s="92"/>
      <c r="F1142" s="59"/>
      <c r="G1142" s="103"/>
      <c r="H1142" s="59"/>
    </row>
    <row r="1143" ht="15.75" customHeight="1">
      <c r="A1143" s="59"/>
      <c r="B1143" s="92"/>
      <c r="C1143" s="59"/>
      <c r="D1143" s="92"/>
      <c r="E1143" s="92"/>
      <c r="F1143" s="59"/>
      <c r="G1143" s="103"/>
      <c r="H1143" s="59"/>
    </row>
    <row r="1144" ht="15.75" customHeight="1">
      <c r="A1144" s="59"/>
      <c r="B1144" s="92"/>
      <c r="C1144" s="59"/>
      <c r="D1144" s="92"/>
      <c r="E1144" s="92"/>
      <c r="F1144" s="59"/>
      <c r="G1144" s="103"/>
      <c r="H1144" s="59"/>
    </row>
    <row r="1145" ht="15.75" customHeight="1">
      <c r="A1145" s="59"/>
      <c r="B1145" s="92"/>
      <c r="C1145" s="59"/>
      <c r="D1145" s="92"/>
      <c r="E1145" s="92"/>
      <c r="F1145" s="59"/>
      <c r="G1145" s="103"/>
      <c r="H1145" s="59"/>
    </row>
    <row r="1146" ht="15.75" customHeight="1">
      <c r="A1146" s="59"/>
      <c r="B1146" s="92"/>
      <c r="C1146" s="59"/>
      <c r="D1146" s="92"/>
      <c r="E1146" s="92"/>
      <c r="F1146" s="59"/>
      <c r="G1146" s="103"/>
      <c r="H1146" s="59"/>
    </row>
    <row r="1147" ht="15.75" customHeight="1">
      <c r="A1147" s="59"/>
      <c r="B1147" s="92"/>
      <c r="C1147" s="59"/>
      <c r="D1147" s="92"/>
      <c r="E1147" s="92"/>
      <c r="F1147" s="59"/>
      <c r="G1147" s="103"/>
      <c r="H1147" s="59"/>
    </row>
    <row r="1148" ht="15.75" customHeight="1">
      <c r="A1148" s="59"/>
      <c r="B1148" s="92"/>
      <c r="C1148" s="59"/>
      <c r="D1148" s="92"/>
      <c r="E1148" s="92"/>
      <c r="F1148" s="59"/>
      <c r="G1148" s="103"/>
      <c r="H1148" s="59"/>
    </row>
    <row r="1149" ht="15.75" customHeight="1">
      <c r="A1149" s="59"/>
      <c r="B1149" s="92"/>
      <c r="C1149" s="59"/>
      <c r="D1149" s="92"/>
      <c r="E1149" s="92"/>
      <c r="F1149" s="59"/>
      <c r="G1149" s="103"/>
      <c r="H1149" s="59"/>
    </row>
    <row r="1150" ht="15.75" customHeight="1">
      <c r="A1150" s="59"/>
      <c r="B1150" s="92"/>
      <c r="C1150" s="59"/>
      <c r="D1150" s="92"/>
      <c r="E1150" s="92"/>
      <c r="F1150" s="59"/>
      <c r="G1150" s="103"/>
      <c r="H1150" s="59"/>
    </row>
    <row r="1151" ht="15.75" customHeight="1">
      <c r="A1151" s="59"/>
      <c r="B1151" s="92"/>
      <c r="C1151" s="59"/>
      <c r="D1151" s="92"/>
      <c r="E1151" s="92"/>
      <c r="F1151" s="59"/>
      <c r="G1151" s="103"/>
      <c r="H1151" s="59"/>
    </row>
    <row r="1152" ht="15.75" customHeight="1">
      <c r="A1152" s="59"/>
      <c r="B1152" s="92"/>
      <c r="C1152" s="59"/>
      <c r="D1152" s="92"/>
      <c r="E1152" s="92"/>
      <c r="F1152" s="59"/>
      <c r="G1152" s="103"/>
      <c r="H1152" s="59"/>
    </row>
    <row r="1153" ht="15.75" customHeight="1">
      <c r="A1153" s="59"/>
      <c r="B1153" s="92"/>
      <c r="C1153" s="59"/>
      <c r="D1153" s="92"/>
      <c r="E1153" s="92"/>
      <c r="F1153" s="59"/>
      <c r="G1153" s="103"/>
      <c r="H1153" s="59"/>
    </row>
    <row r="1154" ht="15.75" customHeight="1">
      <c r="A1154" s="59"/>
      <c r="B1154" s="92"/>
      <c r="C1154" s="59"/>
      <c r="D1154" s="92"/>
      <c r="E1154" s="92"/>
      <c r="F1154" s="59"/>
      <c r="G1154" s="103"/>
      <c r="H1154" s="59"/>
    </row>
    <row r="1155" ht="15.75" customHeight="1">
      <c r="A1155" s="59"/>
      <c r="B1155" s="92"/>
      <c r="C1155" s="59"/>
      <c r="D1155" s="92"/>
      <c r="E1155" s="92"/>
      <c r="F1155" s="59"/>
      <c r="G1155" s="103"/>
      <c r="H1155" s="59"/>
    </row>
    <row r="1156" ht="15.75" customHeight="1">
      <c r="A1156" s="59"/>
      <c r="B1156" s="92"/>
      <c r="C1156" s="59"/>
      <c r="D1156" s="92"/>
      <c r="E1156" s="92"/>
      <c r="F1156" s="59"/>
      <c r="G1156" s="103"/>
      <c r="H1156" s="59"/>
    </row>
    <row r="1157" ht="15.75" customHeight="1">
      <c r="A1157" s="59"/>
      <c r="B1157" s="92"/>
      <c r="C1157" s="59"/>
      <c r="D1157" s="92"/>
      <c r="E1157" s="92"/>
      <c r="F1157" s="59"/>
      <c r="G1157" s="103"/>
      <c r="H1157" s="59"/>
    </row>
    <row r="1158" ht="15.75" customHeight="1">
      <c r="A1158" s="59"/>
      <c r="B1158" s="92"/>
      <c r="C1158" s="59"/>
      <c r="D1158" s="92"/>
      <c r="E1158" s="92"/>
      <c r="F1158" s="59"/>
      <c r="G1158" s="103"/>
      <c r="H1158" s="59"/>
    </row>
    <row r="1159" ht="15.75" customHeight="1">
      <c r="A1159" s="59"/>
      <c r="B1159" s="92"/>
      <c r="C1159" s="59"/>
      <c r="D1159" s="92"/>
      <c r="E1159" s="92"/>
      <c r="F1159" s="59"/>
      <c r="G1159" s="103"/>
      <c r="H1159" s="59"/>
    </row>
    <row r="1160" ht="15.75" customHeight="1">
      <c r="A1160" s="59"/>
      <c r="B1160" s="92"/>
      <c r="C1160" s="59"/>
      <c r="D1160" s="92"/>
      <c r="E1160" s="92"/>
      <c r="F1160" s="59"/>
      <c r="G1160" s="103"/>
      <c r="H1160" s="59"/>
    </row>
    <row r="1161" ht="15.75" customHeight="1">
      <c r="A1161" s="59"/>
      <c r="B1161" s="92"/>
      <c r="C1161" s="59"/>
      <c r="D1161" s="92"/>
      <c r="E1161" s="92"/>
      <c r="F1161" s="59"/>
      <c r="G1161" s="103"/>
      <c r="H1161" s="59"/>
    </row>
    <row r="1162" ht="15.75" customHeight="1">
      <c r="A1162" s="59"/>
      <c r="B1162" s="92"/>
      <c r="C1162" s="59"/>
      <c r="D1162" s="92"/>
      <c r="E1162" s="92"/>
      <c r="F1162" s="59"/>
      <c r="G1162" s="103"/>
      <c r="H1162" s="59"/>
    </row>
    <row r="1163" ht="15.75" customHeight="1">
      <c r="A1163" s="59"/>
      <c r="B1163" s="92"/>
      <c r="C1163" s="59"/>
      <c r="D1163" s="92"/>
      <c r="E1163" s="92"/>
      <c r="F1163" s="59"/>
      <c r="G1163" s="103"/>
      <c r="H1163" s="59"/>
    </row>
    <row r="1164" ht="15.75" customHeight="1">
      <c r="A1164" s="59"/>
      <c r="B1164" s="92"/>
      <c r="C1164" s="59"/>
      <c r="D1164" s="92"/>
      <c r="E1164" s="92"/>
      <c r="F1164" s="59"/>
      <c r="G1164" s="103"/>
      <c r="H1164" s="59"/>
    </row>
    <row r="1165" ht="15.75" customHeight="1">
      <c r="A1165" s="59"/>
      <c r="B1165" s="92"/>
      <c r="C1165" s="59"/>
      <c r="D1165" s="92"/>
      <c r="E1165" s="92"/>
      <c r="F1165" s="59"/>
      <c r="G1165" s="103"/>
      <c r="H1165" s="59"/>
    </row>
    <row r="1166" ht="15.75" customHeight="1">
      <c r="A1166" s="59"/>
      <c r="B1166" s="92"/>
      <c r="C1166" s="59"/>
      <c r="D1166" s="92"/>
      <c r="E1166" s="92"/>
      <c r="F1166" s="59"/>
      <c r="G1166" s="103"/>
      <c r="H1166" s="59"/>
    </row>
    <row r="1167" ht="15.75" customHeight="1">
      <c r="A1167" s="59"/>
      <c r="B1167" s="92"/>
      <c r="C1167" s="59"/>
      <c r="D1167" s="92"/>
      <c r="E1167" s="92"/>
      <c r="F1167" s="59"/>
      <c r="G1167" s="103"/>
      <c r="H1167" s="59"/>
    </row>
    <row r="1168" ht="15.75" customHeight="1">
      <c r="A1168" s="59"/>
      <c r="B1168" s="92"/>
      <c r="C1168" s="59"/>
      <c r="D1168" s="92"/>
      <c r="E1168" s="92"/>
      <c r="F1168" s="59"/>
      <c r="G1168" s="103"/>
      <c r="H1168" s="59"/>
    </row>
    <row r="1169" ht="15.75" customHeight="1">
      <c r="A1169" s="59"/>
      <c r="B1169" s="92"/>
      <c r="C1169" s="59"/>
      <c r="D1169" s="92"/>
      <c r="E1169" s="92"/>
      <c r="F1169" s="59"/>
      <c r="G1169" s="103"/>
      <c r="H1169" s="59"/>
    </row>
    <row r="1170" ht="15.75" customHeight="1">
      <c r="A1170" s="59"/>
      <c r="B1170" s="92"/>
      <c r="C1170" s="59"/>
      <c r="D1170" s="92"/>
      <c r="E1170" s="92"/>
      <c r="F1170" s="59"/>
      <c r="G1170" s="103"/>
      <c r="H1170" s="59"/>
    </row>
    <row r="1171" ht="15.75" customHeight="1">
      <c r="A1171" s="59"/>
      <c r="B1171" s="92"/>
      <c r="C1171" s="59"/>
      <c r="D1171" s="92"/>
      <c r="E1171" s="92"/>
      <c r="F1171" s="59"/>
      <c r="G1171" s="103"/>
      <c r="H1171" s="59"/>
    </row>
    <row r="1172" ht="15.75" customHeight="1">
      <c r="A1172" s="59"/>
      <c r="B1172" s="92"/>
      <c r="C1172" s="59"/>
      <c r="D1172" s="92"/>
      <c r="E1172" s="92"/>
      <c r="F1172" s="59"/>
      <c r="G1172" s="103"/>
      <c r="H1172" s="59"/>
    </row>
    <row r="1173" ht="15.75" customHeight="1">
      <c r="A1173" s="59"/>
      <c r="B1173" s="92"/>
      <c r="C1173" s="59"/>
      <c r="D1173" s="92"/>
      <c r="E1173" s="92"/>
      <c r="F1173" s="59"/>
      <c r="G1173" s="103"/>
      <c r="H1173" s="59"/>
    </row>
    <row r="1174" ht="15.75" customHeight="1">
      <c r="A1174" s="59"/>
      <c r="B1174" s="92"/>
      <c r="C1174" s="59"/>
      <c r="D1174" s="92"/>
      <c r="E1174" s="92"/>
      <c r="F1174" s="59"/>
      <c r="G1174" s="103"/>
      <c r="H1174" s="59"/>
    </row>
    <row r="1175" ht="15.75" customHeight="1">
      <c r="A1175" s="59"/>
      <c r="B1175" s="92"/>
      <c r="C1175" s="59"/>
      <c r="D1175" s="92"/>
      <c r="E1175" s="92"/>
      <c r="F1175" s="59"/>
      <c r="G1175" s="103"/>
      <c r="H1175" s="59"/>
    </row>
    <row r="1176" ht="15.75" customHeight="1">
      <c r="A1176" s="59"/>
      <c r="B1176" s="92"/>
      <c r="C1176" s="59"/>
      <c r="D1176" s="92"/>
      <c r="E1176" s="92"/>
      <c r="F1176" s="59"/>
      <c r="G1176" s="103"/>
      <c r="H1176" s="59"/>
    </row>
    <row r="1177" ht="15.75" customHeight="1">
      <c r="A1177" s="59"/>
      <c r="B1177" s="92"/>
      <c r="C1177" s="59"/>
      <c r="D1177" s="92"/>
      <c r="E1177" s="92"/>
      <c r="F1177" s="59"/>
      <c r="G1177" s="103"/>
      <c r="H1177" s="59"/>
    </row>
    <row r="1178" ht="15.75" customHeight="1">
      <c r="A1178" s="59"/>
      <c r="B1178" s="92"/>
      <c r="C1178" s="59"/>
      <c r="D1178" s="92"/>
      <c r="E1178" s="92"/>
      <c r="F1178" s="59"/>
      <c r="G1178" s="103"/>
      <c r="H1178" s="59"/>
    </row>
    <row r="1179" ht="15.75" customHeight="1">
      <c r="A1179" s="59"/>
      <c r="B1179" s="92"/>
      <c r="C1179" s="59"/>
      <c r="D1179" s="92"/>
      <c r="E1179" s="92"/>
      <c r="F1179" s="59"/>
      <c r="G1179" s="103"/>
      <c r="H1179" s="59"/>
    </row>
    <row r="1180" ht="15.75" customHeight="1">
      <c r="A1180" s="59"/>
      <c r="B1180" s="92"/>
      <c r="C1180" s="59"/>
      <c r="D1180" s="92"/>
      <c r="E1180" s="92"/>
      <c r="F1180" s="59"/>
      <c r="G1180" s="103"/>
      <c r="H1180" s="59"/>
    </row>
    <row r="1181" ht="15.75" customHeight="1">
      <c r="A1181" s="59"/>
      <c r="B1181" s="92"/>
      <c r="C1181" s="59"/>
      <c r="D1181" s="92"/>
      <c r="E1181" s="92"/>
      <c r="F1181" s="59"/>
      <c r="G1181" s="103"/>
      <c r="H1181" s="59"/>
    </row>
    <row r="1182" ht="15.75" customHeight="1">
      <c r="A1182" s="59"/>
      <c r="B1182" s="92"/>
      <c r="C1182" s="59"/>
      <c r="D1182" s="92"/>
      <c r="E1182" s="92"/>
      <c r="F1182" s="59"/>
      <c r="G1182" s="103"/>
      <c r="H1182" s="59"/>
    </row>
    <row r="1183" ht="15.75" customHeight="1">
      <c r="A1183" s="59"/>
      <c r="B1183" s="92"/>
      <c r="C1183" s="59"/>
      <c r="D1183" s="92"/>
      <c r="E1183" s="92"/>
      <c r="F1183" s="59"/>
      <c r="G1183" s="103"/>
      <c r="H1183" s="59"/>
    </row>
    <row r="1184" ht="15.75" customHeight="1">
      <c r="A1184" s="59"/>
      <c r="B1184" s="92"/>
      <c r="C1184" s="59"/>
      <c r="D1184" s="92"/>
      <c r="E1184" s="92"/>
      <c r="F1184" s="59"/>
      <c r="G1184" s="103"/>
      <c r="H1184" s="59"/>
    </row>
    <row r="1185" ht="15.75" customHeight="1">
      <c r="A1185" s="59"/>
      <c r="B1185" s="92"/>
      <c r="C1185" s="59"/>
      <c r="D1185" s="92"/>
      <c r="E1185" s="92"/>
      <c r="F1185" s="59"/>
      <c r="G1185" s="103"/>
      <c r="H1185" s="59"/>
    </row>
    <row r="1186" ht="15.75" customHeight="1">
      <c r="A1186" s="59"/>
      <c r="B1186" s="92"/>
      <c r="C1186" s="59"/>
      <c r="D1186" s="92"/>
      <c r="E1186" s="92"/>
      <c r="F1186" s="59"/>
      <c r="G1186" s="103"/>
      <c r="H1186" s="59"/>
    </row>
    <row r="1187" ht="15.75" customHeight="1">
      <c r="A1187" s="59"/>
      <c r="B1187" s="92"/>
      <c r="C1187" s="59"/>
      <c r="D1187" s="92"/>
      <c r="E1187" s="92"/>
      <c r="F1187" s="59"/>
      <c r="G1187" s="103"/>
      <c r="H1187" s="59"/>
    </row>
    <row r="1188" ht="15.75" customHeight="1">
      <c r="A1188" s="59"/>
      <c r="B1188" s="92"/>
      <c r="C1188" s="59"/>
      <c r="D1188" s="92"/>
      <c r="E1188" s="92"/>
      <c r="F1188" s="59"/>
      <c r="G1188" s="103"/>
      <c r="H1188" s="59"/>
    </row>
    <row r="1189" ht="15.75" customHeight="1">
      <c r="A1189" s="59"/>
      <c r="B1189" s="92"/>
      <c r="C1189" s="59"/>
      <c r="D1189" s="92"/>
      <c r="E1189" s="92"/>
      <c r="F1189" s="59"/>
      <c r="G1189" s="103"/>
      <c r="H1189" s="59"/>
    </row>
    <row r="1190" ht="15.75" customHeight="1">
      <c r="A1190" s="59"/>
      <c r="B1190" s="92"/>
      <c r="C1190" s="59"/>
      <c r="D1190" s="92"/>
      <c r="E1190" s="92"/>
      <c r="F1190" s="59"/>
      <c r="G1190" s="103"/>
      <c r="H1190" s="59"/>
    </row>
    <row r="1191" ht="15.75" customHeight="1">
      <c r="A1191" s="59"/>
      <c r="B1191" s="92"/>
      <c r="C1191" s="59"/>
      <c r="D1191" s="92"/>
      <c r="E1191" s="92"/>
      <c r="F1191" s="59"/>
      <c r="G1191" s="103"/>
      <c r="H1191" s="59"/>
    </row>
    <row r="1192" ht="15.75" customHeight="1">
      <c r="A1192" s="59"/>
      <c r="B1192" s="92"/>
      <c r="C1192" s="59"/>
      <c r="D1192" s="92"/>
      <c r="E1192" s="92"/>
      <c r="F1192" s="59"/>
      <c r="G1192" s="103"/>
      <c r="H1192" s="59"/>
    </row>
    <row r="1193" ht="15.75" customHeight="1">
      <c r="A1193" s="59"/>
      <c r="B1193" s="92"/>
      <c r="C1193" s="59"/>
      <c r="D1193" s="92"/>
      <c r="E1193" s="92"/>
      <c r="F1193" s="59"/>
      <c r="G1193" s="103"/>
      <c r="H1193" s="59"/>
    </row>
    <row r="1194" ht="15.75" customHeight="1">
      <c r="A1194" s="59"/>
      <c r="B1194" s="92"/>
      <c r="C1194" s="59"/>
      <c r="D1194" s="92"/>
      <c r="E1194" s="92"/>
      <c r="F1194" s="59"/>
      <c r="G1194" s="103"/>
      <c r="H1194" s="59"/>
    </row>
    <row r="1195" ht="15.75" customHeight="1">
      <c r="A1195" s="59"/>
      <c r="B1195" s="92"/>
      <c r="C1195" s="59"/>
      <c r="D1195" s="92"/>
      <c r="E1195" s="92"/>
      <c r="F1195" s="59"/>
      <c r="G1195" s="103"/>
      <c r="H1195" s="59"/>
    </row>
    <row r="1196" ht="15.75" customHeight="1">
      <c r="A1196" s="59"/>
      <c r="B1196" s="92"/>
      <c r="C1196" s="59"/>
      <c r="D1196" s="92"/>
      <c r="E1196" s="92"/>
      <c r="F1196" s="59"/>
      <c r="G1196" s="103"/>
      <c r="H1196" s="59"/>
    </row>
    <row r="1197" ht="15.75" customHeight="1">
      <c r="A1197" s="59"/>
      <c r="B1197" s="92"/>
      <c r="C1197" s="59"/>
      <c r="D1197" s="92"/>
      <c r="E1197" s="92"/>
      <c r="F1197" s="59"/>
      <c r="G1197" s="103"/>
      <c r="H1197" s="59"/>
    </row>
    <row r="1198" ht="15.75" customHeight="1">
      <c r="A1198" s="59"/>
      <c r="B1198" s="92"/>
      <c r="C1198" s="59"/>
      <c r="D1198" s="92"/>
      <c r="E1198" s="92"/>
      <c r="F1198" s="59"/>
      <c r="G1198" s="103"/>
      <c r="H1198" s="59"/>
    </row>
    <row r="1199" ht="15.75" customHeight="1">
      <c r="A1199" s="59"/>
      <c r="B1199" s="92"/>
      <c r="C1199" s="59"/>
      <c r="D1199" s="92"/>
      <c r="E1199" s="92"/>
      <c r="F1199" s="59"/>
      <c r="G1199" s="103"/>
      <c r="H1199" s="59"/>
    </row>
    <row r="1200" ht="15.75" customHeight="1">
      <c r="A1200" s="59"/>
      <c r="B1200" s="92"/>
      <c r="C1200" s="59"/>
      <c r="D1200" s="92"/>
      <c r="E1200" s="92"/>
      <c r="F1200" s="59"/>
      <c r="G1200" s="103"/>
      <c r="H1200" s="59"/>
    </row>
    <row r="1201" ht="15.75" customHeight="1">
      <c r="A1201" s="59"/>
      <c r="B1201" s="92"/>
      <c r="C1201" s="59"/>
      <c r="D1201" s="92"/>
      <c r="E1201" s="92"/>
      <c r="F1201" s="59"/>
      <c r="G1201" s="103"/>
      <c r="H1201" s="59"/>
    </row>
    <row r="1202" ht="15.75" customHeight="1">
      <c r="A1202" s="59"/>
      <c r="B1202" s="92"/>
      <c r="C1202" s="59"/>
      <c r="D1202" s="92"/>
      <c r="E1202" s="92"/>
      <c r="F1202" s="59"/>
      <c r="G1202" s="103"/>
      <c r="H1202" s="59"/>
    </row>
    <row r="1203" ht="15.75" customHeight="1">
      <c r="A1203" s="59"/>
      <c r="B1203" s="92"/>
      <c r="C1203" s="59"/>
      <c r="D1203" s="92"/>
      <c r="E1203" s="92"/>
      <c r="F1203" s="59"/>
      <c r="G1203" s="103"/>
      <c r="H1203" s="59"/>
    </row>
    <row r="1204" ht="15.75" customHeight="1">
      <c r="A1204" s="59"/>
      <c r="B1204" s="92"/>
      <c r="C1204" s="59"/>
      <c r="D1204" s="92"/>
      <c r="E1204" s="92"/>
      <c r="F1204" s="59"/>
      <c r="G1204" s="103"/>
      <c r="H1204" s="59"/>
    </row>
    <row r="1205" ht="15.75" customHeight="1">
      <c r="A1205" s="59"/>
      <c r="B1205" s="92"/>
      <c r="C1205" s="59"/>
      <c r="D1205" s="92"/>
      <c r="E1205" s="92"/>
      <c r="F1205" s="59"/>
      <c r="G1205" s="103"/>
      <c r="H1205" s="59"/>
    </row>
    <row r="1206" ht="15.75" customHeight="1">
      <c r="A1206" s="59"/>
      <c r="B1206" s="92"/>
      <c r="C1206" s="59"/>
      <c r="D1206" s="92"/>
      <c r="E1206" s="92"/>
      <c r="F1206" s="59"/>
      <c r="G1206" s="103"/>
      <c r="H1206" s="59"/>
    </row>
    <row r="1207" ht="15.75" customHeight="1">
      <c r="A1207" s="59"/>
      <c r="B1207" s="92"/>
      <c r="C1207" s="59"/>
      <c r="D1207" s="92"/>
      <c r="E1207" s="92"/>
      <c r="F1207" s="59"/>
      <c r="G1207" s="103"/>
      <c r="H1207" s="59"/>
    </row>
    <row r="1208" ht="15.75" customHeight="1">
      <c r="A1208" s="59"/>
      <c r="B1208" s="92"/>
      <c r="C1208" s="59"/>
      <c r="D1208" s="92"/>
      <c r="E1208" s="92"/>
      <c r="F1208" s="59"/>
      <c r="G1208" s="103"/>
      <c r="H1208" s="59"/>
    </row>
    <row r="1209" ht="15.75" customHeight="1">
      <c r="A1209" s="59"/>
      <c r="B1209" s="92"/>
      <c r="C1209" s="59"/>
      <c r="D1209" s="92"/>
      <c r="E1209" s="92"/>
      <c r="F1209" s="59"/>
      <c r="G1209" s="103"/>
      <c r="H1209" s="59"/>
    </row>
    <row r="1210" ht="15.75" customHeight="1">
      <c r="A1210" s="59"/>
      <c r="B1210" s="92"/>
      <c r="C1210" s="59"/>
      <c r="D1210" s="92"/>
      <c r="E1210" s="92"/>
      <c r="F1210" s="59"/>
      <c r="G1210" s="103"/>
      <c r="H1210" s="59"/>
    </row>
    <row r="1211" ht="15.75" customHeight="1">
      <c r="A1211" s="59"/>
      <c r="B1211" s="92"/>
      <c r="C1211" s="59"/>
      <c r="D1211" s="92"/>
      <c r="E1211" s="92"/>
      <c r="F1211" s="59"/>
      <c r="G1211" s="103"/>
      <c r="H1211" s="59"/>
    </row>
    <row r="1212" ht="15.75" customHeight="1">
      <c r="A1212" s="59"/>
      <c r="B1212" s="92"/>
      <c r="C1212" s="59"/>
      <c r="D1212" s="92"/>
      <c r="E1212" s="92"/>
      <c r="F1212" s="59"/>
      <c r="G1212" s="103"/>
      <c r="H1212" s="59"/>
    </row>
    <row r="1213" ht="15.75" customHeight="1">
      <c r="A1213" s="59"/>
      <c r="B1213" s="92"/>
      <c r="C1213" s="59"/>
      <c r="D1213" s="92"/>
      <c r="E1213" s="92"/>
      <c r="F1213" s="59"/>
      <c r="G1213" s="103"/>
      <c r="H1213" s="59"/>
    </row>
    <row r="1214" ht="15.75" customHeight="1">
      <c r="A1214" s="59"/>
      <c r="B1214" s="92"/>
      <c r="C1214" s="59"/>
      <c r="D1214" s="92"/>
      <c r="E1214" s="92"/>
      <c r="F1214" s="59"/>
      <c r="G1214" s="103"/>
      <c r="H1214" s="59"/>
    </row>
    <row r="1215" ht="15.75" customHeight="1">
      <c r="A1215" s="59"/>
      <c r="B1215" s="92"/>
      <c r="C1215" s="59"/>
      <c r="D1215" s="92"/>
      <c r="E1215" s="92"/>
      <c r="F1215" s="59"/>
      <c r="G1215" s="103"/>
      <c r="H1215" s="59"/>
    </row>
    <row r="1216" ht="15.75" customHeight="1">
      <c r="A1216" s="59"/>
      <c r="B1216" s="92"/>
      <c r="C1216" s="59"/>
      <c r="D1216" s="92"/>
      <c r="E1216" s="92"/>
      <c r="F1216" s="59"/>
      <c r="G1216" s="103"/>
      <c r="H1216" s="59"/>
    </row>
    <row r="1217" ht="15.75" customHeight="1">
      <c r="A1217" s="59"/>
      <c r="B1217" s="92"/>
      <c r="C1217" s="59"/>
      <c r="D1217" s="92"/>
      <c r="E1217" s="92"/>
      <c r="F1217" s="59"/>
      <c r="G1217" s="103"/>
      <c r="H1217" s="59"/>
    </row>
    <row r="1218" ht="15.75" customHeight="1">
      <c r="A1218" s="59"/>
      <c r="B1218" s="92"/>
      <c r="C1218" s="59"/>
      <c r="D1218" s="92"/>
      <c r="E1218" s="92"/>
      <c r="F1218" s="59"/>
      <c r="G1218" s="103"/>
      <c r="H1218" s="59"/>
    </row>
    <row r="1219" ht="15.75" customHeight="1">
      <c r="A1219" s="59"/>
      <c r="B1219" s="92"/>
      <c r="C1219" s="59"/>
      <c r="D1219" s="92"/>
      <c r="E1219" s="92"/>
      <c r="F1219" s="59"/>
      <c r="G1219" s="103"/>
      <c r="H1219" s="59"/>
    </row>
    <row r="1220" ht="15.75" customHeight="1">
      <c r="A1220" s="59"/>
      <c r="B1220" s="92"/>
      <c r="C1220" s="59"/>
      <c r="D1220" s="92"/>
      <c r="E1220" s="92"/>
      <c r="F1220" s="59"/>
      <c r="G1220" s="103"/>
      <c r="H1220" s="59"/>
    </row>
    <row r="1221" ht="15.75" customHeight="1">
      <c r="A1221" s="59"/>
      <c r="B1221" s="92"/>
      <c r="C1221" s="59"/>
      <c r="D1221" s="92"/>
      <c r="E1221" s="92"/>
      <c r="F1221" s="59"/>
      <c r="G1221" s="103"/>
      <c r="H1221" s="59"/>
    </row>
    <row r="1222" ht="15.75" customHeight="1">
      <c r="A1222" s="59"/>
      <c r="B1222" s="92"/>
      <c r="C1222" s="59"/>
      <c r="D1222" s="92"/>
      <c r="E1222" s="92"/>
      <c r="F1222" s="59"/>
      <c r="G1222" s="103"/>
      <c r="H1222" s="59"/>
    </row>
    <row r="1223" ht="15.75" customHeight="1">
      <c r="A1223" s="59"/>
      <c r="B1223" s="92"/>
      <c r="C1223" s="59"/>
      <c r="D1223" s="92"/>
      <c r="E1223" s="92"/>
      <c r="F1223" s="59"/>
      <c r="G1223" s="103"/>
      <c r="H1223" s="59"/>
    </row>
    <row r="1224" ht="15.75" customHeight="1">
      <c r="A1224" s="59"/>
      <c r="B1224" s="92"/>
      <c r="C1224" s="59"/>
      <c r="D1224" s="92"/>
      <c r="E1224" s="92"/>
      <c r="F1224" s="59"/>
      <c r="G1224" s="103"/>
      <c r="H1224" s="59"/>
    </row>
    <row r="1225" ht="15.75" customHeight="1">
      <c r="A1225" s="59"/>
      <c r="B1225" s="92"/>
      <c r="C1225" s="59"/>
      <c r="D1225" s="92"/>
      <c r="E1225" s="92"/>
      <c r="F1225" s="59"/>
      <c r="G1225" s="103"/>
      <c r="H1225" s="59"/>
    </row>
    <row r="1226" ht="15.75" customHeight="1">
      <c r="A1226" s="59"/>
      <c r="B1226" s="92"/>
      <c r="C1226" s="59"/>
      <c r="D1226" s="92"/>
      <c r="E1226" s="92"/>
      <c r="F1226" s="59"/>
      <c r="G1226" s="103"/>
      <c r="H1226" s="59"/>
    </row>
    <row r="1227" ht="15.75" customHeight="1">
      <c r="A1227" s="59"/>
      <c r="B1227" s="92"/>
      <c r="C1227" s="59"/>
      <c r="D1227" s="92"/>
      <c r="E1227" s="92"/>
      <c r="F1227" s="59"/>
      <c r="G1227" s="103"/>
      <c r="H1227" s="59"/>
    </row>
    <row r="1228" ht="15.75" customHeight="1">
      <c r="A1228" s="59"/>
      <c r="B1228" s="92"/>
      <c r="C1228" s="59"/>
      <c r="D1228" s="92"/>
      <c r="E1228" s="92"/>
      <c r="F1228" s="59"/>
      <c r="G1228" s="103"/>
      <c r="H1228" s="59"/>
    </row>
    <row r="1229" ht="15.75" customHeight="1">
      <c r="A1229" s="59"/>
      <c r="B1229" s="92"/>
      <c r="C1229" s="59"/>
      <c r="D1229" s="92"/>
      <c r="E1229" s="92"/>
      <c r="F1229" s="59"/>
      <c r="G1229" s="103"/>
      <c r="H1229" s="59"/>
    </row>
    <row r="1230" ht="15.75" customHeight="1">
      <c r="A1230" s="59"/>
      <c r="B1230" s="92"/>
      <c r="C1230" s="59"/>
      <c r="D1230" s="92"/>
      <c r="E1230" s="92"/>
      <c r="F1230" s="59"/>
      <c r="G1230" s="103"/>
      <c r="H1230" s="59"/>
    </row>
    <row r="1231" ht="15.75" customHeight="1">
      <c r="A1231" s="59"/>
      <c r="B1231" s="92"/>
      <c r="C1231" s="59"/>
      <c r="D1231" s="92"/>
      <c r="E1231" s="92"/>
      <c r="F1231" s="59"/>
      <c r="G1231" s="103"/>
      <c r="H1231" s="59"/>
    </row>
    <row r="1232" ht="15.75" customHeight="1">
      <c r="A1232" s="59"/>
      <c r="B1232" s="92"/>
      <c r="C1232" s="59"/>
      <c r="D1232" s="92"/>
      <c r="E1232" s="92"/>
      <c r="F1232" s="59"/>
      <c r="G1232" s="103"/>
      <c r="H1232" s="59"/>
    </row>
    <row r="1233" ht="15.75" customHeight="1">
      <c r="A1233" s="59"/>
      <c r="B1233" s="92"/>
      <c r="C1233" s="59"/>
      <c r="D1233" s="92"/>
      <c r="E1233" s="92"/>
      <c r="F1233" s="59"/>
      <c r="G1233" s="103"/>
      <c r="H1233" s="59"/>
    </row>
    <row r="1234" ht="15.75" customHeight="1">
      <c r="A1234" s="59"/>
      <c r="B1234" s="92"/>
      <c r="C1234" s="59"/>
      <c r="D1234" s="92"/>
      <c r="E1234" s="92"/>
      <c r="F1234" s="59"/>
      <c r="G1234" s="103"/>
      <c r="H1234" s="59"/>
    </row>
    <row r="1235" ht="15.75" customHeight="1">
      <c r="A1235" s="59"/>
      <c r="B1235" s="92"/>
      <c r="C1235" s="59"/>
      <c r="D1235" s="92"/>
      <c r="E1235" s="92"/>
      <c r="F1235" s="59"/>
      <c r="G1235" s="103"/>
      <c r="H1235" s="59"/>
    </row>
    <row r="1236" ht="15.75" customHeight="1">
      <c r="A1236" s="59"/>
      <c r="B1236" s="92"/>
      <c r="C1236" s="59"/>
      <c r="D1236" s="92"/>
      <c r="E1236" s="92"/>
      <c r="F1236" s="59"/>
      <c r="G1236" s="103"/>
      <c r="H1236" s="59"/>
    </row>
    <row r="1237" ht="15.75" customHeight="1">
      <c r="A1237" s="59"/>
      <c r="B1237" s="92"/>
      <c r="C1237" s="59"/>
      <c r="D1237" s="92"/>
      <c r="E1237" s="92"/>
      <c r="F1237" s="59"/>
      <c r="G1237" s="103"/>
      <c r="H1237" s="59"/>
    </row>
    <row r="1238" ht="15.75" customHeight="1">
      <c r="A1238" s="59"/>
      <c r="B1238" s="92"/>
      <c r="C1238" s="59"/>
      <c r="D1238" s="92"/>
      <c r="E1238" s="92"/>
      <c r="F1238" s="59"/>
      <c r="G1238" s="103"/>
      <c r="H1238" s="59"/>
    </row>
    <row r="1239" ht="15.75" customHeight="1">
      <c r="A1239" s="59"/>
      <c r="B1239" s="92"/>
      <c r="C1239" s="59"/>
      <c r="D1239" s="92"/>
      <c r="E1239" s="92"/>
      <c r="F1239" s="59"/>
      <c r="G1239" s="103"/>
      <c r="H1239" s="59"/>
    </row>
    <row r="1240" ht="15.75" customHeight="1">
      <c r="A1240" s="59"/>
      <c r="B1240" s="92"/>
      <c r="C1240" s="59"/>
      <c r="D1240" s="92"/>
      <c r="E1240" s="92"/>
      <c r="F1240" s="59"/>
      <c r="G1240" s="103"/>
      <c r="H1240" s="59"/>
    </row>
    <row r="1241" ht="15.75" customHeight="1">
      <c r="A1241" s="59"/>
      <c r="B1241" s="92"/>
      <c r="C1241" s="59"/>
      <c r="D1241" s="92"/>
      <c r="E1241" s="92"/>
      <c r="F1241" s="59"/>
      <c r="G1241" s="103"/>
      <c r="H1241" s="59"/>
    </row>
    <row r="1242" ht="15.75" customHeight="1">
      <c r="A1242" s="59"/>
      <c r="B1242" s="92"/>
      <c r="C1242" s="59"/>
      <c r="D1242" s="92"/>
      <c r="E1242" s="92"/>
      <c r="F1242" s="59"/>
      <c r="G1242" s="103"/>
      <c r="H1242" s="59"/>
    </row>
    <row r="1243" ht="15.75" customHeight="1">
      <c r="A1243" s="59"/>
      <c r="B1243" s="92"/>
      <c r="C1243" s="59"/>
      <c r="D1243" s="92"/>
      <c r="E1243" s="92"/>
      <c r="F1243" s="59"/>
      <c r="G1243" s="103"/>
      <c r="H1243" s="59"/>
    </row>
    <row r="1244" ht="15.75" customHeight="1">
      <c r="A1244" s="59"/>
      <c r="B1244" s="92"/>
      <c r="C1244" s="59"/>
      <c r="D1244" s="92"/>
      <c r="E1244" s="92"/>
      <c r="F1244" s="59"/>
      <c r="G1244" s="103"/>
      <c r="H1244" s="59"/>
    </row>
    <row r="1245" ht="15.75" customHeight="1">
      <c r="A1245" s="59"/>
      <c r="B1245" s="92"/>
      <c r="C1245" s="59"/>
      <c r="D1245" s="92"/>
      <c r="E1245" s="92"/>
      <c r="F1245" s="59"/>
      <c r="G1245" s="103"/>
      <c r="H1245" s="59"/>
    </row>
    <row r="1246" ht="15.75" customHeight="1">
      <c r="A1246" s="59"/>
      <c r="B1246" s="92"/>
      <c r="C1246" s="59"/>
      <c r="D1246" s="92"/>
      <c r="E1246" s="92"/>
      <c r="F1246" s="59"/>
      <c r="G1246" s="103"/>
      <c r="H1246" s="59"/>
    </row>
    <row r="1247" ht="15.75" customHeight="1">
      <c r="A1247" s="59"/>
      <c r="B1247" s="92"/>
      <c r="C1247" s="59"/>
      <c r="D1247" s="92"/>
      <c r="E1247" s="92"/>
      <c r="F1247" s="59"/>
      <c r="G1247" s="103"/>
      <c r="H1247" s="59"/>
    </row>
    <row r="1248" ht="15.75" customHeight="1">
      <c r="A1248" s="59"/>
      <c r="B1248" s="92"/>
      <c r="C1248" s="59"/>
      <c r="D1248" s="92"/>
      <c r="E1248" s="92"/>
      <c r="F1248" s="59"/>
      <c r="G1248" s="103"/>
      <c r="H1248" s="59"/>
    </row>
    <row r="1249" ht="15.75" customHeight="1">
      <c r="A1249" s="59"/>
      <c r="B1249" s="92"/>
      <c r="C1249" s="59"/>
      <c r="D1249" s="92"/>
      <c r="E1249" s="92"/>
      <c r="F1249" s="59"/>
      <c r="G1249" s="103"/>
      <c r="H1249" s="59"/>
    </row>
    <row r="1250" ht="15.75" customHeight="1">
      <c r="A1250" s="59"/>
      <c r="B1250" s="92"/>
      <c r="C1250" s="59"/>
      <c r="D1250" s="92"/>
      <c r="E1250" s="92"/>
      <c r="F1250" s="59"/>
      <c r="G1250" s="103"/>
      <c r="H1250" s="59"/>
    </row>
    <row r="1251" ht="15.75" customHeight="1">
      <c r="A1251" s="59"/>
      <c r="B1251" s="92"/>
      <c r="C1251" s="59"/>
      <c r="D1251" s="92"/>
      <c r="E1251" s="92"/>
      <c r="F1251" s="59"/>
      <c r="G1251" s="103"/>
      <c r="H1251" s="59"/>
    </row>
    <row r="1252" ht="15.75" customHeight="1">
      <c r="A1252" s="59"/>
      <c r="B1252" s="92"/>
      <c r="C1252" s="59"/>
      <c r="D1252" s="92"/>
      <c r="E1252" s="92"/>
      <c r="F1252" s="59"/>
      <c r="G1252" s="103"/>
      <c r="H1252" s="59"/>
    </row>
    <row r="1253" ht="15.75" customHeight="1">
      <c r="A1253" s="59"/>
      <c r="B1253" s="92"/>
      <c r="C1253" s="59"/>
      <c r="D1253" s="92"/>
      <c r="E1253" s="92"/>
      <c r="F1253" s="59"/>
      <c r="G1253" s="103"/>
      <c r="H1253" s="59"/>
    </row>
    <row r="1254" ht="15.75" customHeight="1">
      <c r="A1254" s="59"/>
      <c r="B1254" s="92"/>
      <c r="C1254" s="59"/>
      <c r="D1254" s="92"/>
      <c r="E1254" s="92"/>
      <c r="F1254" s="59"/>
      <c r="G1254" s="103"/>
      <c r="H1254" s="59"/>
    </row>
    <row r="1255" ht="15.75" customHeight="1">
      <c r="A1255" s="59"/>
      <c r="B1255" s="92"/>
      <c r="C1255" s="59"/>
      <c r="D1255" s="92"/>
      <c r="E1255" s="92"/>
      <c r="F1255" s="59"/>
      <c r="G1255" s="103"/>
      <c r="H1255" s="59"/>
    </row>
    <row r="1256" ht="15.75" customHeight="1">
      <c r="A1256" s="59"/>
      <c r="B1256" s="92"/>
      <c r="C1256" s="59"/>
      <c r="D1256" s="92"/>
      <c r="E1256" s="92"/>
      <c r="F1256" s="59"/>
      <c r="G1256" s="103"/>
      <c r="H1256" s="59"/>
    </row>
    <row r="1257" ht="15.75" customHeight="1">
      <c r="A1257" s="59"/>
      <c r="B1257" s="92"/>
      <c r="C1257" s="59"/>
      <c r="D1257" s="92"/>
      <c r="E1257" s="92"/>
      <c r="F1257" s="59"/>
      <c r="G1257" s="103"/>
      <c r="H1257" s="59"/>
    </row>
    <row r="1258" ht="15.75" customHeight="1">
      <c r="A1258" s="59"/>
      <c r="B1258" s="92"/>
      <c r="C1258" s="59"/>
      <c r="D1258" s="92"/>
      <c r="E1258" s="92"/>
      <c r="F1258" s="59"/>
      <c r="G1258" s="103"/>
      <c r="H1258" s="59"/>
    </row>
    <row r="1259" ht="15.75" customHeight="1">
      <c r="A1259" s="59"/>
      <c r="B1259" s="92"/>
      <c r="C1259" s="59"/>
      <c r="D1259" s="92"/>
      <c r="E1259" s="92"/>
      <c r="F1259" s="59"/>
      <c r="G1259" s="103"/>
      <c r="H1259" s="59"/>
    </row>
    <row r="1260" ht="15.75" customHeight="1">
      <c r="A1260" s="59"/>
      <c r="B1260" s="92"/>
      <c r="C1260" s="59"/>
      <c r="D1260" s="92"/>
      <c r="E1260" s="92"/>
      <c r="F1260" s="59"/>
      <c r="G1260" s="103"/>
      <c r="H1260" s="59"/>
    </row>
    <row r="1261" ht="15.75" customHeight="1">
      <c r="A1261" s="59"/>
      <c r="B1261" s="92"/>
      <c r="C1261" s="59"/>
      <c r="D1261" s="92"/>
      <c r="E1261" s="92"/>
      <c r="F1261" s="59"/>
      <c r="G1261" s="103"/>
      <c r="H1261" s="59"/>
    </row>
    <row r="1262" ht="15.75" customHeight="1">
      <c r="A1262" s="59"/>
      <c r="B1262" s="92"/>
      <c r="C1262" s="59"/>
      <c r="D1262" s="92"/>
      <c r="E1262" s="92"/>
      <c r="F1262" s="59"/>
      <c r="G1262" s="103"/>
      <c r="H1262" s="59"/>
    </row>
    <row r="1263" ht="15.75" customHeight="1">
      <c r="A1263" s="59"/>
      <c r="B1263" s="92"/>
      <c r="C1263" s="59"/>
      <c r="D1263" s="92"/>
      <c r="E1263" s="92"/>
      <c r="F1263" s="59"/>
      <c r="G1263" s="103"/>
      <c r="H1263" s="59"/>
    </row>
    <row r="1264" ht="15.75" customHeight="1">
      <c r="A1264" s="59"/>
      <c r="B1264" s="92"/>
      <c r="C1264" s="59"/>
      <c r="D1264" s="92"/>
      <c r="E1264" s="92"/>
      <c r="F1264" s="59"/>
      <c r="G1264" s="103"/>
      <c r="H1264" s="59"/>
    </row>
    <row r="1265" ht="15.75" customHeight="1">
      <c r="A1265" s="59"/>
      <c r="B1265" s="92"/>
      <c r="C1265" s="59"/>
      <c r="D1265" s="92"/>
      <c r="E1265" s="92"/>
      <c r="F1265" s="59"/>
      <c r="G1265" s="103"/>
      <c r="H1265" s="59"/>
    </row>
    <row r="1266" ht="15.75" customHeight="1">
      <c r="A1266" s="59"/>
      <c r="B1266" s="92"/>
      <c r="C1266" s="59"/>
      <c r="D1266" s="92"/>
      <c r="E1266" s="92"/>
      <c r="F1266" s="59"/>
      <c r="G1266" s="103"/>
      <c r="H1266" s="59"/>
    </row>
    <row r="1267" ht="15.75" customHeight="1">
      <c r="A1267" s="59"/>
      <c r="B1267" s="92"/>
      <c r="C1267" s="59"/>
      <c r="D1267" s="92"/>
      <c r="E1267" s="92"/>
      <c r="F1267" s="59"/>
      <c r="G1267" s="103"/>
      <c r="H1267" s="59"/>
    </row>
    <row r="1268" ht="15.75" customHeight="1">
      <c r="A1268" s="59"/>
      <c r="B1268" s="92"/>
      <c r="C1268" s="59"/>
      <c r="D1268" s="92"/>
      <c r="E1268" s="92"/>
      <c r="F1268" s="59"/>
      <c r="G1268" s="103"/>
      <c r="H1268" s="59"/>
    </row>
    <row r="1269" ht="15.75" customHeight="1">
      <c r="A1269" s="59"/>
      <c r="B1269" s="92"/>
      <c r="C1269" s="59"/>
      <c r="D1269" s="92"/>
      <c r="E1269" s="92"/>
      <c r="F1269" s="59"/>
      <c r="G1269" s="103"/>
      <c r="H1269" s="59"/>
    </row>
    <row r="1270" ht="15.75" customHeight="1">
      <c r="A1270" s="59"/>
      <c r="B1270" s="92"/>
      <c r="C1270" s="59"/>
      <c r="D1270" s="92"/>
      <c r="E1270" s="92"/>
      <c r="F1270" s="59"/>
      <c r="G1270" s="104"/>
      <c r="H1270" s="59"/>
    </row>
    <row r="1271" ht="15.75" customHeight="1">
      <c r="A1271" s="59"/>
      <c r="B1271" s="92"/>
      <c r="C1271" s="59"/>
      <c r="D1271" s="92"/>
      <c r="E1271" s="92"/>
      <c r="F1271" s="59"/>
      <c r="G1271" s="104"/>
      <c r="H1271" s="59"/>
    </row>
    <row r="1272" ht="15.75" customHeight="1">
      <c r="A1272" s="59"/>
      <c r="B1272" s="92"/>
      <c r="C1272" s="59"/>
      <c r="D1272" s="92"/>
      <c r="E1272" s="92"/>
      <c r="F1272" s="59"/>
      <c r="G1272" s="104"/>
      <c r="H1272" s="59"/>
    </row>
    <row r="1273" ht="15.75" customHeight="1">
      <c r="A1273" s="59"/>
      <c r="B1273" s="92"/>
      <c r="C1273" s="59"/>
      <c r="D1273" s="92"/>
      <c r="E1273" s="92"/>
      <c r="F1273" s="59"/>
      <c r="G1273" s="104"/>
      <c r="H1273" s="59"/>
    </row>
    <row r="1274" ht="15.75" customHeight="1">
      <c r="A1274" s="59"/>
      <c r="B1274" s="92"/>
      <c r="C1274" s="59"/>
      <c r="D1274" s="92"/>
      <c r="E1274" s="92"/>
      <c r="F1274" s="59"/>
      <c r="G1274" s="103"/>
      <c r="H1274" s="59"/>
    </row>
    <row r="1275" ht="15.75" customHeight="1">
      <c r="A1275" s="59"/>
      <c r="B1275" s="92"/>
      <c r="C1275" s="59"/>
      <c r="D1275" s="92"/>
      <c r="E1275" s="92"/>
      <c r="F1275" s="59"/>
      <c r="G1275" s="103"/>
      <c r="H1275" s="59"/>
    </row>
    <row r="1276" ht="15.75" customHeight="1">
      <c r="A1276" s="59"/>
      <c r="B1276" s="92"/>
      <c r="C1276" s="59"/>
      <c r="D1276" s="92"/>
      <c r="E1276" s="92"/>
      <c r="F1276" s="59"/>
      <c r="G1276" s="103"/>
      <c r="H1276" s="59"/>
    </row>
    <row r="1277" ht="15.75" customHeight="1">
      <c r="A1277" s="59"/>
      <c r="B1277" s="92"/>
      <c r="C1277" s="59"/>
      <c r="D1277" s="92"/>
      <c r="E1277" s="92"/>
      <c r="F1277" s="59"/>
      <c r="G1277" s="103"/>
      <c r="H1277" s="59"/>
    </row>
    <row r="1278" ht="15.75" customHeight="1">
      <c r="A1278" s="59"/>
      <c r="B1278" s="92"/>
      <c r="C1278" s="59"/>
      <c r="D1278" s="92"/>
      <c r="E1278" s="92"/>
      <c r="F1278" s="59"/>
      <c r="G1278" s="103"/>
      <c r="H1278" s="59"/>
    </row>
    <row r="1279" ht="15.75" customHeight="1">
      <c r="A1279" s="59"/>
      <c r="B1279" s="92"/>
      <c r="C1279" s="59"/>
      <c r="D1279" s="92"/>
      <c r="E1279" s="92"/>
      <c r="F1279" s="59"/>
      <c r="G1279" s="103"/>
      <c r="H1279" s="59"/>
    </row>
    <row r="1280" ht="15.75" customHeight="1">
      <c r="A1280" s="59"/>
      <c r="B1280" s="92"/>
      <c r="C1280" s="59"/>
      <c r="D1280" s="92"/>
      <c r="E1280" s="92"/>
      <c r="F1280" s="59"/>
      <c r="G1280" s="104"/>
      <c r="H1280" s="59"/>
    </row>
    <row r="1281" ht="15.75" customHeight="1">
      <c r="A1281" s="59"/>
      <c r="B1281" s="92"/>
      <c r="C1281" s="59"/>
      <c r="D1281" s="92"/>
      <c r="E1281" s="92"/>
      <c r="F1281" s="59"/>
      <c r="G1281" s="104"/>
      <c r="H1281" s="59"/>
    </row>
    <row r="1282" ht="15.75" customHeight="1">
      <c r="A1282" s="59"/>
      <c r="B1282" s="92"/>
      <c r="C1282" s="59"/>
      <c r="D1282" s="92"/>
      <c r="E1282" s="92"/>
      <c r="F1282" s="59"/>
      <c r="G1282" s="104"/>
      <c r="H1282" s="59"/>
    </row>
    <row r="1283" ht="15.75" customHeight="1">
      <c r="A1283" s="59"/>
      <c r="B1283" s="92"/>
      <c r="C1283" s="59"/>
      <c r="D1283" s="92"/>
      <c r="E1283" s="92"/>
      <c r="F1283" s="59"/>
      <c r="G1283" s="103"/>
      <c r="H1283" s="59"/>
    </row>
    <row r="1284" ht="15.75" customHeight="1">
      <c r="A1284" s="59"/>
      <c r="B1284" s="92"/>
      <c r="C1284" s="59"/>
      <c r="D1284" s="92"/>
      <c r="E1284" s="92"/>
      <c r="F1284" s="59"/>
      <c r="G1284" s="103"/>
      <c r="H1284" s="59"/>
    </row>
    <row r="1285" ht="15.75" customHeight="1">
      <c r="A1285" s="59"/>
      <c r="B1285" s="92"/>
      <c r="C1285" s="59"/>
      <c r="D1285" s="92"/>
      <c r="E1285" s="92"/>
      <c r="F1285" s="59"/>
      <c r="G1285" s="103"/>
      <c r="H1285" s="59"/>
    </row>
    <row r="1286" ht="15.75" customHeight="1">
      <c r="A1286" s="59"/>
      <c r="B1286" s="92"/>
      <c r="C1286" s="59"/>
      <c r="D1286" s="92"/>
      <c r="E1286" s="92"/>
      <c r="F1286" s="59"/>
      <c r="G1286" s="103"/>
      <c r="H1286" s="59"/>
    </row>
    <row r="1287" ht="15.75" customHeight="1">
      <c r="A1287" s="59"/>
      <c r="B1287" s="92"/>
      <c r="C1287" s="59"/>
      <c r="D1287" s="92"/>
      <c r="E1287" s="92"/>
      <c r="F1287" s="59"/>
      <c r="G1287" s="103"/>
      <c r="H1287" s="59"/>
    </row>
    <row r="1288" ht="15.75" customHeight="1">
      <c r="A1288" s="59"/>
      <c r="B1288" s="92"/>
      <c r="C1288" s="59"/>
      <c r="D1288" s="92"/>
      <c r="E1288" s="92"/>
      <c r="F1288" s="59"/>
      <c r="G1288" s="103"/>
      <c r="H1288" s="59"/>
    </row>
    <row r="1289" ht="15.75" customHeight="1">
      <c r="A1289" s="59"/>
      <c r="B1289" s="92"/>
      <c r="C1289" s="59"/>
      <c r="D1289" s="92"/>
      <c r="E1289" s="92"/>
      <c r="F1289" s="59"/>
      <c r="G1289" s="103"/>
      <c r="H1289" s="59"/>
    </row>
    <row r="1290" ht="15.75" customHeight="1">
      <c r="A1290" s="59"/>
      <c r="B1290" s="92"/>
      <c r="C1290" s="59"/>
      <c r="D1290" s="92"/>
      <c r="E1290" s="92"/>
      <c r="F1290" s="59"/>
      <c r="G1290" s="103"/>
      <c r="H1290" s="59"/>
    </row>
    <row r="1291" ht="15.75" customHeight="1">
      <c r="A1291" s="59"/>
      <c r="B1291" s="92"/>
      <c r="C1291" s="59"/>
      <c r="D1291" s="92"/>
      <c r="E1291" s="92"/>
      <c r="F1291" s="59"/>
      <c r="G1291" s="103"/>
      <c r="H1291" s="59"/>
    </row>
    <row r="1292" ht="15.75" customHeight="1">
      <c r="A1292" s="59"/>
      <c r="B1292" s="92"/>
      <c r="C1292" s="59"/>
      <c r="D1292" s="92"/>
      <c r="E1292" s="92"/>
      <c r="F1292" s="59"/>
      <c r="G1292" s="103"/>
      <c r="H1292" s="59"/>
    </row>
    <row r="1293" ht="15.75" customHeight="1">
      <c r="A1293" s="59"/>
      <c r="B1293" s="92"/>
      <c r="C1293" s="59"/>
      <c r="D1293" s="92"/>
      <c r="E1293" s="92"/>
      <c r="F1293" s="59"/>
      <c r="G1293" s="103"/>
      <c r="H1293" s="59"/>
    </row>
    <row r="1294" ht="15.75" customHeight="1">
      <c r="A1294" s="59"/>
      <c r="B1294" s="92"/>
      <c r="C1294" s="59"/>
      <c r="D1294" s="92"/>
      <c r="E1294" s="92"/>
      <c r="F1294" s="59"/>
      <c r="G1294" s="103"/>
      <c r="H1294" s="59"/>
    </row>
    <row r="1295" ht="15.75" customHeight="1">
      <c r="A1295" s="59"/>
      <c r="B1295" s="92"/>
      <c r="C1295" s="59"/>
      <c r="D1295" s="92"/>
      <c r="E1295" s="92"/>
      <c r="F1295" s="59"/>
      <c r="G1295" s="103"/>
      <c r="H1295" s="59"/>
    </row>
    <row r="1296" ht="15.75" customHeight="1">
      <c r="A1296" s="59"/>
      <c r="B1296" s="92"/>
      <c r="C1296" s="59"/>
      <c r="D1296" s="92"/>
      <c r="E1296" s="92"/>
      <c r="F1296" s="59"/>
      <c r="G1296" s="103"/>
      <c r="H1296" s="59"/>
    </row>
    <row r="1297" ht="15.75" customHeight="1">
      <c r="A1297" s="59"/>
      <c r="B1297" s="92"/>
      <c r="C1297" s="59"/>
      <c r="D1297" s="92"/>
      <c r="E1297" s="92"/>
      <c r="F1297" s="59"/>
      <c r="G1297" s="103"/>
      <c r="H1297" s="59"/>
    </row>
    <row r="1298" ht="15.75" customHeight="1">
      <c r="A1298" s="59"/>
      <c r="B1298" s="92"/>
      <c r="C1298" s="59"/>
      <c r="D1298" s="92"/>
      <c r="E1298" s="92"/>
      <c r="F1298" s="59"/>
      <c r="G1298" s="103"/>
      <c r="H1298" s="59"/>
    </row>
    <row r="1299" ht="15.75" customHeight="1">
      <c r="A1299" s="59"/>
      <c r="B1299" s="92"/>
      <c r="C1299" s="59"/>
      <c r="D1299" s="92"/>
      <c r="E1299" s="92"/>
      <c r="F1299" s="59"/>
      <c r="G1299" s="103"/>
      <c r="H1299" s="59"/>
    </row>
    <row r="1300" ht="15.75" customHeight="1">
      <c r="A1300" s="59"/>
      <c r="B1300" s="92"/>
      <c r="C1300" s="59"/>
      <c r="D1300" s="92"/>
      <c r="E1300" s="92"/>
      <c r="F1300" s="59"/>
      <c r="G1300" s="103"/>
      <c r="H1300" s="59"/>
    </row>
    <row r="1301" ht="15.75" customHeight="1">
      <c r="A1301" s="59"/>
      <c r="B1301" s="92"/>
      <c r="C1301" s="59"/>
      <c r="D1301" s="92"/>
      <c r="E1301" s="92"/>
      <c r="F1301" s="59"/>
      <c r="G1301" s="103"/>
      <c r="H1301" s="59"/>
    </row>
    <row r="1302" ht="15.75" customHeight="1">
      <c r="A1302" s="59"/>
      <c r="B1302" s="92"/>
      <c r="C1302" s="59"/>
      <c r="D1302" s="92"/>
      <c r="E1302" s="92"/>
      <c r="F1302" s="59"/>
      <c r="G1302" s="103"/>
      <c r="H1302" s="59"/>
    </row>
    <row r="1303" ht="15.75" customHeight="1">
      <c r="A1303" s="59"/>
      <c r="B1303" s="92"/>
      <c r="C1303" s="59"/>
      <c r="D1303" s="92"/>
      <c r="E1303" s="92"/>
      <c r="F1303" s="59"/>
      <c r="G1303" s="103"/>
      <c r="H1303" s="59"/>
    </row>
    <row r="1304" ht="15.75" customHeight="1">
      <c r="A1304" s="59"/>
      <c r="B1304" s="92"/>
      <c r="C1304" s="59"/>
      <c r="D1304" s="92"/>
      <c r="E1304" s="92"/>
      <c r="F1304" s="59"/>
      <c r="G1304" s="103"/>
      <c r="H1304" s="59"/>
    </row>
    <row r="1305" ht="15.75" customHeight="1">
      <c r="A1305" s="59"/>
      <c r="B1305" s="92"/>
      <c r="C1305" s="59"/>
      <c r="D1305" s="92"/>
      <c r="E1305" s="92"/>
      <c r="F1305" s="59"/>
      <c r="G1305" s="103"/>
      <c r="H1305" s="59"/>
    </row>
    <row r="1306" ht="15.75" customHeight="1">
      <c r="A1306" s="59"/>
      <c r="B1306" s="92"/>
      <c r="C1306" s="59"/>
      <c r="D1306" s="92"/>
      <c r="E1306" s="92"/>
      <c r="F1306" s="59"/>
      <c r="G1306" s="103"/>
      <c r="H1306" s="59"/>
    </row>
    <row r="1307" ht="15.75" customHeight="1">
      <c r="A1307" s="59"/>
      <c r="B1307" s="92"/>
      <c r="C1307" s="59"/>
      <c r="D1307" s="92"/>
      <c r="E1307" s="92"/>
      <c r="F1307" s="59"/>
      <c r="G1307" s="103"/>
      <c r="H1307" s="59"/>
    </row>
    <row r="1308" ht="15.75" customHeight="1">
      <c r="A1308" s="59"/>
      <c r="B1308" s="92"/>
      <c r="C1308" s="59"/>
      <c r="D1308" s="92"/>
      <c r="E1308" s="92"/>
      <c r="F1308" s="59"/>
      <c r="G1308" s="103"/>
      <c r="H1308" s="59"/>
    </row>
    <row r="1309" ht="15.75" customHeight="1">
      <c r="A1309" s="59"/>
      <c r="B1309" s="92"/>
      <c r="C1309" s="59"/>
      <c r="D1309" s="92"/>
      <c r="E1309" s="92"/>
      <c r="F1309" s="59"/>
      <c r="G1309" s="103"/>
      <c r="H1309" s="59"/>
    </row>
    <row r="1310" ht="15.75" customHeight="1">
      <c r="A1310" s="59"/>
      <c r="B1310" s="92"/>
      <c r="C1310" s="59"/>
      <c r="D1310" s="92"/>
      <c r="E1310" s="92"/>
      <c r="F1310" s="59"/>
      <c r="G1310" s="103"/>
      <c r="H1310" s="59"/>
    </row>
    <row r="1311" ht="15.75" customHeight="1">
      <c r="A1311" s="59"/>
      <c r="B1311" s="92"/>
      <c r="C1311" s="59"/>
      <c r="D1311" s="92"/>
      <c r="E1311" s="92"/>
      <c r="F1311" s="59"/>
      <c r="G1311" s="103"/>
      <c r="H1311" s="59"/>
    </row>
    <row r="1312" ht="15.75" customHeight="1">
      <c r="A1312" s="59"/>
      <c r="B1312" s="92"/>
      <c r="C1312" s="59"/>
      <c r="D1312" s="92"/>
      <c r="E1312" s="92"/>
      <c r="F1312" s="59"/>
      <c r="G1312" s="103"/>
      <c r="H1312" s="59"/>
    </row>
    <row r="1313" ht="15.75" customHeight="1">
      <c r="A1313" s="59"/>
      <c r="B1313" s="92"/>
      <c r="C1313" s="59"/>
      <c r="D1313" s="92"/>
      <c r="E1313" s="92"/>
      <c r="F1313" s="59"/>
      <c r="G1313" s="103"/>
      <c r="H1313" s="59"/>
    </row>
    <row r="1314" ht="15.75" customHeight="1">
      <c r="A1314" s="59"/>
      <c r="B1314" s="92"/>
      <c r="C1314" s="59"/>
      <c r="D1314" s="92"/>
      <c r="E1314" s="92"/>
      <c r="F1314" s="59"/>
      <c r="G1314" s="103"/>
      <c r="H1314" s="59"/>
    </row>
    <row r="1315" ht="15.75" customHeight="1">
      <c r="A1315" s="59"/>
      <c r="B1315" s="92"/>
      <c r="C1315" s="59"/>
      <c r="D1315" s="92"/>
      <c r="E1315" s="92"/>
      <c r="F1315" s="59"/>
      <c r="G1315" s="103"/>
      <c r="H1315" s="59"/>
    </row>
    <row r="1316" ht="15.75" customHeight="1">
      <c r="A1316" s="59"/>
      <c r="B1316" s="92"/>
      <c r="C1316" s="59"/>
      <c r="D1316" s="92"/>
      <c r="E1316" s="92"/>
      <c r="F1316" s="59"/>
      <c r="G1316" s="103"/>
      <c r="H1316" s="59"/>
    </row>
    <row r="1317" ht="15.75" customHeight="1">
      <c r="A1317" s="59"/>
      <c r="B1317" s="92"/>
      <c r="C1317" s="59"/>
      <c r="D1317" s="92"/>
      <c r="E1317" s="92"/>
      <c r="F1317" s="59"/>
      <c r="G1317" s="103"/>
      <c r="H1317" s="59"/>
    </row>
    <row r="1318" ht="15.75" customHeight="1">
      <c r="A1318" s="59"/>
      <c r="B1318" s="92"/>
      <c r="C1318" s="59"/>
      <c r="D1318" s="92"/>
      <c r="E1318" s="92"/>
      <c r="F1318" s="59"/>
      <c r="G1318" s="103"/>
      <c r="H1318" s="59"/>
    </row>
    <row r="1319" ht="15.75" customHeight="1">
      <c r="A1319" s="59"/>
      <c r="B1319" s="92"/>
      <c r="C1319" s="59"/>
      <c r="D1319" s="92"/>
      <c r="E1319" s="92"/>
      <c r="F1319" s="59"/>
      <c r="G1319" s="103"/>
      <c r="H1319" s="59"/>
    </row>
    <row r="1320" ht="15.75" customHeight="1">
      <c r="A1320" s="59"/>
      <c r="B1320" s="92"/>
      <c r="C1320" s="59"/>
      <c r="D1320" s="92"/>
      <c r="E1320" s="92"/>
      <c r="F1320" s="59"/>
      <c r="G1320" s="103"/>
      <c r="H1320" s="59"/>
    </row>
    <row r="1321" ht="15.75" customHeight="1">
      <c r="A1321" s="59"/>
      <c r="B1321" s="92"/>
      <c r="C1321" s="59"/>
      <c r="D1321" s="92"/>
      <c r="E1321" s="92"/>
      <c r="F1321" s="59"/>
      <c r="G1321" s="103"/>
      <c r="H1321" s="59"/>
    </row>
    <row r="1322" ht="15.75" customHeight="1">
      <c r="A1322" s="59"/>
      <c r="B1322" s="92"/>
      <c r="C1322" s="59"/>
      <c r="D1322" s="92"/>
      <c r="E1322" s="92"/>
      <c r="F1322" s="59"/>
      <c r="G1322" s="103"/>
      <c r="H1322" s="59"/>
    </row>
    <row r="1323" ht="15.75" customHeight="1">
      <c r="A1323" s="59"/>
      <c r="B1323" s="92"/>
      <c r="C1323" s="59"/>
      <c r="D1323" s="92"/>
      <c r="E1323" s="92"/>
      <c r="F1323" s="59"/>
      <c r="G1323" s="103"/>
      <c r="H1323" s="59"/>
    </row>
    <row r="1324" ht="15.75" customHeight="1">
      <c r="A1324" s="59"/>
      <c r="B1324" s="92"/>
      <c r="C1324" s="59"/>
      <c r="D1324" s="92"/>
      <c r="E1324" s="92"/>
      <c r="F1324" s="59"/>
      <c r="G1324" s="103"/>
      <c r="H1324" s="59"/>
    </row>
    <row r="1325" ht="15.75" customHeight="1">
      <c r="A1325" s="59"/>
      <c r="B1325" s="92"/>
      <c r="C1325" s="59"/>
      <c r="D1325" s="92"/>
      <c r="E1325" s="92"/>
      <c r="F1325" s="59"/>
      <c r="G1325" s="103"/>
      <c r="H1325" s="59"/>
    </row>
    <row r="1326" ht="15.75" customHeight="1">
      <c r="A1326" s="59"/>
      <c r="B1326" s="92"/>
      <c r="C1326" s="59"/>
      <c r="D1326" s="92"/>
      <c r="E1326" s="92"/>
      <c r="F1326" s="59"/>
      <c r="G1326" s="103"/>
      <c r="H1326" s="59"/>
    </row>
    <row r="1327" ht="15.75" customHeight="1">
      <c r="A1327" s="59"/>
      <c r="B1327" s="92"/>
      <c r="C1327" s="59"/>
      <c r="D1327" s="92"/>
      <c r="E1327" s="92"/>
      <c r="F1327" s="59"/>
      <c r="G1327" s="103"/>
      <c r="H1327" s="59"/>
    </row>
    <row r="1328" ht="15.75" customHeight="1">
      <c r="A1328" s="59"/>
      <c r="B1328" s="92"/>
      <c r="C1328" s="59"/>
      <c r="D1328" s="92"/>
      <c r="E1328" s="92"/>
      <c r="F1328" s="59"/>
      <c r="G1328" s="103"/>
      <c r="H1328" s="59"/>
    </row>
    <row r="1329" ht="15.75" customHeight="1">
      <c r="A1329" s="59"/>
      <c r="B1329" s="92"/>
      <c r="C1329" s="59"/>
      <c r="D1329" s="92"/>
      <c r="E1329" s="92"/>
      <c r="F1329" s="59"/>
      <c r="G1329" s="103"/>
      <c r="H1329" s="59"/>
    </row>
    <row r="1330" ht="15.75" customHeight="1">
      <c r="A1330" s="59"/>
      <c r="B1330" s="92"/>
      <c r="C1330" s="59"/>
      <c r="D1330" s="92"/>
      <c r="E1330" s="92"/>
      <c r="F1330" s="59"/>
      <c r="G1330" s="103"/>
      <c r="H1330" s="59"/>
    </row>
    <row r="1331" ht="15.75" customHeight="1">
      <c r="A1331" s="59"/>
      <c r="B1331" s="92"/>
      <c r="C1331" s="59"/>
      <c r="D1331" s="92"/>
      <c r="E1331" s="92"/>
      <c r="F1331" s="59"/>
      <c r="G1331" s="103"/>
      <c r="H1331" s="59"/>
    </row>
    <row r="1332" ht="15.75" customHeight="1">
      <c r="A1332" s="59"/>
      <c r="B1332" s="92"/>
      <c r="C1332" s="59"/>
      <c r="D1332" s="92"/>
      <c r="E1332" s="92"/>
      <c r="F1332" s="59"/>
      <c r="G1332" s="103"/>
      <c r="H1332" s="59"/>
    </row>
    <row r="1333" ht="15.75" customHeight="1">
      <c r="A1333" s="59"/>
      <c r="B1333" s="92"/>
      <c r="C1333" s="59"/>
      <c r="D1333" s="92"/>
      <c r="E1333" s="92"/>
      <c r="F1333" s="59"/>
      <c r="G1333" s="103"/>
      <c r="H1333" s="59"/>
    </row>
    <row r="1334" ht="15.75" customHeight="1">
      <c r="A1334" s="59"/>
      <c r="B1334" s="92"/>
      <c r="C1334" s="59"/>
      <c r="D1334" s="92"/>
      <c r="E1334" s="92"/>
      <c r="F1334" s="59"/>
      <c r="G1334" s="104"/>
      <c r="H1334" s="59"/>
    </row>
    <row r="1335" ht="15.75" customHeight="1">
      <c r="A1335" s="59"/>
      <c r="B1335" s="92"/>
      <c r="C1335" s="59"/>
      <c r="D1335" s="92"/>
      <c r="E1335" s="92"/>
      <c r="F1335" s="59"/>
      <c r="G1335" s="104"/>
      <c r="H1335" s="59"/>
    </row>
    <row r="1336" ht="15.75" customHeight="1">
      <c r="A1336" s="59"/>
      <c r="B1336" s="92"/>
      <c r="C1336" s="59"/>
      <c r="D1336" s="92"/>
      <c r="E1336" s="92"/>
      <c r="F1336" s="59"/>
      <c r="G1336" s="104"/>
      <c r="H1336" s="59"/>
    </row>
    <row r="1337" ht="15.75" customHeight="1">
      <c r="A1337" s="59"/>
      <c r="B1337" s="92"/>
      <c r="C1337" s="59"/>
      <c r="D1337" s="92"/>
      <c r="E1337" s="92"/>
      <c r="F1337" s="59"/>
      <c r="G1337" s="104"/>
      <c r="H1337" s="59"/>
    </row>
    <row r="1338" ht="15.75" customHeight="1">
      <c r="A1338" s="59"/>
      <c r="B1338" s="92"/>
      <c r="C1338" s="59"/>
      <c r="D1338" s="92"/>
      <c r="E1338" s="92"/>
      <c r="F1338" s="59"/>
      <c r="G1338" s="104"/>
      <c r="H1338" s="59"/>
    </row>
    <row r="1339" ht="15.75" customHeight="1">
      <c r="A1339" s="59"/>
      <c r="B1339" s="92"/>
      <c r="C1339" s="59"/>
      <c r="D1339" s="92"/>
      <c r="E1339" s="92"/>
      <c r="F1339" s="59"/>
      <c r="G1339" s="104"/>
      <c r="H1339" s="59"/>
    </row>
    <row r="1340" ht="15.75" customHeight="1">
      <c r="A1340" s="59"/>
      <c r="B1340" s="92"/>
      <c r="C1340" s="59"/>
      <c r="D1340" s="92"/>
      <c r="E1340" s="92"/>
      <c r="F1340" s="59"/>
      <c r="G1340" s="104"/>
      <c r="H1340" s="59"/>
    </row>
    <row r="1341" ht="15.75" customHeight="1">
      <c r="A1341" s="59"/>
      <c r="B1341" s="92"/>
      <c r="C1341" s="59"/>
      <c r="D1341" s="92"/>
      <c r="E1341" s="92"/>
      <c r="F1341" s="59"/>
      <c r="G1341" s="104"/>
      <c r="H1341" s="59"/>
    </row>
    <row r="1342" ht="15.75" customHeight="1">
      <c r="A1342" s="59"/>
      <c r="B1342" s="92"/>
      <c r="C1342" s="59"/>
      <c r="D1342" s="92"/>
      <c r="E1342" s="92"/>
      <c r="F1342" s="59"/>
      <c r="G1342" s="104"/>
      <c r="H1342" s="59"/>
    </row>
    <row r="1343" ht="15.75" customHeight="1">
      <c r="A1343" s="59"/>
      <c r="B1343" s="92"/>
      <c r="C1343" s="59"/>
      <c r="D1343" s="92"/>
      <c r="E1343" s="92"/>
      <c r="F1343" s="59"/>
      <c r="G1343" s="104"/>
      <c r="H1343" s="59"/>
    </row>
    <row r="1344" ht="15.75" customHeight="1">
      <c r="A1344" s="59"/>
      <c r="B1344" s="92"/>
      <c r="C1344" s="59"/>
      <c r="D1344" s="92"/>
      <c r="E1344" s="92"/>
      <c r="F1344" s="59"/>
      <c r="G1344" s="104"/>
      <c r="H1344" s="59"/>
    </row>
    <row r="1345" ht="15.75" customHeight="1">
      <c r="A1345" s="59"/>
      <c r="B1345" s="92"/>
      <c r="C1345" s="59"/>
      <c r="D1345" s="92"/>
      <c r="E1345" s="92"/>
      <c r="F1345" s="59"/>
      <c r="G1345" s="104"/>
      <c r="H1345" s="59"/>
    </row>
    <row r="1346" ht="15.75" customHeight="1">
      <c r="A1346" s="59"/>
      <c r="B1346" s="92"/>
      <c r="C1346" s="59"/>
      <c r="D1346" s="92"/>
      <c r="E1346" s="92"/>
      <c r="F1346" s="59"/>
      <c r="G1346" s="104"/>
      <c r="H1346" s="59"/>
    </row>
    <row r="1347" ht="15.75" customHeight="1">
      <c r="A1347" s="59"/>
      <c r="B1347" s="92"/>
      <c r="C1347" s="59"/>
      <c r="D1347" s="92"/>
      <c r="E1347" s="92"/>
      <c r="F1347" s="59"/>
      <c r="G1347" s="104"/>
      <c r="H1347" s="59"/>
    </row>
    <row r="1348" ht="15.75" customHeight="1">
      <c r="A1348" s="59"/>
      <c r="B1348" s="92"/>
      <c r="C1348" s="59"/>
      <c r="D1348" s="92"/>
      <c r="E1348" s="92"/>
      <c r="F1348" s="59"/>
      <c r="G1348" s="104"/>
      <c r="H1348" s="59"/>
    </row>
    <row r="1349" ht="15.75" customHeight="1">
      <c r="A1349" s="59"/>
      <c r="B1349" s="92"/>
      <c r="C1349" s="59"/>
      <c r="D1349" s="92"/>
      <c r="E1349" s="92"/>
      <c r="F1349" s="59"/>
      <c r="G1349" s="104"/>
      <c r="H1349" s="59"/>
    </row>
    <row r="1350" ht="15.75" customHeight="1">
      <c r="A1350" s="59"/>
      <c r="B1350" s="92"/>
      <c r="C1350" s="59"/>
      <c r="D1350" s="92"/>
      <c r="E1350" s="92"/>
      <c r="F1350" s="59"/>
      <c r="G1350" s="104"/>
      <c r="H1350" s="59"/>
    </row>
    <row r="1351" ht="15.75" customHeight="1">
      <c r="A1351" s="59"/>
      <c r="B1351" s="92"/>
      <c r="C1351" s="59"/>
      <c r="D1351" s="92"/>
      <c r="E1351" s="92"/>
      <c r="F1351" s="59"/>
      <c r="G1351" s="104"/>
      <c r="H1351" s="59"/>
    </row>
    <row r="1352" ht="15.75" customHeight="1">
      <c r="A1352" s="59"/>
      <c r="B1352" s="92"/>
      <c r="C1352" s="59"/>
      <c r="D1352" s="92"/>
      <c r="E1352" s="92"/>
      <c r="F1352" s="59"/>
      <c r="G1352" s="104"/>
      <c r="H1352" s="59"/>
    </row>
    <row r="1353" ht="15.75" customHeight="1">
      <c r="A1353" s="59"/>
      <c r="B1353" s="92"/>
      <c r="C1353" s="59"/>
      <c r="D1353" s="92"/>
      <c r="E1353" s="92"/>
      <c r="F1353" s="59"/>
      <c r="G1353" s="104"/>
      <c r="H1353" s="59"/>
    </row>
    <row r="1354" ht="15.75" customHeight="1">
      <c r="A1354" s="59"/>
      <c r="B1354" s="92"/>
      <c r="C1354" s="59"/>
      <c r="D1354" s="92"/>
      <c r="E1354" s="92"/>
      <c r="F1354" s="59"/>
      <c r="G1354" s="104"/>
      <c r="H1354" s="59"/>
    </row>
    <row r="1355" ht="15.75" customHeight="1">
      <c r="A1355" s="59"/>
      <c r="B1355" s="92"/>
      <c r="C1355" s="59"/>
      <c r="D1355" s="92"/>
      <c r="E1355" s="92"/>
      <c r="F1355" s="59"/>
      <c r="G1355" s="104"/>
      <c r="H1355" s="59"/>
    </row>
    <row r="1356" ht="15.75" customHeight="1">
      <c r="A1356" s="59"/>
      <c r="B1356" s="92"/>
      <c r="C1356" s="59"/>
      <c r="D1356" s="92"/>
      <c r="E1356" s="92"/>
      <c r="F1356" s="59"/>
      <c r="G1356" s="104"/>
      <c r="H1356" s="59"/>
    </row>
    <row r="1357" ht="15.75" customHeight="1">
      <c r="A1357" s="59"/>
      <c r="B1357" s="92"/>
      <c r="C1357" s="59"/>
      <c r="D1357" s="92"/>
      <c r="E1357" s="92"/>
      <c r="F1357" s="59"/>
      <c r="G1357" s="104"/>
      <c r="H1357" s="59"/>
    </row>
    <row r="1358" ht="15.75" customHeight="1">
      <c r="A1358" s="59"/>
      <c r="B1358" s="92"/>
      <c r="C1358" s="59"/>
      <c r="D1358" s="92"/>
      <c r="E1358" s="92"/>
      <c r="F1358" s="59"/>
      <c r="G1358" s="104"/>
      <c r="H1358" s="59"/>
    </row>
    <row r="1359" ht="15.75" customHeight="1">
      <c r="A1359" s="59"/>
      <c r="B1359" s="92"/>
      <c r="C1359" s="59"/>
      <c r="D1359" s="92"/>
      <c r="E1359" s="92"/>
      <c r="F1359" s="59"/>
      <c r="G1359" s="104"/>
      <c r="H1359" s="59"/>
    </row>
    <row r="1360" ht="15.75" customHeight="1">
      <c r="A1360" s="59"/>
      <c r="B1360" s="92"/>
      <c r="C1360" s="59"/>
      <c r="D1360" s="92"/>
      <c r="E1360" s="92"/>
      <c r="F1360" s="59"/>
      <c r="G1360" s="103"/>
      <c r="H1360" s="59"/>
    </row>
    <row r="1361" ht="15.75" customHeight="1">
      <c r="A1361" s="59"/>
      <c r="B1361" s="92"/>
      <c r="C1361" s="59"/>
      <c r="D1361" s="92"/>
      <c r="E1361" s="92"/>
      <c r="F1361" s="59"/>
      <c r="G1361" s="103"/>
      <c r="H1361" s="59"/>
    </row>
    <row r="1362" ht="15.75" customHeight="1">
      <c r="A1362" s="59"/>
      <c r="B1362" s="92"/>
      <c r="C1362" s="59"/>
      <c r="D1362" s="92"/>
      <c r="E1362" s="92"/>
      <c r="F1362" s="59"/>
      <c r="G1362" s="103"/>
      <c r="H1362" s="59"/>
    </row>
    <row r="1363" ht="15.75" customHeight="1">
      <c r="A1363" s="59"/>
      <c r="B1363" s="92"/>
      <c r="C1363" s="59"/>
      <c r="D1363" s="92"/>
      <c r="E1363" s="92"/>
      <c r="F1363" s="59"/>
      <c r="G1363" s="103"/>
      <c r="H1363" s="59"/>
    </row>
    <row r="1364" ht="15.75" customHeight="1">
      <c r="A1364" s="59"/>
      <c r="B1364" s="92"/>
      <c r="C1364" s="59"/>
      <c r="D1364" s="92"/>
      <c r="E1364" s="92"/>
      <c r="F1364" s="59"/>
      <c r="G1364" s="103"/>
      <c r="H1364" s="59"/>
    </row>
    <row r="1365" ht="15.75" customHeight="1">
      <c r="A1365" s="59"/>
      <c r="B1365" s="92"/>
      <c r="C1365" s="59"/>
      <c r="D1365" s="92"/>
      <c r="E1365" s="92"/>
      <c r="F1365" s="59"/>
      <c r="G1365" s="103"/>
      <c r="H1365" s="59"/>
    </row>
    <row r="1366" ht="15.75" customHeight="1">
      <c r="A1366" s="59"/>
      <c r="B1366" s="92"/>
      <c r="C1366" s="59"/>
      <c r="D1366" s="92"/>
      <c r="E1366" s="92"/>
      <c r="F1366" s="59"/>
      <c r="G1366" s="103"/>
      <c r="H1366" s="59"/>
    </row>
    <row r="1367" ht="15.75" customHeight="1">
      <c r="A1367" s="59"/>
      <c r="B1367" s="92"/>
      <c r="C1367" s="59"/>
      <c r="D1367" s="92"/>
      <c r="E1367" s="92"/>
      <c r="F1367" s="59"/>
      <c r="G1367" s="103"/>
      <c r="H1367" s="59"/>
    </row>
    <row r="1368" ht="15.75" customHeight="1">
      <c r="A1368" s="59"/>
      <c r="B1368" s="92"/>
      <c r="C1368" s="59"/>
      <c r="D1368" s="92"/>
      <c r="E1368" s="92"/>
      <c r="F1368" s="59"/>
      <c r="G1368" s="103"/>
      <c r="H1368" s="59"/>
    </row>
    <row r="1369" ht="15.75" customHeight="1">
      <c r="A1369" s="59"/>
      <c r="B1369" s="92"/>
      <c r="C1369" s="59"/>
      <c r="D1369" s="92"/>
      <c r="E1369" s="92"/>
      <c r="F1369" s="59"/>
      <c r="G1369" s="103"/>
      <c r="H1369" s="59"/>
    </row>
    <row r="1370" ht="15.75" customHeight="1">
      <c r="A1370" s="59"/>
      <c r="B1370" s="92"/>
      <c r="C1370" s="59"/>
      <c r="D1370" s="92"/>
      <c r="E1370" s="92"/>
      <c r="F1370" s="59"/>
      <c r="G1370" s="103"/>
      <c r="H1370" s="59"/>
    </row>
    <row r="1371" ht="15.75" customHeight="1">
      <c r="A1371" s="59"/>
      <c r="B1371" s="92"/>
      <c r="C1371" s="59"/>
      <c r="D1371" s="92"/>
      <c r="E1371" s="92"/>
      <c r="F1371" s="59"/>
      <c r="G1371" s="103"/>
      <c r="H1371" s="59"/>
    </row>
    <row r="1372" ht="15.75" customHeight="1">
      <c r="A1372" s="59"/>
      <c r="B1372" s="92"/>
      <c r="C1372" s="59"/>
      <c r="D1372" s="92"/>
      <c r="E1372" s="92"/>
      <c r="F1372" s="59"/>
      <c r="G1372" s="103"/>
      <c r="H1372" s="59"/>
    </row>
    <row r="1373" ht="15.75" customHeight="1">
      <c r="A1373" s="59"/>
      <c r="B1373" s="92"/>
      <c r="C1373" s="59"/>
      <c r="D1373" s="92"/>
      <c r="E1373" s="92"/>
      <c r="F1373" s="59"/>
      <c r="G1373" s="103"/>
      <c r="H1373" s="59"/>
    </row>
    <row r="1374" ht="15.75" customHeight="1">
      <c r="A1374" s="59"/>
      <c r="B1374" s="92"/>
      <c r="C1374" s="59"/>
      <c r="D1374" s="92"/>
      <c r="E1374" s="92"/>
      <c r="F1374" s="59"/>
      <c r="G1374" s="103"/>
      <c r="H1374" s="59"/>
    </row>
    <row r="1375" ht="15.75" customHeight="1">
      <c r="A1375" s="59"/>
      <c r="B1375" s="92"/>
      <c r="C1375" s="59"/>
      <c r="D1375" s="92"/>
      <c r="E1375" s="92"/>
      <c r="F1375" s="59"/>
      <c r="G1375" s="103"/>
      <c r="H1375" s="59"/>
    </row>
    <row r="1376" ht="15.75" customHeight="1">
      <c r="A1376" s="59"/>
      <c r="B1376" s="92"/>
      <c r="C1376" s="59"/>
      <c r="D1376" s="92"/>
      <c r="E1376" s="92"/>
      <c r="F1376" s="59"/>
      <c r="G1376" s="103"/>
      <c r="H1376" s="59"/>
    </row>
    <row r="1377" ht="15.75" customHeight="1">
      <c r="A1377" s="59"/>
      <c r="B1377" s="92"/>
      <c r="C1377" s="59"/>
      <c r="D1377" s="92"/>
      <c r="E1377" s="92"/>
      <c r="F1377" s="59"/>
      <c r="G1377" s="103"/>
      <c r="H1377" s="59"/>
    </row>
    <row r="1378" ht="15.75" customHeight="1">
      <c r="A1378" s="59"/>
      <c r="B1378" s="92"/>
      <c r="C1378" s="59"/>
      <c r="D1378" s="92"/>
      <c r="E1378" s="92"/>
      <c r="F1378" s="59"/>
      <c r="G1378" s="103"/>
      <c r="H1378" s="59"/>
    </row>
    <row r="1379" ht="15.75" customHeight="1">
      <c r="A1379" s="59"/>
      <c r="B1379" s="92"/>
      <c r="C1379" s="59"/>
      <c r="D1379" s="92"/>
      <c r="E1379" s="92"/>
      <c r="F1379" s="59"/>
      <c r="G1379" s="103"/>
      <c r="H1379" s="59"/>
    </row>
    <row r="1380" ht="15.75" customHeight="1">
      <c r="A1380" s="59"/>
      <c r="B1380" s="92"/>
      <c r="C1380" s="59"/>
      <c r="D1380" s="92"/>
      <c r="E1380" s="92"/>
      <c r="F1380" s="59"/>
      <c r="G1380" s="104"/>
      <c r="H1380" s="59"/>
    </row>
    <row r="1381" ht="15.75" customHeight="1">
      <c r="A1381" s="59"/>
      <c r="B1381" s="92"/>
      <c r="C1381" s="59"/>
      <c r="D1381" s="92"/>
      <c r="E1381" s="92"/>
      <c r="F1381" s="59"/>
      <c r="G1381" s="104"/>
      <c r="H1381" s="59"/>
    </row>
    <row r="1382" ht="15.75" customHeight="1">
      <c r="A1382" s="59"/>
      <c r="B1382" s="92"/>
      <c r="C1382" s="59"/>
      <c r="D1382" s="92"/>
      <c r="E1382" s="92"/>
      <c r="F1382" s="59"/>
      <c r="G1382" s="104"/>
      <c r="H1382" s="59"/>
    </row>
    <row r="1383" ht="15.75" customHeight="1">
      <c r="A1383" s="59"/>
      <c r="B1383" s="92"/>
      <c r="C1383" s="59"/>
      <c r="D1383" s="92"/>
      <c r="E1383" s="92"/>
      <c r="F1383" s="59"/>
      <c r="G1383" s="59"/>
      <c r="H1383" s="59"/>
    </row>
    <row r="1384" ht="15.75" customHeight="1">
      <c r="A1384" s="59"/>
      <c r="B1384" s="92"/>
      <c r="C1384" s="59"/>
      <c r="D1384" s="92"/>
      <c r="E1384" s="92"/>
      <c r="F1384" s="59"/>
      <c r="G1384" s="59"/>
      <c r="H1384" s="59"/>
    </row>
    <row r="1385" ht="15.75" customHeight="1">
      <c r="A1385" s="59"/>
      <c r="B1385" s="92"/>
      <c r="C1385" s="59"/>
      <c r="D1385" s="92"/>
      <c r="E1385" s="92"/>
      <c r="F1385" s="59"/>
      <c r="G1385" s="59"/>
      <c r="H1385" s="59"/>
    </row>
    <row r="1386" ht="15.75" customHeight="1">
      <c r="A1386" s="59"/>
      <c r="B1386" s="92"/>
      <c r="C1386" s="59"/>
      <c r="D1386" s="92"/>
      <c r="E1386" s="92"/>
      <c r="F1386" s="59"/>
      <c r="G1386" s="59"/>
      <c r="H1386" s="59"/>
    </row>
    <row r="1387" ht="15.75" customHeight="1">
      <c r="A1387" s="59"/>
      <c r="B1387" s="92"/>
      <c r="C1387" s="59"/>
      <c r="D1387" s="92"/>
      <c r="E1387" s="92"/>
      <c r="F1387" s="59"/>
      <c r="G1387" s="59"/>
      <c r="H1387" s="59"/>
    </row>
    <row r="1388" ht="15.75" customHeight="1">
      <c r="A1388" s="59"/>
      <c r="B1388" s="92"/>
      <c r="C1388" s="59"/>
      <c r="D1388" s="92"/>
      <c r="E1388" s="92"/>
      <c r="F1388" s="59"/>
      <c r="G1388" s="59"/>
      <c r="H1388" s="59"/>
    </row>
    <row r="1389" ht="15.75" customHeight="1">
      <c r="A1389" s="59"/>
      <c r="B1389" s="92"/>
      <c r="C1389" s="59"/>
      <c r="D1389" s="92"/>
      <c r="E1389" s="92"/>
      <c r="F1389" s="59"/>
      <c r="G1389" s="59"/>
      <c r="H1389" s="59"/>
    </row>
    <row r="1390" ht="15.75" customHeight="1">
      <c r="A1390" s="59"/>
      <c r="B1390" s="92"/>
      <c r="C1390" s="59"/>
      <c r="D1390" s="92"/>
      <c r="E1390" s="92"/>
      <c r="F1390" s="59"/>
      <c r="G1390" s="59"/>
      <c r="H1390" s="59"/>
    </row>
    <row r="1391" ht="15.75" customHeight="1">
      <c r="A1391" s="59"/>
      <c r="B1391" s="92"/>
      <c r="C1391" s="59"/>
      <c r="D1391" s="92"/>
      <c r="E1391" s="92"/>
      <c r="F1391" s="59"/>
      <c r="G1391" s="59"/>
      <c r="H1391" s="59"/>
    </row>
    <row r="1392" ht="15.75" customHeight="1">
      <c r="A1392" s="59"/>
      <c r="B1392" s="92"/>
      <c r="C1392" s="59"/>
      <c r="D1392" s="92"/>
      <c r="E1392" s="92"/>
      <c r="F1392" s="59"/>
      <c r="G1392" s="59"/>
      <c r="H1392" s="59"/>
    </row>
    <row r="1393" ht="15.75" customHeight="1">
      <c r="A1393" s="59"/>
      <c r="B1393" s="92"/>
      <c r="C1393" s="59"/>
      <c r="D1393" s="92"/>
      <c r="E1393" s="92"/>
      <c r="F1393" s="59"/>
      <c r="G1393" s="59"/>
      <c r="H1393" s="59"/>
    </row>
    <row r="1394" ht="15.75" customHeight="1">
      <c r="A1394" s="59"/>
      <c r="B1394" s="92"/>
      <c r="C1394" s="59"/>
      <c r="D1394" s="92"/>
      <c r="E1394" s="92"/>
      <c r="F1394" s="59"/>
      <c r="G1394" s="59"/>
      <c r="H1394" s="59"/>
    </row>
    <row r="1395" ht="15.75" customHeight="1">
      <c r="A1395" s="59"/>
      <c r="B1395" s="92"/>
      <c r="C1395" s="59"/>
      <c r="D1395" s="92"/>
      <c r="E1395" s="92"/>
      <c r="F1395" s="59"/>
      <c r="G1395" s="59"/>
      <c r="H1395" s="59"/>
    </row>
    <row r="1396" ht="15.75" customHeight="1">
      <c r="A1396" s="59"/>
      <c r="B1396" s="92"/>
      <c r="C1396" s="59"/>
      <c r="D1396" s="92"/>
      <c r="E1396" s="92"/>
      <c r="F1396" s="59"/>
      <c r="G1396" s="59"/>
      <c r="H1396" s="59"/>
    </row>
    <row r="1397" ht="15.75" customHeight="1">
      <c r="A1397" s="59"/>
      <c r="B1397" s="92"/>
      <c r="C1397" s="59"/>
      <c r="D1397" s="92"/>
      <c r="E1397" s="92"/>
      <c r="F1397" s="59"/>
      <c r="G1397" s="59"/>
      <c r="H1397" s="59"/>
    </row>
    <row r="1398" ht="15.75" customHeight="1">
      <c r="A1398" s="59"/>
      <c r="B1398" s="92"/>
      <c r="C1398" s="59"/>
      <c r="D1398" s="92"/>
      <c r="E1398" s="92"/>
      <c r="F1398" s="59"/>
      <c r="G1398" s="59"/>
      <c r="H1398" s="59"/>
    </row>
    <row r="1399" ht="15.75" customHeight="1">
      <c r="A1399" s="59"/>
      <c r="B1399" s="92"/>
      <c r="C1399" s="59"/>
      <c r="D1399" s="92"/>
      <c r="E1399" s="92"/>
      <c r="F1399" s="59"/>
      <c r="G1399" s="59"/>
      <c r="H1399" s="59"/>
    </row>
    <row r="1400" ht="15.75" customHeight="1">
      <c r="A1400" s="59"/>
      <c r="B1400" s="92"/>
      <c r="C1400" s="59"/>
      <c r="D1400" s="92"/>
      <c r="E1400" s="92"/>
      <c r="F1400" s="59"/>
      <c r="G1400" s="59"/>
      <c r="H1400" s="59"/>
    </row>
    <row r="1401" ht="15.75" customHeight="1">
      <c r="A1401" s="59"/>
      <c r="B1401" s="92"/>
      <c r="C1401" s="59"/>
      <c r="D1401" s="92"/>
      <c r="E1401" s="92"/>
      <c r="F1401" s="59"/>
      <c r="G1401" s="59"/>
      <c r="H1401" s="59"/>
    </row>
    <row r="1402" ht="15.75" customHeight="1">
      <c r="A1402" s="59"/>
      <c r="B1402" s="92"/>
      <c r="C1402" s="59"/>
      <c r="D1402" s="92"/>
      <c r="E1402" s="92"/>
      <c r="F1402" s="59"/>
      <c r="G1402" s="59"/>
      <c r="H1402" s="59"/>
    </row>
    <row r="1403" ht="15.75" customHeight="1">
      <c r="A1403" s="59"/>
      <c r="B1403" s="92"/>
      <c r="C1403" s="59"/>
      <c r="D1403" s="92"/>
      <c r="E1403" s="92"/>
      <c r="F1403" s="59"/>
      <c r="G1403" s="59"/>
      <c r="H1403" s="59"/>
    </row>
    <row r="1404" ht="15.75" customHeight="1">
      <c r="A1404" s="59"/>
      <c r="B1404" s="92"/>
      <c r="C1404" s="59"/>
      <c r="D1404" s="92"/>
      <c r="E1404" s="92"/>
      <c r="F1404" s="59"/>
      <c r="G1404" s="59"/>
      <c r="H1404" s="59"/>
    </row>
    <row r="1405" ht="15.75" customHeight="1">
      <c r="A1405" s="59"/>
      <c r="B1405" s="92"/>
      <c r="C1405" s="59"/>
      <c r="D1405" s="92"/>
      <c r="E1405" s="92"/>
      <c r="F1405" s="59"/>
      <c r="G1405" s="59"/>
      <c r="H1405" s="59"/>
    </row>
    <row r="1406" ht="15.75" customHeight="1">
      <c r="A1406" s="59"/>
      <c r="B1406" s="92"/>
      <c r="C1406" s="59"/>
      <c r="D1406" s="92"/>
      <c r="E1406" s="92"/>
      <c r="F1406" s="59"/>
      <c r="G1406" s="59"/>
      <c r="H1406" s="59"/>
    </row>
    <row r="1407" ht="15.75" customHeight="1">
      <c r="A1407" s="59"/>
      <c r="B1407" s="92"/>
      <c r="C1407" s="59"/>
      <c r="D1407" s="92"/>
      <c r="E1407" s="92"/>
      <c r="F1407" s="59"/>
      <c r="G1407" s="59"/>
      <c r="H1407" s="59"/>
    </row>
    <row r="1408" ht="15.75" customHeight="1">
      <c r="A1408" s="59"/>
      <c r="B1408" s="92"/>
      <c r="C1408" s="59"/>
      <c r="D1408" s="92"/>
      <c r="E1408" s="92"/>
      <c r="F1408" s="59"/>
      <c r="G1408" s="59"/>
      <c r="H1408" s="59"/>
    </row>
    <row r="1409" ht="15.75" customHeight="1">
      <c r="A1409" s="59"/>
      <c r="B1409" s="92"/>
      <c r="C1409" s="59"/>
      <c r="D1409" s="92"/>
      <c r="E1409" s="92"/>
      <c r="F1409" s="59"/>
      <c r="G1409" s="59"/>
      <c r="H1409" s="59"/>
    </row>
    <row r="1410" ht="15.75" customHeight="1">
      <c r="A1410" s="59"/>
      <c r="B1410" s="92"/>
      <c r="C1410" s="59"/>
      <c r="D1410" s="92"/>
      <c r="E1410" s="92"/>
      <c r="F1410" s="59"/>
      <c r="G1410" s="59"/>
      <c r="H1410" s="59"/>
    </row>
    <row r="1411" ht="15.75" customHeight="1">
      <c r="A1411" s="59"/>
      <c r="B1411" s="92"/>
      <c r="C1411" s="59"/>
      <c r="D1411" s="92"/>
      <c r="E1411" s="92"/>
      <c r="F1411" s="59"/>
      <c r="G1411" s="59"/>
      <c r="H1411" s="59"/>
    </row>
    <row r="1412" ht="15.75" customHeight="1">
      <c r="A1412" s="59"/>
      <c r="B1412" s="92"/>
      <c r="C1412" s="59"/>
      <c r="D1412" s="92"/>
      <c r="E1412" s="92"/>
      <c r="F1412" s="59"/>
      <c r="G1412" s="59"/>
      <c r="H1412" s="59"/>
    </row>
    <row r="1413" ht="15.75" customHeight="1">
      <c r="A1413" s="59"/>
      <c r="B1413" s="92"/>
      <c r="C1413" s="59"/>
      <c r="D1413" s="92"/>
      <c r="E1413" s="92"/>
      <c r="F1413" s="59"/>
      <c r="G1413" s="59"/>
      <c r="H1413" s="59"/>
    </row>
    <row r="1414" ht="15.75" customHeight="1">
      <c r="A1414" s="59"/>
      <c r="B1414" s="92"/>
      <c r="C1414" s="59"/>
      <c r="D1414" s="92"/>
      <c r="E1414" s="92"/>
      <c r="F1414" s="59"/>
      <c r="G1414" s="59"/>
      <c r="H1414" s="59"/>
    </row>
    <row r="1415" ht="15.75" customHeight="1">
      <c r="A1415" s="59"/>
      <c r="B1415" s="92"/>
      <c r="C1415" s="59"/>
      <c r="D1415" s="92"/>
      <c r="E1415" s="92"/>
      <c r="F1415" s="59"/>
      <c r="G1415" s="59"/>
      <c r="H1415" s="59"/>
    </row>
    <row r="1416" ht="15.75" customHeight="1">
      <c r="A1416" s="59"/>
      <c r="B1416" s="92"/>
      <c r="C1416" s="59"/>
      <c r="D1416" s="92"/>
      <c r="E1416" s="92"/>
      <c r="F1416" s="59"/>
      <c r="G1416" s="59"/>
      <c r="H1416" s="59"/>
    </row>
    <row r="1417" ht="15.75" customHeight="1">
      <c r="A1417" s="59"/>
      <c r="B1417" s="92"/>
      <c r="C1417" s="59"/>
      <c r="D1417" s="92"/>
      <c r="E1417" s="92"/>
      <c r="F1417" s="59"/>
      <c r="G1417" s="59"/>
      <c r="H1417" s="59"/>
    </row>
    <row r="1418" ht="15.75" customHeight="1">
      <c r="A1418" s="59"/>
      <c r="B1418" s="92"/>
      <c r="C1418" s="59"/>
      <c r="D1418" s="92"/>
      <c r="E1418" s="92"/>
      <c r="F1418" s="59"/>
      <c r="G1418" s="59"/>
      <c r="H1418" s="59"/>
    </row>
    <row r="1419" ht="15.75" customHeight="1">
      <c r="A1419" s="59"/>
      <c r="B1419" s="92"/>
      <c r="C1419" s="59"/>
      <c r="D1419" s="92"/>
      <c r="E1419" s="92"/>
      <c r="F1419" s="59"/>
      <c r="G1419" s="59"/>
      <c r="H1419" s="59"/>
    </row>
    <row r="1420" ht="15.75" customHeight="1">
      <c r="A1420" s="59"/>
      <c r="B1420" s="92"/>
      <c r="C1420" s="59"/>
      <c r="D1420" s="92"/>
      <c r="E1420" s="92"/>
      <c r="F1420" s="59"/>
      <c r="G1420" s="59"/>
      <c r="H1420" s="59"/>
    </row>
    <row r="1421" ht="15.75" customHeight="1">
      <c r="A1421" s="59"/>
      <c r="B1421" s="92"/>
      <c r="C1421" s="59"/>
      <c r="D1421" s="92"/>
      <c r="E1421" s="92"/>
      <c r="F1421" s="59"/>
      <c r="G1421" s="59"/>
      <c r="H1421" s="59"/>
    </row>
    <row r="1422" ht="15.75" customHeight="1">
      <c r="A1422" s="59"/>
      <c r="B1422" s="92"/>
      <c r="C1422" s="59"/>
      <c r="D1422" s="92"/>
      <c r="E1422" s="92"/>
      <c r="F1422" s="59"/>
      <c r="G1422" s="59"/>
      <c r="H1422" s="59"/>
    </row>
    <row r="1423" ht="15.75" customHeight="1">
      <c r="A1423" s="59"/>
      <c r="B1423" s="92"/>
      <c r="C1423" s="59"/>
      <c r="D1423" s="92"/>
      <c r="E1423" s="92"/>
      <c r="F1423" s="59"/>
      <c r="G1423" s="59"/>
      <c r="H1423" s="59"/>
    </row>
    <row r="1424" ht="15.75" customHeight="1">
      <c r="A1424" s="59"/>
      <c r="B1424" s="92"/>
      <c r="C1424" s="59"/>
      <c r="D1424" s="92"/>
      <c r="E1424" s="92"/>
      <c r="F1424" s="59"/>
      <c r="G1424" s="59"/>
      <c r="H1424" s="59"/>
    </row>
    <row r="1425" ht="15.75" customHeight="1">
      <c r="A1425" s="59"/>
      <c r="B1425" s="92"/>
      <c r="C1425" s="59"/>
      <c r="D1425" s="92"/>
      <c r="E1425" s="92"/>
      <c r="F1425" s="59"/>
      <c r="G1425" s="59"/>
      <c r="H1425" s="59"/>
    </row>
    <row r="1426" ht="15.75" customHeight="1">
      <c r="A1426" s="59"/>
      <c r="B1426" s="92"/>
      <c r="C1426" s="59"/>
      <c r="D1426" s="92"/>
      <c r="E1426" s="92"/>
      <c r="F1426" s="59"/>
      <c r="G1426" s="59"/>
      <c r="H1426" s="59"/>
    </row>
    <row r="1427" ht="15.75" customHeight="1">
      <c r="A1427" s="59"/>
      <c r="B1427" s="92"/>
      <c r="C1427" s="59"/>
      <c r="D1427" s="92"/>
      <c r="E1427" s="92"/>
      <c r="F1427" s="59"/>
      <c r="G1427" s="59"/>
      <c r="H1427" s="59"/>
    </row>
    <row r="1428" ht="15.75" customHeight="1">
      <c r="A1428" s="59"/>
      <c r="B1428" s="92"/>
      <c r="C1428" s="59"/>
      <c r="D1428" s="92"/>
      <c r="E1428" s="92"/>
      <c r="F1428" s="59"/>
      <c r="G1428" s="59"/>
      <c r="H1428" s="59"/>
    </row>
    <row r="1429" ht="15.75" customHeight="1">
      <c r="A1429" s="59"/>
      <c r="B1429" s="92"/>
      <c r="C1429" s="59"/>
      <c r="D1429" s="92"/>
      <c r="E1429" s="92"/>
      <c r="F1429" s="59"/>
      <c r="G1429" s="59"/>
      <c r="H1429" s="59"/>
    </row>
    <row r="1430" ht="15.75" customHeight="1">
      <c r="A1430" s="59"/>
      <c r="B1430" s="92"/>
      <c r="C1430" s="59"/>
      <c r="D1430" s="92"/>
      <c r="E1430" s="92"/>
      <c r="F1430" s="59"/>
      <c r="G1430" s="59"/>
      <c r="H1430" s="59"/>
    </row>
    <row r="1431" ht="15.75" customHeight="1">
      <c r="A1431" s="59"/>
      <c r="B1431" s="92"/>
      <c r="C1431" s="59"/>
      <c r="D1431" s="92"/>
      <c r="E1431" s="92"/>
      <c r="F1431" s="59"/>
      <c r="G1431" s="59"/>
      <c r="H1431" s="59"/>
    </row>
    <row r="1432" ht="15.75" customHeight="1">
      <c r="A1432" s="59"/>
      <c r="B1432" s="92"/>
      <c r="C1432" s="59"/>
      <c r="D1432" s="92"/>
      <c r="E1432" s="92"/>
      <c r="F1432" s="59"/>
      <c r="G1432" s="59"/>
      <c r="H1432" s="59"/>
    </row>
    <row r="1433" ht="15.75" customHeight="1">
      <c r="A1433" s="59"/>
      <c r="B1433" s="92"/>
      <c r="C1433" s="59"/>
      <c r="D1433" s="92"/>
      <c r="E1433" s="92"/>
      <c r="F1433" s="59"/>
      <c r="G1433" s="59"/>
      <c r="H1433" s="59"/>
    </row>
    <row r="1434" ht="15.75" customHeight="1">
      <c r="A1434" s="59"/>
      <c r="B1434" s="92"/>
      <c r="C1434" s="59"/>
      <c r="D1434" s="92"/>
      <c r="E1434" s="92"/>
      <c r="F1434" s="59"/>
      <c r="G1434" s="59"/>
      <c r="H1434" s="59"/>
    </row>
    <row r="1435" ht="15.75" customHeight="1">
      <c r="A1435" s="59"/>
      <c r="B1435" s="92"/>
      <c r="C1435" s="59"/>
      <c r="D1435" s="92"/>
      <c r="E1435" s="92"/>
      <c r="F1435" s="59"/>
      <c r="G1435" s="59"/>
      <c r="H1435" s="59"/>
    </row>
    <row r="1436" ht="15.75" customHeight="1">
      <c r="A1436" s="59"/>
      <c r="B1436" s="92"/>
      <c r="C1436" s="59"/>
      <c r="D1436" s="92"/>
      <c r="E1436" s="92"/>
      <c r="F1436" s="59"/>
      <c r="G1436" s="59"/>
      <c r="H1436" s="59"/>
    </row>
    <row r="1437" ht="15.75" customHeight="1">
      <c r="A1437" s="59"/>
      <c r="B1437" s="92"/>
      <c r="C1437" s="59"/>
      <c r="D1437" s="92"/>
      <c r="E1437" s="92"/>
      <c r="F1437" s="59"/>
      <c r="G1437" s="59"/>
      <c r="H1437" s="59"/>
    </row>
    <row r="1438" ht="15.75" customHeight="1">
      <c r="A1438" s="59"/>
      <c r="B1438" s="92"/>
      <c r="C1438" s="59"/>
      <c r="D1438" s="92"/>
      <c r="E1438" s="92"/>
      <c r="F1438" s="59"/>
      <c r="G1438" s="59"/>
      <c r="H1438" s="59"/>
    </row>
    <row r="1439" ht="15.75" customHeight="1">
      <c r="A1439" s="59"/>
      <c r="B1439" s="92"/>
      <c r="C1439" s="59"/>
      <c r="D1439" s="92"/>
      <c r="E1439" s="92"/>
      <c r="F1439" s="59"/>
      <c r="G1439" s="59"/>
      <c r="H1439" s="59"/>
    </row>
    <row r="1440" ht="15.75" customHeight="1">
      <c r="A1440" s="59"/>
      <c r="B1440" s="92"/>
      <c r="C1440" s="59"/>
      <c r="D1440" s="92"/>
      <c r="E1440" s="92"/>
      <c r="F1440" s="59"/>
      <c r="G1440" s="59"/>
      <c r="H1440" s="59"/>
    </row>
    <row r="1441" ht="15.75" customHeight="1">
      <c r="A1441" s="59"/>
      <c r="B1441" s="92"/>
      <c r="C1441" s="59"/>
      <c r="D1441" s="92"/>
      <c r="E1441" s="92"/>
      <c r="F1441" s="59"/>
      <c r="G1441" s="59"/>
      <c r="H1441" s="59"/>
    </row>
    <row r="1442" ht="15.75" customHeight="1">
      <c r="A1442" s="59"/>
      <c r="B1442" s="92"/>
      <c r="C1442" s="59"/>
      <c r="D1442" s="92"/>
      <c r="E1442" s="92"/>
      <c r="F1442" s="59"/>
      <c r="G1442" s="59"/>
      <c r="H1442" s="59"/>
    </row>
    <row r="1443" ht="15.75" customHeight="1">
      <c r="A1443" s="59"/>
      <c r="B1443" s="92"/>
      <c r="C1443" s="59"/>
      <c r="D1443" s="92"/>
      <c r="E1443" s="92"/>
      <c r="F1443" s="59"/>
      <c r="G1443" s="59"/>
      <c r="H1443" s="59"/>
    </row>
    <row r="1444" ht="15.75" customHeight="1">
      <c r="A1444" s="59"/>
      <c r="B1444" s="92"/>
      <c r="C1444" s="59"/>
      <c r="D1444" s="92"/>
      <c r="E1444" s="92"/>
      <c r="F1444" s="59"/>
      <c r="G1444" s="59"/>
      <c r="H1444" s="59"/>
    </row>
    <row r="1445" ht="15.75" customHeight="1">
      <c r="A1445" s="59"/>
      <c r="B1445" s="92"/>
      <c r="C1445" s="59"/>
      <c r="D1445" s="92"/>
      <c r="E1445" s="92"/>
      <c r="F1445" s="59"/>
      <c r="G1445" s="59"/>
      <c r="H1445" s="59"/>
    </row>
    <row r="1446" ht="15.75" customHeight="1">
      <c r="A1446" s="59"/>
      <c r="B1446" s="92"/>
      <c r="C1446" s="59"/>
      <c r="D1446" s="92"/>
      <c r="E1446" s="92"/>
      <c r="F1446" s="59"/>
      <c r="G1446" s="59"/>
      <c r="H1446" s="59"/>
    </row>
    <row r="1447" ht="15.75" customHeight="1">
      <c r="A1447" s="59"/>
      <c r="B1447" s="92"/>
      <c r="C1447" s="59"/>
      <c r="D1447" s="92"/>
      <c r="E1447" s="92"/>
      <c r="F1447" s="59"/>
      <c r="G1447" s="59"/>
      <c r="H1447" s="59"/>
    </row>
    <row r="1448" ht="15.75" customHeight="1">
      <c r="A1448" s="59"/>
      <c r="B1448" s="92"/>
      <c r="C1448" s="59"/>
      <c r="D1448" s="92"/>
      <c r="E1448" s="92"/>
      <c r="F1448" s="59"/>
      <c r="G1448" s="59"/>
      <c r="H1448" s="59"/>
    </row>
    <row r="1449" ht="15.75" customHeight="1">
      <c r="A1449" s="59"/>
      <c r="B1449" s="92"/>
      <c r="C1449" s="59"/>
      <c r="D1449" s="92"/>
      <c r="E1449" s="92"/>
      <c r="F1449" s="59"/>
      <c r="G1449" s="59"/>
      <c r="H1449" s="59"/>
    </row>
    <row r="1450" ht="15.75" customHeight="1">
      <c r="A1450" s="59"/>
      <c r="B1450" s="92"/>
      <c r="C1450" s="59"/>
      <c r="D1450" s="92"/>
      <c r="E1450" s="92"/>
      <c r="F1450" s="59"/>
      <c r="G1450" s="59"/>
      <c r="H1450" s="59"/>
    </row>
    <row r="1451" ht="15.75" customHeight="1">
      <c r="A1451" s="59"/>
      <c r="B1451" s="92"/>
      <c r="C1451" s="59"/>
      <c r="D1451" s="92"/>
      <c r="E1451" s="92"/>
      <c r="F1451" s="59"/>
      <c r="G1451" s="59"/>
      <c r="H1451" s="59"/>
    </row>
    <row r="1452" ht="15.75" customHeight="1">
      <c r="A1452" s="59"/>
      <c r="B1452" s="92"/>
      <c r="C1452" s="59"/>
      <c r="D1452" s="92"/>
      <c r="E1452" s="92"/>
      <c r="F1452" s="59"/>
      <c r="G1452" s="59"/>
      <c r="H1452" s="59"/>
    </row>
    <row r="1453" ht="15.75" customHeight="1">
      <c r="A1453" s="59"/>
      <c r="B1453" s="92"/>
      <c r="C1453" s="59"/>
      <c r="D1453" s="92"/>
      <c r="E1453" s="92"/>
      <c r="F1453" s="59"/>
      <c r="G1453" s="59"/>
      <c r="H1453" s="59"/>
    </row>
    <row r="1454" ht="15.75" customHeight="1">
      <c r="A1454" s="59"/>
      <c r="B1454" s="92"/>
      <c r="C1454" s="59"/>
      <c r="D1454" s="92"/>
      <c r="E1454" s="92"/>
      <c r="F1454" s="59"/>
      <c r="G1454" s="59"/>
      <c r="H1454" s="59"/>
    </row>
    <row r="1455" ht="15.75" customHeight="1">
      <c r="A1455" s="59"/>
      <c r="B1455" s="92"/>
      <c r="C1455" s="59"/>
      <c r="D1455" s="92"/>
      <c r="E1455" s="92"/>
      <c r="F1455" s="59"/>
      <c r="G1455" s="59"/>
      <c r="H1455" s="59"/>
    </row>
    <row r="1456" ht="15.75" customHeight="1">
      <c r="A1456" s="59"/>
      <c r="B1456" s="92"/>
      <c r="C1456" s="59"/>
      <c r="D1456" s="92"/>
      <c r="E1456" s="92"/>
      <c r="F1456" s="59"/>
      <c r="G1456" s="59"/>
      <c r="H1456" s="59"/>
    </row>
    <row r="1457" ht="15.75" customHeight="1">
      <c r="A1457" s="59"/>
      <c r="B1457" s="92"/>
      <c r="C1457" s="59"/>
      <c r="D1457" s="92"/>
      <c r="E1457" s="92"/>
      <c r="F1457" s="59"/>
      <c r="G1457" s="59"/>
      <c r="H1457" s="59"/>
    </row>
    <row r="1458" ht="15.75" customHeight="1">
      <c r="A1458" s="59"/>
      <c r="B1458" s="92"/>
      <c r="C1458" s="59"/>
      <c r="D1458" s="92"/>
      <c r="E1458" s="92"/>
      <c r="F1458" s="59"/>
      <c r="G1458" s="59"/>
      <c r="H1458" s="59"/>
    </row>
    <row r="1459" ht="15.75" customHeight="1">
      <c r="A1459" s="59"/>
      <c r="B1459" s="92"/>
      <c r="C1459" s="59"/>
      <c r="D1459" s="92"/>
      <c r="E1459" s="92"/>
      <c r="F1459" s="59"/>
      <c r="G1459" s="59"/>
      <c r="H1459" s="59"/>
    </row>
    <row r="1460" ht="15.75" customHeight="1">
      <c r="A1460" s="59"/>
      <c r="B1460" s="92"/>
      <c r="C1460" s="59"/>
      <c r="D1460" s="92"/>
      <c r="E1460" s="92"/>
      <c r="F1460" s="59"/>
      <c r="G1460" s="59"/>
      <c r="H1460" s="59"/>
    </row>
    <row r="1461" ht="15.75" customHeight="1">
      <c r="A1461" s="59"/>
      <c r="B1461" s="92"/>
      <c r="C1461" s="59"/>
      <c r="D1461" s="92"/>
      <c r="E1461" s="92"/>
      <c r="F1461" s="59"/>
      <c r="G1461" s="59"/>
      <c r="H1461" s="59"/>
    </row>
    <row r="1462" ht="15.75" customHeight="1">
      <c r="A1462" s="59"/>
      <c r="B1462" s="92"/>
      <c r="C1462" s="59"/>
      <c r="D1462" s="92"/>
      <c r="E1462" s="92"/>
      <c r="F1462" s="59"/>
      <c r="G1462" s="59"/>
      <c r="H1462" s="59"/>
    </row>
    <row r="1463" ht="15.75" customHeight="1">
      <c r="A1463" s="59"/>
      <c r="B1463" s="92"/>
      <c r="C1463" s="59"/>
      <c r="D1463" s="92"/>
      <c r="E1463" s="92"/>
      <c r="F1463" s="59"/>
      <c r="G1463" s="59"/>
      <c r="H1463" s="59"/>
    </row>
    <row r="1464" ht="15.75" customHeight="1">
      <c r="A1464" s="59"/>
      <c r="B1464" s="92"/>
      <c r="C1464" s="59"/>
      <c r="D1464" s="92"/>
      <c r="E1464" s="92"/>
      <c r="F1464" s="59"/>
      <c r="G1464" s="59"/>
      <c r="H1464" s="59"/>
    </row>
    <row r="1465" ht="15.75" customHeight="1">
      <c r="A1465" s="59"/>
      <c r="B1465" s="92"/>
      <c r="C1465" s="59"/>
      <c r="D1465" s="92"/>
      <c r="E1465" s="92"/>
      <c r="F1465" s="59"/>
      <c r="G1465" s="59"/>
      <c r="H1465" s="59"/>
    </row>
    <row r="1466" ht="15.75" customHeight="1">
      <c r="A1466" s="59"/>
      <c r="B1466" s="92"/>
      <c r="C1466" s="59"/>
      <c r="D1466" s="92"/>
      <c r="E1466" s="92"/>
      <c r="F1466" s="59"/>
      <c r="G1466" s="59"/>
      <c r="H1466" s="59"/>
    </row>
    <row r="1467" ht="15.75" customHeight="1">
      <c r="A1467" s="59"/>
      <c r="B1467" s="92"/>
      <c r="C1467" s="59"/>
      <c r="D1467" s="92"/>
      <c r="E1467" s="92"/>
      <c r="F1467" s="59"/>
      <c r="G1467" s="59"/>
      <c r="H1467" s="59"/>
    </row>
    <row r="1468" ht="15.75" customHeight="1">
      <c r="A1468" s="59"/>
      <c r="B1468" s="92"/>
      <c r="C1468" s="59"/>
      <c r="D1468" s="92"/>
      <c r="E1468" s="92"/>
      <c r="F1468" s="59"/>
      <c r="G1468" s="59"/>
      <c r="H1468" s="59"/>
    </row>
    <row r="1469" ht="15.75" customHeight="1">
      <c r="A1469" s="59"/>
      <c r="B1469" s="92"/>
      <c r="C1469" s="59"/>
      <c r="D1469" s="92"/>
      <c r="E1469" s="92"/>
      <c r="F1469" s="59"/>
      <c r="G1469" s="59"/>
      <c r="H1469" s="59"/>
    </row>
    <row r="1470" ht="15.75" customHeight="1">
      <c r="A1470" s="59"/>
      <c r="B1470" s="92"/>
      <c r="C1470" s="59"/>
      <c r="D1470" s="92"/>
      <c r="E1470" s="92"/>
      <c r="F1470" s="59"/>
      <c r="G1470" s="59"/>
      <c r="H1470" s="59"/>
    </row>
    <row r="1471" ht="15.75" customHeight="1">
      <c r="A1471" s="59"/>
      <c r="B1471" s="92"/>
      <c r="C1471" s="59"/>
      <c r="D1471" s="92"/>
      <c r="E1471" s="92"/>
      <c r="F1471" s="59"/>
      <c r="G1471" s="59"/>
      <c r="H1471" s="59"/>
    </row>
    <row r="1472" ht="15.75" customHeight="1">
      <c r="A1472" s="59"/>
      <c r="B1472" s="92"/>
      <c r="C1472" s="59"/>
      <c r="D1472" s="92"/>
      <c r="E1472" s="92"/>
      <c r="F1472" s="59"/>
      <c r="G1472" s="59"/>
      <c r="H1472" s="59"/>
    </row>
    <row r="1473" ht="15.75" customHeight="1">
      <c r="A1473" s="59"/>
      <c r="B1473" s="92"/>
      <c r="C1473" s="59"/>
      <c r="D1473" s="92"/>
      <c r="E1473" s="92"/>
      <c r="F1473" s="59"/>
      <c r="G1473" s="59"/>
      <c r="H1473" s="59"/>
    </row>
    <row r="1474" ht="15.75" customHeight="1">
      <c r="A1474" s="59"/>
      <c r="B1474" s="92"/>
      <c r="C1474" s="59"/>
      <c r="D1474" s="92"/>
      <c r="E1474" s="92"/>
      <c r="F1474" s="59"/>
      <c r="G1474" s="59"/>
      <c r="H1474" s="59"/>
    </row>
    <row r="1475" ht="15.75" customHeight="1">
      <c r="A1475" s="59"/>
      <c r="B1475" s="92"/>
      <c r="C1475" s="59"/>
      <c r="D1475" s="92"/>
      <c r="E1475" s="92"/>
      <c r="F1475" s="59"/>
      <c r="G1475" s="59"/>
      <c r="H1475" s="59"/>
    </row>
    <row r="1476" ht="15.75" customHeight="1">
      <c r="A1476" s="59"/>
      <c r="B1476" s="92"/>
      <c r="C1476" s="59"/>
      <c r="D1476" s="92"/>
      <c r="E1476" s="92"/>
      <c r="F1476" s="59"/>
      <c r="G1476" s="59"/>
      <c r="H1476" s="59"/>
    </row>
    <row r="1477" ht="15.75" customHeight="1">
      <c r="A1477" s="59"/>
      <c r="B1477" s="92"/>
      <c r="C1477" s="59"/>
      <c r="D1477" s="92"/>
      <c r="E1477" s="92"/>
      <c r="F1477" s="59"/>
      <c r="G1477" s="59"/>
      <c r="H1477" s="59"/>
    </row>
    <row r="1478" ht="15.75" customHeight="1">
      <c r="A1478" s="59"/>
      <c r="B1478" s="92"/>
      <c r="C1478" s="59"/>
      <c r="D1478" s="92"/>
      <c r="E1478" s="92"/>
      <c r="F1478" s="59"/>
      <c r="G1478" s="59"/>
      <c r="H1478" s="59"/>
    </row>
    <row r="1479" ht="15.75" customHeight="1">
      <c r="A1479" s="59"/>
      <c r="B1479" s="92"/>
      <c r="C1479" s="59"/>
      <c r="D1479" s="92"/>
      <c r="E1479" s="92"/>
      <c r="F1479" s="59"/>
      <c r="G1479" s="59"/>
      <c r="H1479" s="59"/>
    </row>
    <row r="1480" ht="15.75" customHeight="1">
      <c r="A1480" s="59"/>
      <c r="B1480" s="92"/>
      <c r="C1480" s="59"/>
      <c r="D1480" s="92"/>
      <c r="E1480" s="92"/>
      <c r="F1480" s="59"/>
      <c r="G1480" s="59"/>
      <c r="H1480" s="59"/>
    </row>
    <row r="1481" ht="15.75" customHeight="1">
      <c r="A1481" s="59"/>
      <c r="B1481" s="92"/>
      <c r="C1481" s="59"/>
      <c r="D1481" s="92"/>
      <c r="E1481" s="92"/>
      <c r="F1481" s="59"/>
      <c r="G1481" s="59"/>
      <c r="H1481" s="59"/>
    </row>
    <row r="1482" ht="15.75" customHeight="1">
      <c r="A1482" s="59"/>
      <c r="B1482" s="92"/>
      <c r="C1482" s="59"/>
      <c r="D1482" s="92"/>
      <c r="E1482" s="92"/>
      <c r="F1482" s="59"/>
      <c r="G1482" s="59"/>
      <c r="H1482" s="59"/>
    </row>
    <row r="1483" ht="15.75" customHeight="1">
      <c r="A1483" s="59"/>
      <c r="B1483" s="92"/>
      <c r="C1483" s="59"/>
      <c r="D1483" s="92"/>
      <c r="E1483" s="92"/>
      <c r="F1483" s="59"/>
      <c r="G1483" s="59"/>
      <c r="H1483" s="59"/>
    </row>
    <row r="1484" ht="15.75" customHeight="1">
      <c r="A1484" s="59"/>
      <c r="B1484" s="92"/>
      <c r="C1484" s="59"/>
      <c r="D1484" s="92"/>
      <c r="E1484" s="92"/>
      <c r="F1484" s="59"/>
      <c r="G1484" s="59"/>
      <c r="H1484" s="59"/>
    </row>
    <row r="1485" ht="15.75" customHeight="1">
      <c r="A1485" s="59"/>
      <c r="B1485" s="92"/>
      <c r="C1485" s="59"/>
      <c r="D1485" s="92"/>
      <c r="E1485" s="92"/>
      <c r="F1485" s="59"/>
      <c r="G1485" s="59"/>
      <c r="H1485" s="59"/>
    </row>
    <row r="1486" ht="15.75" customHeight="1">
      <c r="A1486" s="59"/>
      <c r="B1486" s="92"/>
      <c r="C1486" s="59"/>
      <c r="D1486" s="92"/>
      <c r="E1486" s="92"/>
      <c r="F1486" s="59"/>
      <c r="G1486" s="59"/>
      <c r="H1486" s="59"/>
    </row>
    <row r="1487" ht="15.75" customHeight="1">
      <c r="A1487" s="59"/>
      <c r="B1487" s="92"/>
      <c r="C1487" s="59"/>
      <c r="D1487" s="92"/>
      <c r="E1487" s="92"/>
      <c r="F1487" s="59"/>
      <c r="G1487" s="59"/>
      <c r="H1487" s="59"/>
    </row>
    <row r="1488" ht="15.75" customHeight="1">
      <c r="A1488" s="59"/>
      <c r="B1488" s="92"/>
      <c r="C1488" s="59"/>
      <c r="D1488" s="92"/>
      <c r="E1488" s="92"/>
      <c r="F1488" s="59"/>
      <c r="G1488" s="59"/>
      <c r="H1488" s="59"/>
    </row>
    <row r="1489" ht="15.75" customHeight="1">
      <c r="A1489" s="59"/>
      <c r="B1489" s="92"/>
      <c r="C1489" s="59"/>
      <c r="D1489" s="92"/>
      <c r="E1489" s="92"/>
      <c r="F1489" s="59"/>
      <c r="G1489" s="59"/>
      <c r="H1489" s="59"/>
    </row>
    <row r="1490" ht="15.75" customHeight="1">
      <c r="A1490" s="59"/>
      <c r="B1490" s="92"/>
      <c r="C1490" s="59"/>
      <c r="D1490" s="92"/>
      <c r="E1490" s="92"/>
      <c r="F1490" s="59"/>
      <c r="G1490" s="59"/>
      <c r="H1490" s="59"/>
    </row>
    <row r="1491" ht="15.75" customHeight="1">
      <c r="A1491" s="59"/>
      <c r="B1491" s="92"/>
      <c r="C1491" s="59"/>
      <c r="D1491" s="92"/>
      <c r="E1491" s="92"/>
      <c r="F1491" s="59"/>
      <c r="G1491" s="59"/>
      <c r="H1491" s="59"/>
    </row>
    <row r="1492" ht="15.75" customHeight="1">
      <c r="A1492" s="59"/>
      <c r="B1492" s="92"/>
      <c r="C1492" s="59"/>
      <c r="D1492" s="92"/>
      <c r="E1492" s="92"/>
      <c r="F1492" s="59"/>
      <c r="G1492" s="59"/>
      <c r="H1492" s="59"/>
    </row>
    <row r="1493" ht="15.75" customHeight="1">
      <c r="A1493" s="59"/>
      <c r="B1493" s="92"/>
      <c r="C1493" s="59"/>
      <c r="D1493" s="92"/>
      <c r="E1493" s="92"/>
      <c r="F1493" s="59"/>
      <c r="G1493" s="59"/>
      <c r="H1493" s="59"/>
    </row>
    <row r="1494" ht="15.75" customHeight="1">
      <c r="A1494" s="59"/>
      <c r="B1494" s="92"/>
      <c r="C1494" s="59"/>
      <c r="D1494" s="92"/>
      <c r="E1494" s="92"/>
      <c r="F1494" s="59"/>
      <c r="G1494" s="59"/>
      <c r="H1494" s="59"/>
    </row>
    <row r="1495" ht="15.75" customHeight="1">
      <c r="A1495" s="59"/>
      <c r="B1495" s="92"/>
      <c r="C1495" s="59"/>
      <c r="D1495" s="92"/>
      <c r="E1495" s="92"/>
      <c r="F1495" s="59"/>
      <c r="G1495" s="59"/>
      <c r="H1495" s="59"/>
    </row>
    <row r="1496" ht="15.75" customHeight="1">
      <c r="A1496" s="59"/>
      <c r="B1496" s="92"/>
      <c r="C1496" s="59"/>
      <c r="D1496" s="92"/>
      <c r="E1496" s="92"/>
      <c r="F1496" s="59"/>
      <c r="G1496" s="59"/>
      <c r="H1496" s="59"/>
    </row>
    <row r="1497" ht="15.75" customHeight="1">
      <c r="A1497" s="59"/>
      <c r="B1497" s="92"/>
      <c r="C1497" s="59"/>
      <c r="D1497" s="92"/>
      <c r="E1497" s="92"/>
      <c r="F1497" s="59"/>
      <c r="G1497" s="59"/>
      <c r="H1497" s="59"/>
    </row>
    <row r="1498" ht="15.75" customHeight="1">
      <c r="A1498" s="59"/>
      <c r="B1498" s="92"/>
      <c r="C1498" s="59"/>
      <c r="D1498" s="92"/>
      <c r="E1498" s="92"/>
      <c r="F1498" s="59"/>
      <c r="G1498" s="59"/>
      <c r="H1498" s="59"/>
    </row>
    <row r="1499" ht="15.75" customHeight="1">
      <c r="A1499" s="59"/>
      <c r="B1499" s="92"/>
      <c r="C1499" s="59"/>
      <c r="D1499" s="92"/>
      <c r="E1499" s="92"/>
      <c r="F1499" s="59"/>
      <c r="G1499" s="59"/>
      <c r="H1499" s="59"/>
    </row>
    <row r="1500" ht="15.75" customHeight="1">
      <c r="A1500" s="59"/>
      <c r="B1500" s="92"/>
      <c r="C1500" s="59"/>
      <c r="D1500" s="92"/>
      <c r="E1500" s="92"/>
      <c r="F1500" s="59"/>
      <c r="G1500" s="59"/>
      <c r="H1500" s="59"/>
    </row>
    <row r="1501" ht="15.75" customHeight="1">
      <c r="A1501" s="59"/>
      <c r="B1501" s="92"/>
      <c r="C1501" s="59"/>
      <c r="D1501" s="92"/>
      <c r="E1501" s="92"/>
      <c r="F1501" s="59"/>
      <c r="G1501" s="59"/>
      <c r="H1501" s="59"/>
    </row>
    <row r="1502" ht="15.75" customHeight="1">
      <c r="A1502" s="59"/>
      <c r="B1502" s="92"/>
      <c r="C1502" s="59"/>
      <c r="D1502" s="92"/>
      <c r="E1502" s="92"/>
      <c r="F1502" s="59"/>
      <c r="G1502" s="59"/>
      <c r="H1502" s="59"/>
    </row>
    <row r="1503" ht="15.75" customHeight="1">
      <c r="A1503" s="59"/>
      <c r="B1503" s="92"/>
      <c r="C1503" s="59"/>
      <c r="D1503" s="92"/>
      <c r="E1503" s="92"/>
      <c r="F1503" s="59"/>
      <c r="G1503" s="59"/>
      <c r="H1503" s="59"/>
    </row>
    <row r="1504" ht="15.75" customHeight="1">
      <c r="A1504" s="59"/>
      <c r="B1504" s="92"/>
      <c r="C1504" s="59"/>
      <c r="D1504" s="92"/>
      <c r="E1504" s="92"/>
      <c r="F1504" s="59"/>
      <c r="G1504" s="59"/>
      <c r="H1504" s="59"/>
    </row>
    <row r="1505" ht="15.75" customHeight="1">
      <c r="A1505" s="59"/>
      <c r="B1505" s="92"/>
      <c r="C1505" s="59"/>
      <c r="D1505" s="92"/>
      <c r="E1505" s="92"/>
      <c r="F1505" s="59"/>
      <c r="G1505" s="59"/>
      <c r="H1505" s="59"/>
    </row>
    <row r="1506" ht="15.75" customHeight="1">
      <c r="A1506" s="59"/>
      <c r="B1506" s="92"/>
      <c r="C1506" s="59"/>
      <c r="D1506" s="92"/>
      <c r="E1506" s="92"/>
      <c r="F1506" s="59"/>
      <c r="G1506" s="59"/>
      <c r="H1506" s="59"/>
    </row>
    <row r="1507" ht="15.75" customHeight="1">
      <c r="A1507" s="59"/>
      <c r="B1507" s="92"/>
      <c r="C1507" s="59"/>
      <c r="D1507" s="92"/>
      <c r="E1507" s="92"/>
      <c r="F1507" s="59"/>
      <c r="G1507" s="59"/>
      <c r="H1507" s="59"/>
    </row>
    <row r="1508" ht="15.75" customHeight="1">
      <c r="A1508" s="59"/>
      <c r="B1508" s="92"/>
      <c r="C1508" s="59"/>
      <c r="D1508" s="92"/>
      <c r="E1508" s="92"/>
      <c r="F1508" s="59"/>
      <c r="G1508" s="59"/>
      <c r="H1508" s="59"/>
    </row>
    <row r="1509" ht="15.75" customHeight="1">
      <c r="A1509" s="59"/>
      <c r="B1509" s="92"/>
      <c r="C1509" s="59"/>
      <c r="D1509" s="92"/>
      <c r="E1509" s="92"/>
      <c r="F1509" s="59"/>
      <c r="G1509" s="59"/>
      <c r="H1509" s="59"/>
    </row>
    <row r="1510" ht="15.75" customHeight="1">
      <c r="A1510" s="59"/>
      <c r="B1510" s="92"/>
      <c r="C1510" s="59"/>
      <c r="D1510" s="92"/>
      <c r="E1510" s="92"/>
      <c r="F1510" s="59"/>
      <c r="G1510" s="59"/>
      <c r="H1510" s="59"/>
    </row>
    <row r="1511" ht="15.75" customHeight="1">
      <c r="A1511" s="59"/>
      <c r="B1511" s="92"/>
      <c r="C1511" s="59"/>
      <c r="D1511" s="92"/>
      <c r="E1511" s="92"/>
      <c r="F1511" s="59"/>
      <c r="G1511" s="59"/>
      <c r="H1511" s="59"/>
    </row>
    <row r="1512" ht="15.75" customHeight="1">
      <c r="A1512" s="59"/>
      <c r="B1512" s="92"/>
      <c r="C1512" s="59"/>
      <c r="D1512" s="92"/>
      <c r="E1512" s="92"/>
      <c r="F1512" s="59"/>
      <c r="G1512" s="59"/>
      <c r="H1512" s="59"/>
    </row>
    <row r="1513" ht="15.75" customHeight="1">
      <c r="A1513" s="59"/>
      <c r="B1513" s="92"/>
      <c r="C1513" s="59"/>
      <c r="D1513" s="92"/>
      <c r="E1513" s="92"/>
      <c r="F1513" s="59"/>
      <c r="G1513" s="59"/>
      <c r="H1513" s="59"/>
    </row>
    <row r="1514" ht="15.75" customHeight="1">
      <c r="A1514" s="59"/>
      <c r="B1514" s="92"/>
      <c r="C1514" s="59"/>
      <c r="D1514" s="92"/>
      <c r="E1514" s="92"/>
      <c r="F1514" s="59"/>
      <c r="G1514" s="59"/>
      <c r="H1514" s="59"/>
    </row>
    <row r="1515" ht="15.75" customHeight="1">
      <c r="A1515" s="59"/>
      <c r="B1515" s="92"/>
      <c r="C1515" s="59"/>
      <c r="D1515" s="92"/>
      <c r="E1515" s="92"/>
      <c r="F1515" s="59"/>
      <c r="G1515" s="59"/>
      <c r="H1515" s="59"/>
    </row>
    <row r="1516" ht="15.75" customHeight="1">
      <c r="A1516" s="59"/>
      <c r="B1516" s="92"/>
      <c r="C1516" s="59"/>
      <c r="D1516" s="92"/>
      <c r="E1516" s="92"/>
      <c r="F1516" s="59"/>
      <c r="G1516" s="59"/>
      <c r="H1516" s="59"/>
    </row>
    <row r="1517" ht="15.75" customHeight="1">
      <c r="A1517" s="59"/>
      <c r="B1517" s="92"/>
      <c r="C1517" s="59"/>
      <c r="D1517" s="92"/>
      <c r="E1517" s="92"/>
      <c r="F1517" s="59"/>
      <c r="G1517" s="59"/>
      <c r="H1517" s="59"/>
    </row>
    <row r="1518" ht="15.75" customHeight="1">
      <c r="A1518" s="59"/>
      <c r="B1518" s="92"/>
      <c r="C1518" s="59"/>
      <c r="D1518" s="92"/>
      <c r="E1518" s="92"/>
      <c r="F1518" s="59"/>
      <c r="G1518" s="59"/>
      <c r="H1518" s="59"/>
    </row>
    <row r="1519" ht="15.75" customHeight="1">
      <c r="A1519" s="59"/>
      <c r="B1519" s="92"/>
      <c r="C1519" s="59"/>
      <c r="D1519" s="92"/>
      <c r="E1519" s="92"/>
      <c r="F1519" s="59"/>
      <c r="G1519" s="59"/>
      <c r="H1519" s="59"/>
    </row>
    <row r="1520" ht="15.75" customHeight="1">
      <c r="A1520" s="59"/>
      <c r="B1520" s="92"/>
      <c r="C1520" s="59"/>
      <c r="D1520" s="92"/>
      <c r="E1520" s="92"/>
      <c r="F1520" s="59"/>
      <c r="G1520" s="59"/>
      <c r="H1520" s="59"/>
    </row>
    <row r="1521" ht="15.75" customHeight="1">
      <c r="A1521" s="59"/>
      <c r="B1521" s="92"/>
      <c r="C1521" s="59"/>
      <c r="D1521" s="92"/>
      <c r="E1521" s="92"/>
      <c r="F1521" s="59"/>
      <c r="G1521" s="59"/>
      <c r="H1521" s="59"/>
    </row>
    <row r="1522" ht="15.75" customHeight="1">
      <c r="A1522" s="59"/>
      <c r="B1522" s="92"/>
      <c r="C1522" s="59"/>
      <c r="D1522" s="92"/>
      <c r="E1522" s="92"/>
      <c r="F1522" s="59"/>
      <c r="G1522" s="59"/>
      <c r="H1522" s="59"/>
    </row>
    <row r="1523" ht="15.75" customHeight="1">
      <c r="A1523" s="59"/>
      <c r="B1523" s="92"/>
      <c r="C1523" s="59"/>
      <c r="D1523" s="92"/>
      <c r="E1523" s="92"/>
      <c r="F1523" s="59"/>
      <c r="G1523" s="59"/>
      <c r="H1523" s="59"/>
    </row>
    <row r="1524" ht="15.75" customHeight="1">
      <c r="A1524" s="59"/>
      <c r="B1524" s="92"/>
      <c r="C1524" s="59"/>
      <c r="D1524" s="92"/>
      <c r="E1524" s="92"/>
      <c r="F1524" s="59"/>
      <c r="G1524" s="59"/>
      <c r="H1524" s="59"/>
    </row>
    <row r="1525" ht="15.75" customHeight="1">
      <c r="A1525" s="59"/>
      <c r="B1525" s="92"/>
      <c r="C1525" s="59"/>
      <c r="D1525" s="92"/>
      <c r="E1525" s="92"/>
      <c r="F1525" s="59"/>
      <c r="G1525" s="59"/>
      <c r="H1525" s="59"/>
    </row>
    <row r="1526" ht="15.75" customHeight="1">
      <c r="A1526" s="59"/>
      <c r="B1526" s="92"/>
      <c r="C1526" s="59"/>
      <c r="D1526" s="92"/>
      <c r="E1526" s="92"/>
      <c r="F1526" s="59"/>
      <c r="G1526" s="59"/>
      <c r="H1526" s="59"/>
    </row>
    <row r="1527" ht="15.75" customHeight="1">
      <c r="A1527" s="59"/>
      <c r="B1527" s="92"/>
      <c r="C1527" s="59"/>
      <c r="D1527" s="92"/>
      <c r="E1527" s="92"/>
      <c r="F1527" s="59"/>
      <c r="G1527" s="59"/>
      <c r="H1527" s="59"/>
    </row>
    <row r="1528" ht="15.75" customHeight="1">
      <c r="A1528" s="59"/>
      <c r="B1528" s="92"/>
      <c r="C1528" s="59"/>
      <c r="D1528" s="92"/>
      <c r="E1528" s="92"/>
      <c r="F1528" s="59"/>
      <c r="G1528" s="59"/>
      <c r="H1528" s="59"/>
    </row>
    <row r="1529" ht="15.75" customHeight="1">
      <c r="A1529" s="59"/>
      <c r="B1529" s="92"/>
      <c r="C1529" s="59"/>
      <c r="D1529" s="92"/>
      <c r="E1529" s="92"/>
      <c r="F1529" s="59"/>
      <c r="G1529" s="59"/>
      <c r="H1529" s="59"/>
    </row>
    <row r="1530" ht="15.75" customHeight="1">
      <c r="A1530" s="59"/>
      <c r="B1530" s="92"/>
      <c r="C1530" s="59"/>
      <c r="D1530" s="92"/>
      <c r="E1530" s="92"/>
      <c r="F1530" s="59"/>
      <c r="G1530" s="59"/>
      <c r="H1530" s="59"/>
    </row>
    <row r="1531" ht="15.75" customHeight="1">
      <c r="A1531" s="59"/>
      <c r="B1531" s="92"/>
      <c r="C1531" s="59"/>
      <c r="D1531" s="92"/>
      <c r="E1531" s="92"/>
      <c r="F1531" s="59"/>
      <c r="G1531" s="59"/>
      <c r="H1531" s="59"/>
    </row>
    <row r="1532" ht="15.75" customHeight="1">
      <c r="A1532" s="59"/>
      <c r="B1532" s="92"/>
      <c r="C1532" s="59"/>
      <c r="D1532" s="92"/>
      <c r="E1532" s="92"/>
      <c r="F1532" s="59"/>
      <c r="G1532" s="59"/>
      <c r="H1532" s="59"/>
    </row>
    <row r="1533" ht="15.75" customHeight="1">
      <c r="A1533" s="59"/>
      <c r="B1533" s="92"/>
      <c r="C1533" s="59"/>
      <c r="D1533" s="92"/>
      <c r="E1533" s="92"/>
      <c r="F1533" s="59"/>
      <c r="G1533" s="59"/>
      <c r="H1533" s="59"/>
    </row>
    <row r="1534" ht="15.75" customHeight="1">
      <c r="A1534" s="59"/>
      <c r="B1534" s="92"/>
      <c r="C1534" s="59"/>
      <c r="D1534" s="92"/>
      <c r="E1534" s="92"/>
      <c r="F1534" s="59"/>
      <c r="G1534" s="59"/>
      <c r="H1534" s="59"/>
    </row>
    <row r="1535" ht="15.75" customHeight="1">
      <c r="A1535" s="59"/>
      <c r="B1535" s="92"/>
      <c r="C1535" s="59"/>
      <c r="D1535" s="92"/>
      <c r="E1535" s="92"/>
      <c r="F1535" s="59"/>
      <c r="G1535" s="59"/>
      <c r="H1535" s="59"/>
    </row>
    <row r="1536" ht="15.75" customHeight="1">
      <c r="A1536" s="59"/>
      <c r="B1536" s="92"/>
      <c r="C1536" s="59"/>
      <c r="D1536" s="92"/>
      <c r="E1536" s="92"/>
      <c r="F1536" s="59"/>
      <c r="G1536" s="59"/>
      <c r="H1536" s="59"/>
    </row>
    <row r="1537" ht="15.75" customHeight="1">
      <c r="A1537" s="59"/>
      <c r="B1537" s="92"/>
      <c r="C1537" s="59"/>
      <c r="D1537" s="92"/>
      <c r="E1537" s="92"/>
      <c r="F1537" s="59"/>
      <c r="G1537" s="59"/>
      <c r="H1537" s="59"/>
    </row>
    <row r="1538" ht="15.75" customHeight="1">
      <c r="A1538" s="59"/>
      <c r="B1538" s="92"/>
      <c r="C1538" s="59"/>
      <c r="D1538" s="92"/>
      <c r="E1538" s="92"/>
      <c r="F1538" s="59"/>
      <c r="G1538" s="59"/>
      <c r="H1538" s="59"/>
    </row>
    <row r="1539" ht="15.75" customHeight="1">
      <c r="A1539" s="59"/>
      <c r="B1539" s="92"/>
      <c r="C1539" s="59"/>
      <c r="D1539" s="92"/>
      <c r="E1539" s="92"/>
      <c r="F1539" s="59"/>
      <c r="G1539" s="59"/>
      <c r="H1539" s="59"/>
    </row>
    <row r="1540" ht="15.75" customHeight="1">
      <c r="A1540" s="59"/>
      <c r="B1540" s="92"/>
      <c r="C1540" s="59"/>
      <c r="D1540" s="92"/>
      <c r="E1540" s="92"/>
      <c r="F1540" s="59"/>
      <c r="G1540" s="59"/>
      <c r="H1540" s="59"/>
    </row>
    <row r="1541" ht="15.75" customHeight="1">
      <c r="A1541" s="59"/>
      <c r="B1541" s="92"/>
      <c r="C1541" s="59"/>
      <c r="D1541" s="92"/>
      <c r="E1541" s="92"/>
      <c r="F1541" s="59"/>
      <c r="G1541" s="59"/>
      <c r="H1541" s="59"/>
    </row>
    <row r="1542" ht="15.75" customHeight="1">
      <c r="A1542" s="59"/>
      <c r="B1542" s="92"/>
      <c r="C1542" s="59"/>
      <c r="D1542" s="92"/>
      <c r="E1542" s="92"/>
      <c r="F1542" s="59"/>
      <c r="G1542" s="59"/>
      <c r="H1542" s="59"/>
    </row>
    <row r="1543" ht="15.75" customHeight="1">
      <c r="A1543" s="59"/>
      <c r="B1543" s="92"/>
      <c r="C1543" s="59"/>
      <c r="D1543" s="92"/>
      <c r="E1543" s="92"/>
      <c r="F1543" s="59"/>
      <c r="G1543" s="59"/>
      <c r="H1543" s="59"/>
    </row>
    <row r="1544" ht="15.75" customHeight="1">
      <c r="A1544" s="59"/>
      <c r="B1544" s="92"/>
      <c r="C1544" s="59"/>
      <c r="D1544" s="92"/>
      <c r="E1544" s="92"/>
      <c r="F1544" s="59"/>
      <c r="G1544" s="59"/>
      <c r="H1544" s="59"/>
    </row>
    <row r="1545" ht="15.75" customHeight="1">
      <c r="A1545" s="59"/>
      <c r="B1545" s="92"/>
      <c r="C1545" s="59"/>
      <c r="D1545" s="92"/>
      <c r="E1545" s="92"/>
      <c r="F1545" s="59"/>
      <c r="G1545" s="59"/>
      <c r="H1545" s="59"/>
    </row>
    <row r="1546" ht="15.75" customHeight="1">
      <c r="A1546" s="59"/>
      <c r="B1546" s="92"/>
      <c r="C1546" s="59"/>
      <c r="D1546" s="92"/>
      <c r="E1546" s="92"/>
      <c r="F1546" s="59"/>
      <c r="G1546" s="59"/>
      <c r="H1546" s="59"/>
    </row>
    <row r="1547" ht="15.75" customHeight="1">
      <c r="A1547" s="59"/>
      <c r="B1547" s="92"/>
      <c r="C1547" s="59"/>
      <c r="D1547" s="92"/>
      <c r="E1547" s="92"/>
      <c r="F1547" s="59"/>
      <c r="G1547" s="59"/>
      <c r="H1547" s="59"/>
    </row>
    <row r="1548" ht="15.75" customHeight="1">
      <c r="A1548" s="59"/>
      <c r="B1548" s="92"/>
      <c r="C1548" s="59"/>
      <c r="D1548" s="92"/>
      <c r="E1548" s="92"/>
      <c r="F1548" s="59"/>
      <c r="G1548" s="59"/>
      <c r="H1548" s="59"/>
    </row>
    <row r="1549" ht="15.75" customHeight="1">
      <c r="A1549" s="59"/>
      <c r="B1549" s="92"/>
      <c r="C1549" s="59"/>
      <c r="D1549" s="92"/>
      <c r="E1549" s="92"/>
      <c r="F1549" s="59"/>
      <c r="G1549" s="59"/>
      <c r="H1549" s="59"/>
    </row>
    <row r="1550" ht="15.75" customHeight="1">
      <c r="A1550" s="59"/>
      <c r="B1550" s="92"/>
      <c r="C1550" s="59"/>
      <c r="D1550" s="92"/>
      <c r="E1550" s="92"/>
      <c r="F1550" s="59"/>
      <c r="G1550" s="59"/>
      <c r="H1550" s="59"/>
    </row>
    <row r="1551" ht="15.75" customHeight="1">
      <c r="A1551" s="59"/>
      <c r="B1551" s="92"/>
      <c r="C1551" s="59"/>
      <c r="D1551" s="92"/>
      <c r="E1551" s="92"/>
      <c r="F1551" s="59"/>
      <c r="G1551" s="59"/>
      <c r="H1551" s="59"/>
    </row>
    <row r="1552" ht="15.75" customHeight="1">
      <c r="A1552" s="59"/>
      <c r="B1552" s="92"/>
      <c r="C1552" s="59"/>
      <c r="D1552" s="92"/>
      <c r="E1552" s="92"/>
      <c r="F1552" s="59"/>
      <c r="G1552" s="59"/>
      <c r="H1552" s="59"/>
    </row>
    <row r="1553" ht="15.75" customHeight="1">
      <c r="A1553" s="59"/>
      <c r="B1553" s="92"/>
      <c r="C1553" s="59"/>
      <c r="D1553" s="92"/>
      <c r="E1553" s="92"/>
      <c r="F1553" s="59"/>
      <c r="G1553" s="59"/>
      <c r="H1553" s="59"/>
    </row>
    <row r="1554" ht="15.75" customHeight="1">
      <c r="A1554" s="59"/>
      <c r="B1554" s="92"/>
      <c r="C1554" s="59"/>
      <c r="D1554" s="92"/>
      <c r="E1554" s="92"/>
      <c r="F1554" s="59"/>
      <c r="G1554" s="59"/>
      <c r="H1554" s="59"/>
    </row>
    <row r="1555" ht="15.75" customHeight="1">
      <c r="A1555" s="59"/>
      <c r="B1555" s="92"/>
      <c r="C1555" s="59"/>
      <c r="D1555" s="92"/>
      <c r="E1555" s="92"/>
      <c r="F1555" s="59"/>
      <c r="G1555" s="59"/>
      <c r="H1555" s="59"/>
    </row>
    <row r="1556" ht="15.75" customHeight="1">
      <c r="A1556" s="59"/>
      <c r="B1556" s="92"/>
      <c r="C1556" s="59"/>
      <c r="D1556" s="92"/>
      <c r="E1556" s="92"/>
      <c r="F1556" s="59"/>
      <c r="G1556" s="59"/>
      <c r="H1556" s="59"/>
    </row>
    <row r="1557" ht="15.75" customHeight="1">
      <c r="A1557" s="59"/>
      <c r="B1557" s="92"/>
      <c r="C1557" s="59"/>
      <c r="D1557" s="92"/>
      <c r="E1557" s="92"/>
      <c r="F1557" s="59"/>
      <c r="G1557" s="59"/>
      <c r="H1557" s="59"/>
    </row>
    <row r="1558" ht="15.75" customHeight="1">
      <c r="A1558" s="59"/>
      <c r="B1558" s="92"/>
      <c r="C1558" s="59"/>
      <c r="D1558" s="92"/>
      <c r="E1558" s="92"/>
      <c r="F1558" s="59"/>
      <c r="G1558" s="59"/>
      <c r="H1558" s="59"/>
    </row>
    <row r="1559" ht="15.75" customHeight="1">
      <c r="A1559" s="59"/>
      <c r="B1559" s="92"/>
      <c r="C1559" s="59"/>
      <c r="D1559" s="92"/>
      <c r="E1559" s="92"/>
      <c r="F1559" s="59"/>
      <c r="G1559" s="59"/>
      <c r="H1559" s="59"/>
    </row>
    <row r="1560" ht="15.75" customHeight="1">
      <c r="A1560" s="59"/>
      <c r="B1560" s="92"/>
      <c r="C1560" s="59"/>
      <c r="D1560" s="92"/>
      <c r="E1560" s="92"/>
      <c r="F1560" s="59"/>
      <c r="G1560" s="59"/>
      <c r="H1560" s="59"/>
    </row>
    <row r="1561" ht="15.75" customHeight="1">
      <c r="A1561" s="59"/>
      <c r="B1561" s="92"/>
      <c r="C1561" s="59"/>
      <c r="D1561" s="92"/>
      <c r="E1561" s="92"/>
      <c r="F1561" s="59"/>
      <c r="G1561" s="59"/>
      <c r="H1561" s="59"/>
    </row>
    <row r="1562" ht="15.75" customHeight="1">
      <c r="A1562" s="59"/>
      <c r="B1562" s="92"/>
      <c r="C1562" s="59"/>
      <c r="D1562" s="92"/>
      <c r="E1562" s="92"/>
      <c r="F1562" s="59"/>
      <c r="G1562" s="59"/>
      <c r="H1562" s="59"/>
    </row>
    <row r="1563" ht="15.75" customHeight="1">
      <c r="A1563" s="59"/>
      <c r="B1563" s="92"/>
      <c r="C1563" s="59"/>
      <c r="D1563" s="92"/>
      <c r="E1563" s="92"/>
      <c r="F1563" s="59"/>
      <c r="G1563" s="59"/>
      <c r="H1563" s="59"/>
    </row>
    <row r="1564" ht="15.75" customHeight="1">
      <c r="A1564" s="59"/>
      <c r="B1564" s="92"/>
      <c r="C1564" s="59"/>
      <c r="D1564" s="92"/>
      <c r="E1564" s="92"/>
      <c r="F1564" s="59"/>
      <c r="G1564" s="59"/>
      <c r="H1564" s="59"/>
    </row>
    <row r="1565" ht="15.75" customHeight="1">
      <c r="A1565" s="59"/>
      <c r="B1565" s="92"/>
      <c r="C1565" s="59"/>
      <c r="D1565" s="92"/>
      <c r="E1565" s="92"/>
      <c r="F1565" s="59"/>
      <c r="G1565" s="59"/>
      <c r="H1565" s="59"/>
    </row>
    <row r="1566" ht="15.75" customHeight="1">
      <c r="A1566" s="59"/>
      <c r="B1566" s="92"/>
      <c r="C1566" s="59"/>
      <c r="D1566" s="92"/>
      <c r="E1566" s="92"/>
      <c r="F1566" s="59"/>
      <c r="G1566" s="59"/>
      <c r="H1566" s="59"/>
    </row>
    <row r="1567" ht="15.75" customHeight="1">
      <c r="A1567" s="59"/>
      <c r="B1567" s="92"/>
      <c r="C1567" s="59"/>
      <c r="D1567" s="92"/>
      <c r="E1567" s="92"/>
      <c r="F1567" s="59"/>
      <c r="G1567" s="59"/>
      <c r="H1567" s="59"/>
    </row>
    <row r="1568" ht="15.75" customHeight="1">
      <c r="A1568" s="59"/>
      <c r="B1568" s="92"/>
      <c r="C1568" s="59"/>
      <c r="D1568" s="92"/>
      <c r="E1568" s="92"/>
      <c r="F1568" s="59"/>
      <c r="G1568" s="59"/>
      <c r="H1568" s="59"/>
    </row>
    <row r="1569" ht="15.75" customHeight="1">
      <c r="A1569" s="59"/>
      <c r="B1569" s="92"/>
      <c r="C1569" s="59"/>
      <c r="D1569" s="92"/>
      <c r="E1569" s="92"/>
      <c r="F1569" s="59"/>
      <c r="G1569" s="59"/>
      <c r="H1569" s="59"/>
    </row>
    <row r="1570" ht="15.75" customHeight="1">
      <c r="A1570" s="59"/>
      <c r="B1570" s="92"/>
      <c r="C1570" s="59"/>
      <c r="D1570" s="92"/>
      <c r="E1570" s="92"/>
      <c r="F1570" s="59"/>
      <c r="G1570" s="59"/>
      <c r="H1570" s="59"/>
    </row>
    <row r="1571" ht="15.75" customHeight="1">
      <c r="A1571" s="59"/>
      <c r="B1571" s="92"/>
      <c r="C1571" s="59"/>
      <c r="D1571" s="92"/>
      <c r="E1571" s="92"/>
      <c r="F1571" s="59"/>
      <c r="G1571" s="59"/>
      <c r="H1571" s="59"/>
    </row>
    <row r="1572" ht="15.75" customHeight="1">
      <c r="A1572" s="59"/>
      <c r="B1572" s="92"/>
      <c r="C1572" s="59"/>
      <c r="D1572" s="92"/>
      <c r="E1572" s="92"/>
      <c r="F1572" s="59"/>
      <c r="G1572" s="59"/>
      <c r="H1572" s="59"/>
    </row>
    <row r="1573" ht="15.75" customHeight="1">
      <c r="A1573" s="59"/>
      <c r="B1573" s="92"/>
      <c r="C1573" s="59"/>
      <c r="D1573" s="92"/>
      <c r="E1573" s="92"/>
      <c r="F1573" s="59"/>
      <c r="G1573" s="59"/>
      <c r="H1573" s="59"/>
    </row>
    <row r="1574" ht="15.75" customHeight="1">
      <c r="A1574" s="59"/>
      <c r="B1574" s="92"/>
      <c r="C1574" s="59"/>
      <c r="D1574" s="92"/>
      <c r="E1574" s="92"/>
      <c r="F1574" s="59"/>
      <c r="G1574" s="59"/>
      <c r="H1574" s="59"/>
    </row>
    <row r="1575" ht="15.75" customHeight="1">
      <c r="A1575" s="59"/>
      <c r="B1575" s="92"/>
      <c r="C1575" s="59"/>
      <c r="D1575" s="92"/>
      <c r="E1575" s="92"/>
      <c r="F1575" s="59"/>
      <c r="G1575" s="59"/>
      <c r="H1575" s="59"/>
    </row>
    <row r="1576" ht="15.75" customHeight="1">
      <c r="A1576" s="59"/>
      <c r="B1576" s="92"/>
      <c r="C1576" s="59"/>
      <c r="D1576" s="92"/>
      <c r="E1576" s="92"/>
      <c r="F1576" s="59"/>
      <c r="G1576" s="59"/>
      <c r="H1576" s="59"/>
    </row>
    <row r="1577" ht="15.75" customHeight="1">
      <c r="A1577" s="59"/>
      <c r="B1577" s="92"/>
      <c r="C1577" s="59"/>
      <c r="D1577" s="92"/>
      <c r="E1577" s="92"/>
      <c r="F1577" s="59"/>
      <c r="G1577" s="59"/>
      <c r="H1577" s="59"/>
    </row>
    <row r="1578" ht="15.75" customHeight="1">
      <c r="A1578" s="59"/>
      <c r="B1578" s="92"/>
      <c r="C1578" s="59"/>
      <c r="D1578" s="92"/>
      <c r="E1578" s="92"/>
      <c r="F1578" s="59"/>
      <c r="G1578" s="59"/>
      <c r="H1578" s="59"/>
    </row>
    <row r="1579" ht="15.75" customHeight="1">
      <c r="A1579" s="59"/>
      <c r="B1579" s="92"/>
      <c r="C1579" s="59"/>
      <c r="D1579" s="92"/>
      <c r="E1579" s="92"/>
      <c r="F1579" s="59"/>
      <c r="G1579" s="59"/>
      <c r="H1579" s="59"/>
    </row>
    <row r="1580" ht="15.75" customHeight="1">
      <c r="A1580" s="59"/>
      <c r="B1580" s="92"/>
      <c r="C1580" s="59"/>
      <c r="D1580" s="92"/>
      <c r="E1580" s="92"/>
      <c r="F1580" s="59"/>
      <c r="G1580" s="59"/>
      <c r="H1580" s="59"/>
    </row>
    <row r="1581" ht="15.75" customHeight="1">
      <c r="A1581" s="59"/>
      <c r="B1581" s="92"/>
      <c r="C1581" s="59"/>
      <c r="D1581" s="92"/>
      <c r="E1581" s="92"/>
      <c r="F1581" s="59"/>
      <c r="G1581" s="59"/>
      <c r="H1581" s="59"/>
    </row>
    <row r="1582" ht="15.75" customHeight="1">
      <c r="A1582" s="59"/>
      <c r="B1582" s="92"/>
      <c r="C1582" s="59"/>
      <c r="D1582" s="92"/>
      <c r="E1582" s="92"/>
      <c r="F1582" s="59"/>
      <c r="G1582" s="59"/>
      <c r="H1582" s="59"/>
    </row>
    <row r="1583" ht="15.75" customHeight="1">
      <c r="A1583" s="105"/>
      <c r="B1583" s="105"/>
      <c r="C1583" s="105"/>
      <c r="D1583" s="105"/>
      <c r="E1583" s="105"/>
      <c r="F1583" s="105"/>
      <c r="G1583" s="105"/>
      <c r="H1583" s="105"/>
    </row>
    <row r="1584" ht="15.75" customHeight="1">
      <c r="A1584" s="105"/>
      <c r="B1584" s="105"/>
      <c r="C1584" s="105"/>
      <c r="D1584" s="105"/>
      <c r="E1584" s="105"/>
      <c r="F1584" s="105"/>
      <c r="G1584" s="105"/>
      <c r="H1584" s="105"/>
    </row>
    <row r="1585" ht="15.75" customHeight="1">
      <c r="A1585" s="105"/>
      <c r="B1585" s="105"/>
      <c r="C1585" s="105"/>
      <c r="D1585" s="105"/>
      <c r="E1585" s="105"/>
      <c r="F1585" s="105"/>
      <c r="G1585" s="105"/>
      <c r="H1585" s="105"/>
    </row>
    <row r="1586" ht="15.75" customHeight="1">
      <c r="A1586" s="105"/>
      <c r="B1586" s="105"/>
      <c r="C1586" s="105"/>
      <c r="D1586" s="105"/>
      <c r="E1586" s="105"/>
      <c r="F1586" s="105"/>
      <c r="G1586" s="105"/>
      <c r="H1586" s="105"/>
    </row>
    <row r="1587" ht="15.75" customHeight="1">
      <c r="A1587" s="105"/>
      <c r="B1587" s="105"/>
      <c r="C1587" s="105"/>
      <c r="D1587" s="105"/>
      <c r="E1587" s="105"/>
      <c r="F1587" s="105"/>
      <c r="G1587" s="105"/>
      <c r="H1587" s="105"/>
    </row>
    <row r="1588" ht="15.75" customHeight="1">
      <c r="A1588" s="105"/>
      <c r="B1588" s="105"/>
      <c r="C1588" s="105"/>
      <c r="D1588" s="105"/>
      <c r="E1588" s="105"/>
      <c r="F1588" s="105"/>
      <c r="G1588" s="105"/>
      <c r="H1588" s="105"/>
    </row>
    <row r="1589" ht="15.75" customHeight="1">
      <c r="A1589" s="105"/>
      <c r="B1589" s="105"/>
      <c r="C1589" s="105"/>
      <c r="D1589" s="105"/>
      <c r="E1589" s="105"/>
      <c r="F1589" s="105"/>
      <c r="G1589" s="105"/>
      <c r="H1589" s="105"/>
    </row>
    <row r="1590" ht="15.75" customHeight="1">
      <c r="A1590" s="105"/>
      <c r="B1590" s="105"/>
      <c r="C1590" s="105"/>
      <c r="D1590" s="105"/>
      <c r="E1590" s="105"/>
      <c r="F1590" s="105"/>
      <c r="G1590" s="105"/>
      <c r="H1590" s="105"/>
    </row>
    <row r="1591" ht="15.75" customHeight="1">
      <c r="A1591" s="105"/>
      <c r="B1591" s="105"/>
      <c r="C1591" s="105"/>
      <c r="D1591" s="105"/>
      <c r="E1591" s="105"/>
      <c r="F1591" s="105"/>
      <c r="G1591" s="105"/>
      <c r="H1591" s="105"/>
    </row>
    <row r="1592" ht="15.75" customHeight="1">
      <c r="A1592" s="105"/>
      <c r="B1592" s="105"/>
      <c r="C1592" s="105"/>
      <c r="D1592" s="105"/>
      <c r="E1592" s="105"/>
      <c r="F1592" s="105"/>
      <c r="G1592" s="105"/>
      <c r="H1592" s="105"/>
    </row>
    <row r="1593" ht="15.75" customHeight="1">
      <c r="A1593" s="105"/>
      <c r="B1593" s="105"/>
      <c r="C1593" s="105"/>
      <c r="D1593" s="105"/>
      <c r="E1593" s="105"/>
      <c r="F1593" s="105"/>
      <c r="G1593" s="105"/>
      <c r="H1593" s="105"/>
    </row>
    <row r="1594" ht="15.75" customHeight="1">
      <c r="A1594" s="105"/>
      <c r="B1594" s="105"/>
      <c r="C1594" s="105"/>
      <c r="D1594" s="105"/>
      <c r="E1594" s="105"/>
      <c r="F1594" s="105"/>
      <c r="G1594" s="105"/>
      <c r="H1594" s="105"/>
    </row>
    <row r="1595" ht="15.75" customHeight="1">
      <c r="A1595" s="105"/>
      <c r="B1595" s="105"/>
      <c r="C1595" s="105"/>
      <c r="D1595" s="105"/>
      <c r="E1595" s="105"/>
      <c r="F1595" s="105"/>
      <c r="G1595" s="105"/>
      <c r="H1595" s="105"/>
    </row>
    <row r="1596" ht="15.75" customHeight="1">
      <c r="A1596" s="105"/>
      <c r="B1596" s="105"/>
      <c r="C1596" s="105"/>
      <c r="D1596" s="105"/>
      <c r="E1596" s="105"/>
      <c r="F1596" s="105"/>
      <c r="G1596" s="105"/>
      <c r="H1596" s="105"/>
    </row>
    <row r="1597" ht="15.75" customHeight="1">
      <c r="A1597" s="105"/>
      <c r="B1597" s="105"/>
      <c r="C1597" s="105"/>
      <c r="D1597" s="105"/>
      <c r="E1597" s="105"/>
      <c r="F1597" s="105"/>
      <c r="G1597" s="105"/>
      <c r="H1597" s="105"/>
    </row>
    <row r="1598" ht="15.75" customHeight="1">
      <c r="A1598" s="105"/>
      <c r="B1598" s="105"/>
      <c r="C1598" s="105"/>
      <c r="D1598" s="105"/>
      <c r="E1598" s="105"/>
      <c r="F1598" s="105"/>
      <c r="G1598" s="105"/>
      <c r="H1598" s="105"/>
    </row>
    <row r="1599" ht="15.75" customHeight="1">
      <c r="A1599" s="105"/>
      <c r="B1599" s="105"/>
      <c r="C1599" s="105"/>
      <c r="D1599" s="105"/>
      <c r="E1599" s="105"/>
      <c r="F1599" s="105"/>
      <c r="G1599" s="105"/>
      <c r="H1599" s="105"/>
    </row>
    <row r="1600" ht="15.75" customHeight="1">
      <c r="A1600" s="105"/>
      <c r="B1600" s="105"/>
      <c r="C1600" s="105"/>
      <c r="D1600" s="105"/>
      <c r="E1600" s="105"/>
      <c r="F1600" s="105"/>
      <c r="G1600" s="105"/>
      <c r="H1600" s="105"/>
    </row>
    <row r="1601" ht="15.75" customHeight="1">
      <c r="A1601" s="105"/>
      <c r="B1601" s="105"/>
      <c r="C1601" s="105"/>
      <c r="D1601" s="105"/>
      <c r="E1601" s="105"/>
      <c r="F1601" s="105"/>
      <c r="G1601" s="105"/>
      <c r="H1601" s="105"/>
    </row>
    <row r="1602" ht="15.75" customHeight="1">
      <c r="A1602" s="105"/>
      <c r="B1602" s="105"/>
      <c r="C1602" s="105"/>
      <c r="D1602" s="105"/>
      <c r="E1602" s="105"/>
      <c r="F1602" s="105"/>
      <c r="G1602" s="105"/>
      <c r="H1602" s="105"/>
    </row>
    <row r="1603" ht="15.75" customHeight="1">
      <c r="A1603" s="105"/>
      <c r="B1603" s="105"/>
      <c r="C1603" s="105"/>
      <c r="D1603" s="105"/>
      <c r="E1603" s="105"/>
      <c r="F1603" s="105"/>
      <c r="G1603" s="105"/>
      <c r="H1603" s="105"/>
    </row>
    <row r="1604" ht="15.75" customHeight="1">
      <c r="A1604" s="105"/>
      <c r="B1604" s="105"/>
      <c r="C1604" s="105"/>
      <c r="D1604" s="105"/>
      <c r="E1604" s="105"/>
      <c r="F1604" s="105"/>
      <c r="G1604" s="105"/>
      <c r="H1604" s="105"/>
    </row>
    <row r="1605" ht="15.75" customHeight="1">
      <c r="A1605" s="105"/>
      <c r="B1605" s="105"/>
      <c r="C1605" s="105"/>
      <c r="D1605" s="105"/>
      <c r="E1605" s="105"/>
      <c r="F1605" s="105"/>
      <c r="G1605" s="105"/>
      <c r="H1605" s="105"/>
    </row>
    <row r="1606" ht="15.75" customHeight="1">
      <c r="A1606" s="105"/>
      <c r="B1606" s="105"/>
      <c r="C1606" s="105"/>
      <c r="D1606" s="105"/>
      <c r="E1606" s="105"/>
      <c r="F1606" s="105"/>
      <c r="G1606" s="105"/>
      <c r="H1606" s="105"/>
    </row>
    <row r="1607" ht="15.75" customHeight="1">
      <c r="A1607" s="105"/>
      <c r="B1607" s="105"/>
      <c r="C1607" s="105"/>
      <c r="D1607" s="105"/>
      <c r="E1607" s="105"/>
      <c r="F1607" s="105"/>
      <c r="G1607" s="105"/>
      <c r="H1607" s="105"/>
    </row>
    <row r="1608" ht="15.75" customHeight="1">
      <c r="A1608" s="105"/>
      <c r="B1608" s="105"/>
      <c r="C1608" s="105"/>
      <c r="D1608" s="105"/>
      <c r="E1608" s="105"/>
      <c r="F1608" s="105"/>
      <c r="G1608" s="105"/>
      <c r="H1608" s="105"/>
    </row>
    <row r="1609" ht="15.75" customHeight="1">
      <c r="A1609" s="105"/>
      <c r="B1609" s="105"/>
      <c r="C1609" s="105"/>
      <c r="D1609" s="105"/>
      <c r="E1609" s="105"/>
      <c r="F1609" s="105"/>
      <c r="G1609" s="105"/>
      <c r="H1609" s="105"/>
    </row>
    <row r="1610" ht="15.75" customHeight="1">
      <c r="A1610" s="105"/>
      <c r="B1610" s="105"/>
      <c r="C1610" s="105"/>
      <c r="D1610" s="105"/>
      <c r="E1610" s="105"/>
      <c r="F1610" s="105"/>
      <c r="G1610" s="105"/>
      <c r="H1610" s="105"/>
    </row>
    <row r="1611" ht="15.75" customHeight="1">
      <c r="A1611" s="105"/>
      <c r="B1611" s="105"/>
      <c r="C1611" s="105"/>
      <c r="D1611" s="105"/>
      <c r="E1611" s="105"/>
      <c r="F1611" s="105"/>
      <c r="G1611" s="105"/>
      <c r="H1611" s="105"/>
    </row>
    <row r="1612" ht="15.75" customHeight="1">
      <c r="A1612" s="105"/>
      <c r="B1612" s="105"/>
      <c r="C1612" s="105"/>
      <c r="D1612" s="105"/>
      <c r="E1612" s="105"/>
      <c r="F1612" s="105"/>
      <c r="G1612" s="105"/>
      <c r="H1612" s="105"/>
    </row>
    <row r="1613" ht="15.75" customHeight="1">
      <c r="A1613" s="105"/>
      <c r="B1613" s="105"/>
      <c r="C1613" s="105"/>
      <c r="D1613" s="105"/>
      <c r="E1613" s="105"/>
      <c r="F1613" s="105"/>
      <c r="G1613" s="105"/>
      <c r="H1613" s="105"/>
    </row>
    <row r="1614" ht="15.75" customHeight="1">
      <c r="A1614" s="105"/>
      <c r="B1614" s="105"/>
      <c r="C1614" s="105"/>
      <c r="D1614" s="105"/>
      <c r="E1614" s="105"/>
      <c r="F1614" s="105"/>
      <c r="G1614" s="105"/>
      <c r="H1614" s="105"/>
    </row>
    <row r="1615" ht="15.75" customHeight="1">
      <c r="A1615" s="105"/>
      <c r="B1615" s="105"/>
      <c r="C1615" s="105"/>
      <c r="D1615" s="105"/>
      <c r="E1615" s="105"/>
      <c r="F1615" s="105"/>
      <c r="G1615" s="105"/>
      <c r="H1615" s="105"/>
    </row>
    <row r="1616" ht="15.75" customHeight="1">
      <c r="A1616" s="105"/>
      <c r="B1616" s="105"/>
      <c r="C1616" s="105"/>
      <c r="D1616" s="105"/>
      <c r="E1616" s="105"/>
      <c r="F1616" s="105"/>
      <c r="G1616" s="105"/>
      <c r="H1616" s="105"/>
    </row>
    <row r="1617" ht="15.75" customHeight="1">
      <c r="A1617" s="105"/>
      <c r="B1617" s="105"/>
      <c r="C1617" s="105"/>
      <c r="D1617" s="105"/>
      <c r="E1617" s="105"/>
      <c r="F1617" s="105"/>
      <c r="G1617" s="105"/>
      <c r="H1617" s="105"/>
    </row>
    <row r="1618" ht="15.75" customHeight="1">
      <c r="A1618" s="105"/>
      <c r="B1618" s="105"/>
      <c r="C1618" s="105"/>
      <c r="D1618" s="105"/>
      <c r="E1618" s="105"/>
      <c r="F1618" s="105"/>
      <c r="G1618" s="105"/>
      <c r="H1618" s="105"/>
    </row>
    <row r="1619" ht="15.75" customHeight="1">
      <c r="A1619" s="105"/>
      <c r="B1619" s="105"/>
      <c r="C1619" s="105"/>
      <c r="D1619" s="105"/>
      <c r="E1619" s="105"/>
      <c r="F1619" s="105"/>
      <c r="G1619" s="105"/>
      <c r="H1619" s="105"/>
    </row>
    <row r="1620" ht="15.75" customHeight="1">
      <c r="A1620" s="105"/>
      <c r="B1620" s="105"/>
      <c r="C1620" s="105"/>
      <c r="D1620" s="105"/>
      <c r="E1620" s="105"/>
      <c r="F1620" s="105"/>
      <c r="G1620" s="105"/>
      <c r="H1620" s="105"/>
    </row>
    <row r="1621" ht="15.75" customHeight="1">
      <c r="A1621" s="105"/>
      <c r="B1621" s="105"/>
      <c r="C1621" s="105"/>
      <c r="D1621" s="105"/>
      <c r="E1621" s="105"/>
      <c r="F1621" s="105"/>
      <c r="G1621" s="105"/>
      <c r="H1621" s="105"/>
    </row>
    <row r="1622" ht="15.75" customHeight="1">
      <c r="A1622" s="105"/>
      <c r="B1622" s="105"/>
      <c r="C1622" s="105"/>
      <c r="D1622" s="105"/>
      <c r="E1622" s="105"/>
      <c r="F1622" s="105"/>
      <c r="G1622" s="105"/>
      <c r="H1622" s="105"/>
    </row>
    <row r="1623" ht="15.75" customHeight="1">
      <c r="A1623" s="105"/>
      <c r="B1623" s="105"/>
      <c r="C1623" s="105"/>
      <c r="D1623" s="105"/>
      <c r="E1623" s="105"/>
      <c r="F1623" s="105"/>
      <c r="G1623" s="105"/>
      <c r="H1623" s="105"/>
    </row>
    <row r="1624" ht="15.75" customHeight="1">
      <c r="A1624" s="105"/>
      <c r="B1624" s="105"/>
      <c r="C1624" s="105"/>
      <c r="D1624" s="105"/>
      <c r="E1624" s="105"/>
      <c r="F1624" s="105"/>
      <c r="G1624" s="105"/>
      <c r="H1624" s="105"/>
    </row>
    <row r="1625" ht="15.75" customHeight="1">
      <c r="A1625" s="105"/>
      <c r="B1625" s="105"/>
      <c r="C1625" s="105"/>
      <c r="D1625" s="105"/>
      <c r="E1625" s="105"/>
      <c r="F1625" s="105"/>
      <c r="G1625" s="105"/>
      <c r="H1625" s="105"/>
    </row>
    <row r="1626" ht="15.75" customHeight="1">
      <c r="A1626" s="105"/>
      <c r="B1626" s="105"/>
      <c r="C1626" s="105"/>
      <c r="D1626" s="105"/>
      <c r="E1626" s="105"/>
      <c r="F1626" s="105"/>
      <c r="G1626" s="105"/>
      <c r="H1626" s="105"/>
    </row>
    <row r="1627" ht="15.75" customHeight="1">
      <c r="A1627" s="105"/>
      <c r="B1627" s="105"/>
      <c r="C1627" s="105"/>
      <c r="D1627" s="105"/>
      <c r="E1627" s="105"/>
      <c r="F1627" s="105"/>
      <c r="G1627" s="105"/>
      <c r="H1627" s="105"/>
    </row>
    <row r="1628" ht="15.75" customHeight="1">
      <c r="A1628" s="105"/>
      <c r="B1628" s="105"/>
      <c r="C1628" s="105"/>
      <c r="D1628" s="105"/>
      <c r="E1628" s="105"/>
      <c r="F1628" s="105"/>
      <c r="G1628" s="105"/>
      <c r="H1628" s="105"/>
    </row>
    <row r="1629" ht="15.75" customHeight="1">
      <c r="A1629" s="105"/>
      <c r="B1629" s="105"/>
      <c r="C1629" s="105"/>
      <c r="D1629" s="105"/>
      <c r="E1629" s="105"/>
      <c r="F1629" s="105"/>
      <c r="G1629" s="105"/>
      <c r="H1629" s="105"/>
    </row>
    <row r="1630" ht="15.75" customHeight="1">
      <c r="A1630" s="105"/>
      <c r="B1630" s="105"/>
      <c r="C1630" s="105"/>
      <c r="D1630" s="105"/>
      <c r="E1630" s="105"/>
      <c r="F1630" s="105"/>
      <c r="G1630" s="105"/>
      <c r="H1630" s="105"/>
    </row>
    <row r="1631" ht="15.75" customHeight="1">
      <c r="A1631" s="105"/>
      <c r="B1631" s="105"/>
      <c r="C1631" s="105"/>
      <c r="D1631" s="105"/>
      <c r="E1631" s="105"/>
      <c r="F1631" s="105"/>
      <c r="G1631" s="105"/>
      <c r="H1631" s="105"/>
    </row>
    <row r="1632" ht="15.75" customHeight="1">
      <c r="A1632" s="105"/>
      <c r="B1632" s="105"/>
      <c r="C1632" s="105"/>
      <c r="D1632" s="105"/>
      <c r="E1632" s="105"/>
      <c r="F1632" s="105"/>
      <c r="G1632" s="105"/>
      <c r="H1632" s="105"/>
    </row>
    <row r="1633" ht="15.75" customHeight="1">
      <c r="A1633" s="105"/>
      <c r="B1633" s="105"/>
      <c r="C1633" s="105"/>
      <c r="D1633" s="105"/>
      <c r="E1633" s="105"/>
      <c r="F1633" s="105"/>
      <c r="G1633" s="105"/>
      <c r="H1633" s="105"/>
    </row>
    <row r="1634" ht="15.75" customHeight="1">
      <c r="A1634" s="105"/>
      <c r="B1634" s="105"/>
      <c r="C1634" s="105"/>
      <c r="D1634" s="105"/>
      <c r="E1634" s="105"/>
      <c r="F1634" s="105"/>
      <c r="G1634" s="105"/>
      <c r="H1634" s="105"/>
    </row>
    <row r="1635" ht="15.75" customHeight="1">
      <c r="A1635" s="105"/>
      <c r="B1635" s="105"/>
      <c r="C1635" s="105"/>
      <c r="D1635" s="105"/>
      <c r="E1635" s="105"/>
      <c r="F1635" s="105"/>
      <c r="G1635" s="105"/>
      <c r="H1635" s="105"/>
    </row>
    <row r="1636" ht="15.75" customHeight="1">
      <c r="A1636" s="105"/>
      <c r="B1636" s="105"/>
      <c r="C1636" s="105"/>
      <c r="D1636" s="105"/>
      <c r="E1636" s="105"/>
      <c r="F1636" s="105"/>
      <c r="G1636" s="105"/>
      <c r="H1636" s="105"/>
    </row>
    <row r="1637" ht="15.75" customHeight="1">
      <c r="A1637" s="105"/>
      <c r="B1637" s="105"/>
      <c r="C1637" s="105"/>
      <c r="D1637" s="105"/>
      <c r="E1637" s="105"/>
      <c r="F1637" s="105"/>
      <c r="G1637" s="105"/>
      <c r="H1637" s="105"/>
    </row>
    <row r="1638" ht="15.75" customHeight="1">
      <c r="A1638" s="105"/>
      <c r="B1638" s="105"/>
      <c r="C1638" s="105"/>
      <c r="D1638" s="105"/>
      <c r="E1638" s="105"/>
      <c r="F1638" s="105"/>
      <c r="G1638" s="105"/>
      <c r="H1638" s="105"/>
    </row>
    <row r="1639" ht="15.75" customHeight="1">
      <c r="A1639" s="105"/>
      <c r="B1639" s="105"/>
      <c r="C1639" s="105"/>
      <c r="D1639" s="105"/>
      <c r="E1639" s="105"/>
      <c r="F1639" s="105"/>
      <c r="G1639" s="105"/>
      <c r="H1639" s="105"/>
    </row>
    <row r="1640" ht="15.75" customHeight="1">
      <c r="A1640" s="105"/>
      <c r="B1640" s="105"/>
      <c r="C1640" s="105"/>
      <c r="D1640" s="105"/>
      <c r="E1640" s="105"/>
      <c r="F1640" s="105"/>
      <c r="G1640" s="105"/>
      <c r="H1640" s="105"/>
    </row>
    <row r="1641" ht="15.75" customHeight="1">
      <c r="A1641" s="105"/>
      <c r="B1641" s="105"/>
      <c r="C1641" s="105"/>
      <c r="D1641" s="105"/>
      <c r="E1641" s="105"/>
      <c r="F1641" s="105"/>
      <c r="G1641" s="105"/>
      <c r="H1641" s="105"/>
    </row>
    <row r="1642" ht="15.75" customHeight="1">
      <c r="A1642" s="105"/>
      <c r="B1642" s="105"/>
      <c r="C1642" s="105"/>
      <c r="D1642" s="105"/>
      <c r="E1642" s="105"/>
      <c r="F1642" s="105"/>
      <c r="G1642" s="105"/>
      <c r="H1642" s="105"/>
    </row>
    <row r="1643" ht="15.75" customHeight="1">
      <c r="A1643" s="105"/>
      <c r="B1643" s="105"/>
      <c r="C1643" s="105"/>
      <c r="D1643" s="105"/>
      <c r="E1643" s="105"/>
      <c r="F1643" s="105"/>
      <c r="G1643" s="105"/>
      <c r="H1643" s="105"/>
    </row>
    <row r="1644" ht="15.75" customHeight="1">
      <c r="A1644" s="105"/>
      <c r="B1644" s="105"/>
      <c r="C1644" s="105"/>
      <c r="D1644" s="105"/>
      <c r="E1644" s="105"/>
      <c r="F1644" s="105"/>
      <c r="G1644" s="105"/>
      <c r="H1644" s="105"/>
    </row>
    <row r="1645" ht="15.75" customHeight="1">
      <c r="A1645" s="105"/>
      <c r="B1645" s="105"/>
      <c r="C1645" s="105"/>
      <c r="D1645" s="105"/>
      <c r="E1645" s="105"/>
      <c r="F1645" s="105"/>
      <c r="G1645" s="105"/>
      <c r="H1645" s="105"/>
    </row>
    <row r="1646" ht="15.75" customHeight="1">
      <c r="A1646" s="105"/>
      <c r="B1646" s="105"/>
      <c r="C1646" s="105"/>
      <c r="D1646" s="105"/>
      <c r="E1646" s="105"/>
      <c r="F1646" s="105"/>
      <c r="G1646" s="105"/>
      <c r="H1646" s="105"/>
    </row>
    <row r="1647" ht="15.75" customHeight="1">
      <c r="A1647" s="105"/>
      <c r="B1647" s="105"/>
      <c r="C1647" s="105"/>
      <c r="D1647" s="105"/>
      <c r="E1647" s="105"/>
      <c r="F1647" s="105"/>
      <c r="G1647" s="105"/>
      <c r="H1647" s="105"/>
    </row>
    <row r="1648" ht="15.75" customHeight="1">
      <c r="A1648" s="105"/>
      <c r="B1648" s="105"/>
      <c r="C1648" s="105"/>
      <c r="D1648" s="105"/>
      <c r="E1648" s="105"/>
      <c r="F1648" s="105"/>
      <c r="G1648" s="105"/>
      <c r="H1648" s="105"/>
    </row>
    <row r="1649" ht="15.75" customHeight="1">
      <c r="A1649" s="105"/>
      <c r="B1649" s="105"/>
      <c r="C1649" s="105"/>
      <c r="D1649" s="105"/>
      <c r="E1649" s="105"/>
      <c r="F1649" s="105"/>
      <c r="G1649" s="105"/>
      <c r="H1649" s="105"/>
    </row>
    <row r="1650" ht="15.75" customHeight="1">
      <c r="A1650" s="105"/>
      <c r="B1650" s="105"/>
      <c r="C1650" s="105"/>
      <c r="D1650" s="105"/>
      <c r="E1650" s="105"/>
      <c r="F1650" s="105"/>
      <c r="G1650" s="105"/>
      <c r="H1650" s="105"/>
    </row>
    <row r="1651" ht="15.75" customHeight="1">
      <c r="A1651" s="105"/>
      <c r="B1651" s="105"/>
      <c r="C1651" s="105"/>
      <c r="D1651" s="105"/>
      <c r="E1651" s="105"/>
      <c r="F1651" s="105"/>
      <c r="G1651" s="105"/>
      <c r="H1651" s="105"/>
    </row>
    <row r="1652" ht="15.75" customHeight="1">
      <c r="A1652" s="105"/>
      <c r="B1652" s="105"/>
      <c r="C1652" s="105"/>
      <c r="D1652" s="105"/>
      <c r="E1652" s="105"/>
      <c r="F1652" s="105"/>
      <c r="G1652" s="105"/>
      <c r="H1652" s="105"/>
    </row>
    <row r="1653" ht="15.75" customHeight="1">
      <c r="A1653" s="105"/>
      <c r="B1653" s="105"/>
      <c r="C1653" s="105"/>
      <c r="D1653" s="105"/>
      <c r="E1653" s="105"/>
      <c r="F1653" s="105"/>
      <c r="G1653" s="105"/>
      <c r="H1653" s="105"/>
    </row>
    <row r="1654" ht="15.75" customHeight="1">
      <c r="A1654" s="105"/>
      <c r="B1654" s="105"/>
      <c r="C1654" s="105"/>
      <c r="D1654" s="105"/>
      <c r="E1654" s="105"/>
      <c r="F1654" s="105"/>
      <c r="G1654" s="105"/>
      <c r="H1654" s="105"/>
    </row>
    <row r="1655" ht="15.75" customHeight="1">
      <c r="A1655" s="105"/>
      <c r="B1655" s="105"/>
      <c r="C1655" s="105"/>
      <c r="D1655" s="105"/>
      <c r="E1655" s="105"/>
      <c r="F1655" s="105"/>
      <c r="G1655" s="105"/>
      <c r="H1655" s="105"/>
    </row>
    <row r="1656" ht="15.75" customHeight="1">
      <c r="A1656" s="105"/>
      <c r="B1656" s="105"/>
      <c r="C1656" s="105"/>
      <c r="D1656" s="105"/>
      <c r="E1656" s="105"/>
      <c r="F1656" s="105"/>
      <c r="G1656" s="105"/>
      <c r="H1656" s="105"/>
    </row>
    <row r="1657" ht="15.75" customHeight="1">
      <c r="A1657" s="105"/>
      <c r="B1657" s="105"/>
      <c r="C1657" s="105"/>
      <c r="D1657" s="105"/>
      <c r="E1657" s="105"/>
      <c r="F1657" s="105"/>
      <c r="G1657" s="105"/>
      <c r="H1657" s="105"/>
    </row>
    <row r="1658" ht="15.75" customHeight="1">
      <c r="A1658" s="105"/>
      <c r="B1658" s="105"/>
      <c r="C1658" s="105"/>
      <c r="D1658" s="105"/>
      <c r="E1658" s="105"/>
      <c r="F1658" s="105"/>
      <c r="G1658" s="105"/>
      <c r="H1658" s="105"/>
    </row>
    <row r="1659" ht="15.75" customHeight="1">
      <c r="A1659" s="105"/>
      <c r="B1659" s="105"/>
      <c r="C1659" s="105"/>
      <c r="D1659" s="105"/>
      <c r="E1659" s="105"/>
      <c r="F1659" s="105"/>
      <c r="G1659" s="105"/>
      <c r="H1659" s="105"/>
    </row>
    <row r="1660" ht="15.75" customHeight="1">
      <c r="A1660" s="105"/>
      <c r="B1660" s="105"/>
      <c r="C1660" s="105"/>
      <c r="D1660" s="105"/>
      <c r="E1660" s="105"/>
      <c r="F1660" s="105"/>
      <c r="G1660" s="105"/>
      <c r="H1660" s="105"/>
    </row>
    <row r="1661" ht="15.75" customHeight="1">
      <c r="A1661" s="105"/>
      <c r="B1661" s="105"/>
      <c r="C1661" s="105"/>
      <c r="D1661" s="105"/>
      <c r="E1661" s="105"/>
      <c r="F1661" s="105"/>
      <c r="G1661" s="105"/>
      <c r="H1661" s="105"/>
    </row>
    <row r="1662" ht="15.75" customHeight="1">
      <c r="A1662" s="105"/>
      <c r="B1662" s="105"/>
      <c r="C1662" s="105"/>
      <c r="D1662" s="105"/>
      <c r="E1662" s="105"/>
      <c r="F1662" s="105"/>
      <c r="G1662" s="105"/>
      <c r="H1662" s="105"/>
    </row>
    <row r="1663" ht="15.75" customHeight="1">
      <c r="A1663" s="105"/>
      <c r="B1663" s="105"/>
      <c r="C1663" s="105"/>
      <c r="D1663" s="105"/>
      <c r="E1663" s="105"/>
      <c r="F1663" s="105"/>
      <c r="G1663" s="105"/>
      <c r="H1663" s="105"/>
    </row>
    <row r="1664" ht="15.75" customHeight="1">
      <c r="A1664" s="105"/>
      <c r="B1664" s="105"/>
      <c r="C1664" s="105"/>
      <c r="D1664" s="105"/>
      <c r="E1664" s="105"/>
      <c r="F1664" s="105"/>
      <c r="G1664" s="105"/>
      <c r="H1664" s="105"/>
    </row>
    <row r="1665" ht="15.75" customHeight="1">
      <c r="A1665" s="105"/>
      <c r="B1665" s="105"/>
      <c r="C1665" s="105"/>
      <c r="D1665" s="105"/>
      <c r="E1665" s="105"/>
      <c r="F1665" s="105"/>
      <c r="G1665" s="105"/>
      <c r="H1665" s="105"/>
    </row>
    <row r="1666" ht="15.75" customHeight="1">
      <c r="A1666" s="105"/>
      <c r="B1666" s="105"/>
      <c r="C1666" s="105"/>
      <c r="D1666" s="105"/>
      <c r="E1666" s="105"/>
      <c r="F1666" s="105"/>
      <c r="G1666" s="105"/>
      <c r="H1666" s="105"/>
    </row>
    <row r="1667" ht="15.75" customHeight="1">
      <c r="A1667" s="105"/>
      <c r="B1667" s="105"/>
      <c r="C1667" s="105"/>
      <c r="D1667" s="105"/>
      <c r="E1667" s="105"/>
      <c r="F1667" s="105"/>
      <c r="G1667" s="105"/>
      <c r="H1667" s="105"/>
    </row>
    <row r="1668" ht="15.75" customHeight="1">
      <c r="A1668" s="105"/>
      <c r="B1668" s="105"/>
      <c r="C1668" s="105"/>
      <c r="D1668" s="105"/>
      <c r="E1668" s="105"/>
      <c r="F1668" s="105"/>
      <c r="G1668" s="105"/>
      <c r="H1668" s="105"/>
    </row>
    <row r="1669" ht="15.75" customHeight="1">
      <c r="A1669" s="105"/>
      <c r="B1669" s="105"/>
      <c r="C1669" s="105"/>
      <c r="D1669" s="105"/>
      <c r="E1669" s="105"/>
      <c r="F1669" s="105"/>
      <c r="G1669" s="105"/>
      <c r="H1669" s="105"/>
    </row>
    <row r="1670" ht="15.75" customHeight="1">
      <c r="A1670" s="105"/>
      <c r="B1670" s="105"/>
      <c r="C1670" s="105"/>
      <c r="D1670" s="105"/>
      <c r="E1670" s="105"/>
      <c r="F1670" s="105"/>
      <c r="G1670" s="105"/>
      <c r="H1670" s="105"/>
    </row>
    <row r="1671" ht="15.75" customHeight="1">
      <c r="A1671" s="105"/>
      <c r="B1671" s="105"/>
      <c r="C1671" s="105"/>
      <c r="D1671" s="105"/>
      <c r="E1671" s="105"/>
      <c r="F1671" s="105"/>
      <c r="G1671" s="105"/>
      <c r="H1671" s="105"/>
    </row>
    <row r="1672" ht="15.75" customHeight="1">
      <c r="A1672" s="105"/>
      <c r="B1672" s="105"/>
      <c r="C1672" s="105"/>
      <c r="D1672" s="105"/>
      <c r="E1672" s="105"/>
      <c r="F1672" s="105"/>
      <c r="G1672" s="105"/>
      <c r="H1672" s="105"/>
    </row>
    <row r="1673" ht="15.75" customHeight="1">
      <c r="A1673" s="105"/>
      <c r="B1673" s="105"/>
      <c r="C1673" s="105"/>
      <c r="D1673" s="105"/>
      <c r="E1673" s="105"/>
      <c r="F1673" s="105"/>
      <c r="G1673" s="105"/>
      <c r="H1673" s="105"/>
    </row>
    <row r="1674" ht="15.75" customHeight="1">
      <c r="A1674" s="105"/>
      <c r="B1674" s="105"/>
      <c r="C1674" s="105"/>
      <c r="D1674" s="105"/>
      <c r="E1674" s="105"/>
      <c r="F1674" s="105"/>
      <c r="G1674" s="105"/>
      <c r="H1674" s="105"/>
    </row>
    <row r="1675" ht="15.75" customHeight="1">
      <c r="A1675" s="105"/>
      <c r="B1675" s="105"/>
      <c r="C1675" s="105"/>
      <c r="D1675" s="105"/>
      <c r="E1675" s="105"/>
      <c r="F1675" s="105"/>
      <c r="G1675" s="105"/>
      <c r="H1675" s="105"/>
    </row>
    <row r="1676" ht="15.75" customHeight="1">
      <c r="A1676" s="105"/>
      <c r="B1676" s="105"/>
      <c r="C1676" s="105"/>
      <c r="D1676" s="105"/>
      <c r="E1676" s="105"/>
      <c r="F1676" s="105"/>
      <c r="G1676" s="105"/>
      <c r="H1676" s="105"/>
    </row>
    <row r="1677" ht="15.75" customHeight="1">
      <c r="A1677" s="105"/>
      <c r="B1677" s="105"/>
      <c r="C1677" s="105"/>
      <c r="D1677" s="105"/>
      <c r="E1677" s="105"/>
      <c r="F1677" s="105"/>
      <c r="G1677" s="105"/>
      <c r="H1677" s="105"/>
    </row>
    <row r="1678" ht="15.75" customHeight="1">
      <c r="A1678" s="105"/>
      <c r="B1678" s="105"/>
      <c r="C1678" s="105"/>
      <c r="D1678" s="105"/>
      <c r="E1678" s="105"/>
      <c r="F1678" s="105"/>
      <c r="G1678" s="105"/>
      <c r="H1678" s="105"/>
    </row>
    <row r="1679" ht="15.75" customHeight="1">
      <c r="A1679" s="105"/>
      <c r="B1679" s="105"/>
      <c r="C1679" s="105"/>
      <c r="D1679" s="105"/>
      <c r="E1679" s="105"/>
      <c r="F1679" s="105"/>
      <c r="G1679" s="105"/>
      <c r="H1679" s="105"/>
    </row>
    <row r="1680" ht="15.75" customHeight="1">
      <c r="A1680" s="105"/>
      <c r="B1680" s="105"/>
      <c r="C1680" s="105"/>
      <c r="D1680" s="105"/>
      <c r="E1680" s="105"/>
      <c r="F1680" s="105"/>
      <c r="G1680" s="105"/>
      <c r="H1680" s="105"/>
    </row>
    <row r="1681" ht="15.75" customHeight="1">
      <c r="A1681" s="105"/>
      <c r="B1681" s="105"/>
      <c r="C1681" s="105"/>
      <c r="D1681" s="105"/>
      <c r="E1681" s="105"/>
      <c r="F1681" s="105"/>
      <c r="G1681" s="105"/>
      <c r="H1681" s="105"/>
    </row>
    <row r="1682" ht="15.75" customHeight="1">
      <c r="A1682" s="105"/>
      <c r="B1682" s="105"/>
      <c r="C1682" s="105"/>
      <c r="D1682" s="105"/>
      <c r="E1682" s="105"/>
      <c r="F1682" s="105"/>
      <c r="G1682" s="105"/>
      <c r="H1682" s="105"/>
    </row>
    <row r="1683" ht="15.75" customHeight="1">
      <c r="A1683" s="105"/>
      <c r="B1683" s="105"/>
      <c r="C1683" s="105"/>
      <c r="D1683" s="105"/>
      <c r="E1683" s="105"/>
      <c r="F1683" s="105"/>
      <c r="G1683" s="105"/>
      <c r="H1683" s="105"/>
    </row>
    <row r="1684" ht="15.75" customHeight="1">
      <c r="A1684" s="105"/>
      <c r="B1684" s="105"/>
      <c r="C1684" s="105"/>
      <c r="D1684" s="105"/>
      <c r="E1684" s="105"/>
      <c r="F1684" s="105"/>
      <c r="G1684" s="105"/>
      <c r="H1684" s="105"/>
    </row>
    <row r="1685" ht="15.75" customHeight="1">
      <c r="A1685" s="105"/>
      <c r="B1685" s="105"/>
      <c r="C1685" s="105"/>
      <c r="D1685" s="105"/>
      <c r="E1685" s="105"/>
      <c r="F1685" s="105"/>
      <c r="G1685" s="105"/>
      <c r="H1685" s="105"/>
    </row>
    <row r="1686" ht="15.75" customHeight="1">
      <c r="A1686" s="105"/>
      <c r="B1686" s="105"/>
      <c r="C1686" s="105"/>
      <c r="D1686" s="105"/>
      <c r="E1686" s="105"/>
      <c r="F1686" s="105"/>
      <c r="G1686" s="105"/>
      <c r="H1686" s="105"/>
    </row>
    <row r="1687" ht="15.75" customHeight="1">
      <c r="A1687" s="105"/>
      <c r="B1687" s="105"/>
      <c r="C1687" s="105"/>
      <c r="D1687" s="105"/>
      <c r="E1687" s="105"/>
      <c r="F1687" s="105"/>
      <c r="G1687" s="105"/>
      <c r="H1687" s="105"/>
    </row>
    <row r="1688" ht="15.75" customHeight="1">
      <c r="A1688" s="105"/>
      <c r="B1688" s="105"/>
      <c r="C1688" s="105"/>
      <c r="D1688" s="105"/>
      <c r="E1688" s="105"/>
      <c r="F1688" s="105"/>
      <c r="G1688" s="105"/>
      <c r="H1688" s="105"/>
    </row>
    <row r="1689" ht="15.75" customHeight="1">
      <c r="A1689" s="105"/>
      <c r="B1689" s="105"/>
      <c r="C1689" s="105"/>
      <c r="D1689" s="105"/>
      <c r="E1689" s="105"/>
      <c r="F1689" s="105"/>
      <c r="G1689" s="105"/>
      <c r="H1689" s="105"/>
    </row>
    <row r="1690" ht="15.75" customHeight="1">
      <c r="A1690" s="105"/>
      <c r="B1690" s="105"/>
      <c r="C1690" s="105"/>
      <c r="D1690" s="105"/>
      <c r="E1690" s="105"/>
      <c r="F1690" s="105"/>
      <c r="G1690" s="105"/>
      <c r="H1690" s="105"/>
    </row>
    <row r="1691" ht="15.75" customHeight="1">
      <c r="A1691" s="105"/>
      <c r="B1691" s="105"/>
      <c r="C1691" s="105"/>
      <c r="D1691" s="105"/>
      <c r="E1691" s="105"/>
      <c r="F1691" s="105"/>
      <c r="G1691" s="105"/>
      <c r="H1691" s="105"/>
    </row>
    <row r="1692" ht="15.75" customHeight="1">
      <c r="A1692" s="105"/>
      <c r="B1692" s="105"/>
      <c r="C1692" s="105"/>
      <c r="D1692" s="105"/>
      <c r="E1692" s="105"/>
      <c r="F1692" s="105"/>
      <c r="G1692" s="105"/>
      <c r="H1692" s="105"/>
    </row>
    <row r="1693" ht="15.75" customHeight="1">
      <c r="A1693" s="105"/>
      <c r="B1693" s="105"/>
      <c r="C1693" s="105"/>
      <c r="D1693" s="105"/>
      <c r="E1693" s="105"/>
      <c r="F1693" s="105"/>
      <c r="G1693" s="105"/>
      <c r="H1693" s="105"/>
    </row>
    <row r="1694" ht="15.75" customHeight="1">
      <c r="A1694" s="105"/>
      <c r="B1694" s="105"/>
      <c r="C1694" s="105"/>
      <c r="D1694" s="105"/>
      <c r="E1694" s="105"/>
      <c r="F1694" s="105"/>
      <c r="G1694" s="105"/>
      <c r="H1694" s="105"/>
    </row>
    <row r="1695" ht="15.75" customHeight="1">
      <c r="A1695" s="105"/>
      <c r="B1695" s="105"/>
      <c r="C1695" s="105"/>
      <c r="D1695" s="105"/>
      <c r="E1695" s="105"/>
      <c r="F1695" s="105"/>
      <c r="G1695" s="105"/>
      <c r="H1695" s="105"/>
    </row>
    <row r="1696" ht="15.75" customHeight="1">
      <c r="A1696" s="105"/>
      <c r="B1696" s="105"/>
      <c r="C1696" s="105"/>
      <c r="D1696" s="105"/>
      <c r="E1696" s="105"/>
      <c r="F1696" s="105"/>
      <c r="G1696" s="105"/>
      <c r="H1696" s="105"/>
    </row>
    <row r="1697" ht="15.75" customHeight="1">
      <c r="A1697" s="105"/>
      <c r="B1697" s="105"/>
      <c r="C1697" s="105"/>
      <c r="D1697" s="105"/>
      <c r="E1697" s="105"/>
      <c r="F1697" s="105"/>
      <c r="G1697" s="105"/>
      <c r="H1697" s="105"/>
    </row>
    <row r="1698" ht="15.75" customHeight="1">
      <c r="A1698" s="105"/>
      <c r="B1698" s="105"/>
      <c r="C1698" s="105"/>
      <c r="D1698" s="105"/>
      <c r="E1698" s="105"/>
      <c r="F1698" s="105"/>
      <c r="G1698" s="105"/>
      <c r="H1698" s="105"/>
    </row>
    <row r="1699" ht="15.75" customHeight="1">
      <c r="A1699" s="105"/>
      <c r="B1699" s="105"/>
      <c r="C1699" s="105"/>
      <c r="D1699" s="105"/>
      <c r="E1699" s="105"/>
      <c r="F1699" s="105"/>
      <c r="G1699" s="105"/>
      <c r="H1699" s="105"/>
    </row>
    <row r="1700" ht="15.75" customHeight="1">
      <c r="A1700" s="105"/>
      <c r="B1700" s="105"/>
      <c r="C1700" s="105"/>
      <c r="D1700" s="105"/>
      <c r="E1700" s="105"/>
      <c r="F1700" s="105"/>
      <c r="G1700" s="105"/>
      <c r="H1700" s="105"/>
    </row>
    <row r="1701" ht="15.75" customHeight="1">
      <c r="A1701" s="105"/>
      <c r="B1701" s="105"/>
      <c r="C1701" s="105"/>
      <c r="D1701" s="105"/>
      <c r="E1701" s="105"/>
      <c r="F1701" s="105"/>
      <c r="G1701" s="105"/>
      <c r="H1701" s="105"/>
    </row>
    <row r="1702" ht="15.75" customHeight="1">
      <c r="A1702" s="105"/>
      <c r="B1702" s="105"/>
      <c r="C1702" s="105"/>
      <c r="D1702" s="105"/>
      <c r="E1702" s="105"/>
      <c r="F1702" s="105"/>
      <c r="G1702" s="105"/>
      <c r="H1702" s="105"/>
    </row>
    <row r="1703" ht="15.75" customHeight="1">
      <c r="A1703" s="105"/>
      <c r="B1703" s="105"/>
      <c r="C1703" s="105"/>
      <c r="D1703" s="105"/>
      <c r="E1703" s="105"/>
      <c r="F1703" s="105"/>
      <c r="G1703" s="105"/>
      <c r="H1703" s="105"/>
    </row>
    <row r="1704" ht="15.75" customHeight="1">
      <c r="A1704" s="105"/>
      <c r="B1704" s="105"/>
      <c r="C1704" s="105"/>
      <c r="D1704" s="105"/>
      <c r="E1704" s="105"/>
      <c r="F1704" s="105"/>
      <c r="G1704" s="105"/>
      <c r="H1704" s="105"/>
    </row>
    <row r="1705" ht="15.75" customHeight="1">
      <c r="A1705" s="105"/>
      <c r="B1705" s="105"/>
      <c r="C1705" s="105"/>
      <c r="D1705" s="105"/>
      <c r="E1705" s="105"/>
      <c r="F1705" s="105"/>
      <c r="G1705" s="105"/>
      <c r="H1705" s="105"/>
    </row>
    <row r="1706" ht="15.75" customHeight="1">
      <c r="A1706" s="105"/>
      <c r="B1706" s="105"/>
      <c r="C1706" s="105"/>
      <c r="D1706" s="105"/>
      <c r="E1706" s="105"/>
      <c r="F1706" s="105"/>
      <c r="G1706" s="105"/>
      <c r="H1706" s="105"/>
    </row>
    <row r="1707" ht="15.75" customHeight="1">
      <c r="A1707" s="105"/>
      <c r="B1707" s="105"/>
      <c r="C1707" s="105"/>
      <c r="D1707" s="105"/>
      <c r="E1707" s="105"/>
      <c r="F1707" s="105"/>
      <c r="G1707" s="105"/>
      <c r="H1707" s="105"/>
    </row>
    <row r="1708" ht="15.75" customHeight="1">
      <c r="A1708" s="105"/>
      <c r="B1708" s="105"/>
      <c r="C1708" s="105"/>
      <c r="D1708" s="105"/>
      <c r="E1708" s="105"/>
      <c r="F1708" s="105"/>
      <c r="G1708" s="105"/>
      <c r="H1708" s="105"/>
    </row>
    <row r="1709" ht="15.75" customHeight="1">
      <c r="A1709" s="105"/>
      <c r="B1709" s="105"/>
      <c r="C1709" s="105"/>
      <c r="D1709" s="105"/>
      <c r="E1709" s="105"/>
      <c r="F1709" s="105"/>
      <c r="G1709" s="105"/>
      <c r="H1709" s="105"/>
    </row>
    <row r="1710" ht="15.75" customHeight="1">
      <c r="A1710" s="105"/>
      <c r="B1710" s="105"/>
      <c r="C1710" s="105"/>
      <c r="D1710" s="105"/>
      <c r="E1710" s="105"/>
      <c r="F1710" s="105"/>
      <c r="G1710" s="105"/>
      <c r="H1710" s="105"/>
    </row>
    <row r="1711" ht="15.75" customHeight="1">
      <c r="A1711" s="105"/>
      <c r="B1711" s="105"/>
      <c r="C1711" s="105"/>
      <c r="D1711" s="105"/>
      <c r="E1711" s="105"/>
      <c r="F1711" s="105"/>
      <c r="G1711" s="105"/>
      <c r="H1711" s="105"/>
    </row>
    <row r="1712" ht="15.75" customHeight="1">
      <c r="A1712" s="105"/>
      <c r="B1712" s="105"/>
      <c r="C1712" s="105"/>
      <c r="D1712" s="105"/>
      <c r="E1712" s="105"/>
      <c r="F1712" s="105"/>
      <c r="G1712" s="105"/>
      <c r="H1712" s="105"/>
    </row>
    <row r="1713" ht="15.75" customHeight="1">
      <c r="A1713" s="105"/>
      <c r="B1713" s="105"/>
      <c r="C1713" s="105"/>
      <c r="D1713" s="105"/>
      <c r="E1713" s="105"/>
      <c r="F1713" s="105"/>
      <c r="G1713" s="105"/>
      <c r="H1713" s="105"/>
    </row>
    <row r="1714" ht="15.75" customHeight="1">
      <c r="A1714" s="105"/>
      <c r="B1714" s="105"/>
      <c r="C1714" s="105"/>
      <c r="D1714" s="105"/>
      <c r="E1714" s="105"/>
      <c r="F1714" s="105"/>
      <c r="G1714" s="105"/>
      <c r="H1714" s="105"/>
    </row>
    <row r="1715" ht="15.75" customHeight="1">
      <c r="A1715" s="105"/>
      <c r="B1715" s="105"/>
      <c r="C1715" s="105"/>
      <c r="D1715" s="105"/>
      <c r="E1715" s="105"/>
      <c r="F1715" s="105"/>
      <c r="G1715" s="105"/>
      <c r="H1715" s="105"/>
    </row>
    <row r="1716" ht="15.75" customHeight="1">
      <c r="A1716" s="105"/>
      <c r="B1716" s="105"/>
      <c r="C1716" s="105"/>
      <c r="D1716" s="105"/>
      <c r="E1716" s="105"/>
      <c r="F1716" s="105"/>
      <c r="G1716" s="105"/>
      <c r="H1716" s="105"/>
    </row>
    <row r="1717" ht="15.75" customHeight="1">
      <c r="A1717" s="105"/>
      <c r="B1717" s="105"/>
      <c r="C1717" s="105"/>
      <c r="D1717" s="105"/>
      <c r="E1717" s="105"/>
      <c r="F1717" s="105"/>
      <c r="G1717" s="105"/>
      <c r="H1717" s="105"/>
    </row>
    <row r="1718" ht="15.75" customHeight="1">
      <c r="A1718" s="105"/>
      <c r="B1718" s="105"/>
      <c r="C1718" s="105"/>
      <c r="D1718" s="105"/>
      <c r="E1718" s="105"/>
      <c r="F1718" s="105"/>
      <c r="G1718" s="105"/>
      <c r="H1718" s="105"/>
    </row>
    <row r="1719" ht="15.75" customHeight="1">
      <c r="A1719" s="105"/>
      <c r="B1719" s="105"/>
      <c r="C1719" s="105"/>
      <c r="D1719" s="105"/>
      <c r="E1719" s="105"/>
      <c r="F1719" s="105"/>
      <c r="G1719" s="105"/>
      <c r="H1719" s="105"/>
    </row>
    <row r="1720" ht="15.75" customHeight="1">
      <c r="A1720" s="105"/>
      <c r="B1720" s="105"/>
      <c r="C1720" s="105"/>
      <c r="D1720" s="105"/>
      <c r="E1720" s="105"/>
      <c r="F1720" s="105"/>
      <c r="G1720" s="105"/>
      <c r="H1720" s="105"/>
    </row>
    <row r="1721" ht="15.75" customHeight="1">
      <c r="A1721" s="105"/>
      <c r="B1721" s="105"/>
      <c r="C1721" s="105"/>
      <c r="D1721" s="105"/>
      <c r="E1721" s="105"/>
      <c r="F1721" s="105"/>
      <c r="G1721" s="105"/>
      <c r="H1721" s="105"/>
    </row>
    <row r="1722" ht="15.75" customHeight="1">
      <c r="A1722" s="105"/>
      <c r="B1722" s="105"/>
      <c r="C1722" s="105"/>
      <c r="D1722" s="105"/>
      <c r="E1722" s="105"/>
      <c r="F1722" s="105"/>
      <c r="G1722" s="105"/>
      <c r="H1722" s="105"/>
    </row>
    <row r="1723" ht="15.75" customHeight="1">
      <c r="A1723" s="105"/>
      <c r="B1723" s="105"/>
      <c r="C1723" s="105"/>
      <c r="D1723" s="105"/>
      <c r="E1723" s="105"/>
      <c r="F1723" s="105"/>
      <c r="G1723" s="105"/>
      <c r="H1723" s="105"/>
    </row>
    <row r="1724" ht="15.75" customHeight="1">
      <c r="A1724" s="105"/>
      <c r="B1724" s="105"/>
      <c r="C1724" s="105"/>
      <c r="D1724" s="105"/>
      <c r="E1724" s="105"/>
      <c r="F1724" s="105"/>
      <c r="G1724" s="105"/>
      <c r="H1724" s="105"/>
    </row>
    <row r="1725" ht="15.75" customHeight="1">
      <c r="A1725" s="105"/>
      <c r="B1725" s="105"/>
      <c r="C1725" s="105"/>
      <c r="D1725" s="105"/>
      <c r="E1725" s="105"/>
      <c r="F1725" s="105"/>
      <c r="G1725" s="105"/>
      <c r="H1725" s="105"/>
    </row>
    <row r="1726" ht="15.75" customHeight="1">
      <c r="A1726" s="105"/>
      <c r="B1726" s="105"/>
      <c r="C1726" s="105"/>
      <c r="D1726" s="105"/>
      <c r="E1726" s="105"/>
      <c r="F1726" s="105"/>
      <c r="G1726" s="105"/>
      <c r="H1726" s="105"/>
    </row>
    <row r="1727" ht="15.75" customHeight="1">
      <c r="A1727" s="105"/>
      <c r="B1727" s="105"/>
      <c r="C1727" s="105"/>
      <c r="D1727" s="105"/>
      <c r="E1727" s="105"/>
      <c r="F1727" s="105"/>
      <c r="G1727" s="105"/>
      <c r="H1727" s="105"/>
    </row>
    <row r="1728" ht="15.75" customHeight="1">
      <c r="A1728" s="105"/>
      <c r="B1728" s="105"/>
      <c r="C1728" s="105"/>
      <c r="D1728" s="105"/>
      <c r="E1728" s="105"/>
      <c r="F1728" s="105"/>
      <c r="G1728" s="105"/>
      <c r="H1728" s="105"/>
    </row>
    <row r="1729" ht="15.75" customHeight="1">
      <c r="A1729" s="105"/>
      <c r="B1729" s="105"/>
      <c r="C1729" s="105"/>
      <c r="D1729" s="105"/>
      <c r="E1729" s="105"/>
      <c r="F1729" s="105"/>
      <c r="G1729" s="105"/>
      <c r="H1729" s="105"/>
    </row>
    <row r="1730" ht="15.75" customHeight="1">
      <c r="A1730" s="105"/>
      <c r="B1730" s="105"/>
      <c r="C1730" s="105"/>
      <c r="D1730" s="105"/>
      <c r="E1730" s="105"/>
      <c r="F1730" s="105"/>
      <c r="G1730" s="105"/>
      <c r="H1730" s="105"/>
    </row>
    <row r="1731" ht="15.75" customHeight="1">
      <c r="A1731" s="105"/>
      <c r="B1731" s="105"/>
      <c r="C1731" s="105"/>
      <c r="D1731" s="105"/>
      <c r="E1731" s="105"/>
      <c r="F1731" s="105"/>
      <c r="G1731" s="105"/>
      <c r="H1731" s="105"/>
    </row>
    <row r="1732" ht="15.75" customHeight="1">
      <c r="A1732" s="105"/>
      <c r="B1732" s="105"/>
      <c r="C1732" s="105"/>
      <c r="D1732" s="105"/>
      <c r="E1732" s="105"/>
      <c r="F1732" s="105"/>
      <c r="G1732" s="105"/>
      <c r="H1732" s="105"/>
    </row>
    <row r="1733" ht="15.75" customHeight="1">
      <c r="A1733" s="105"/>
      <c r="B1733" s="105"/>
      <c r="C1733" s="105"/>
      <c r="D1733" s="105"/>
      <c r="E1733" s="105"/>
      <c r="F1733" s="105"/>
      <c r="G1733" s="105"/>
      <c r="H1733" s="105"/>
    </row>
    <row r="1734" ht="15.75" customHeight="1">
      <c r="A1734" s="105"/>
      <c r="B1734" s="105"/>
      <c r="C1734" s="105"/>
      <c r="D1734" s="105"/>
      <c r="E1734" s="105"/>
      <c r="F1734" s="105"/>
      <c r="G1734" s="105"/>
      <c r="H1734" s="105"/>
    </row>
    <row r="1735" ht="15.75" customHeight="1">
      <c r="A1735" s="105"/>
      <c r="B1735" s="105"/>
      <c r="C1735" s="105"/>
      <c r="D1735" s="105"/>
      <c r="E1735" s="105"/>
      <c r="F1735" s="105"/>
      <c r="G1735" s="105"/>
      <c r="H1735" s="105"/>
    </row>
    <row r="1736" ht="15.75" customHeight="1">
      <c r="A1736" s="105"/>
      <c r="B1736" s="105"/>
      <c r="C1736" s="105"/>
      <c r="D1736" s="105"/>
      <c r="E1736" s="105"/>
      <c r="F1736" s="105"/>
      <c r="G1736" s="105"/>
      <c r="H1736" s="105"/>
    </row>
    <row r="1737" ht="15.75" customHeight="1">
      <c r="A1737" s="105"/>
      <c r="B1737" s="105"/>
      <c r="C1737" s="105"/>
      <c r="D1737" s="105"/>
      <c r="E1737" s="105"/>
      <c r="F1737" s="105"/>
      <c r="G1737" s="105"/>
      <c r="H1737" s="105"/>
    </row>
    <row r="1738" ht="15.75" customHeight="1">
      <c r="A1738" s="105"/>
      <c r="B1738" s="105"/>
      <c r="C1738" s="105"/>
      <c r="D1738" s="105"/>
      <c r="E1738" s="105"/>
      <c r="F1738" s="105"/>
      <c r="G1738" s="105"/>
      <c r="H1738" s="105"/>
    </row>
    <row r="1739" ht="15.75" customHeight="1">
      <c r="A1739" s="105"/>
      <c r="B1739" s="105"/>
      <c r="C1739" s="105"/>
      <c r="D1739" s="105"/>
      <c r="E1739" s="105"/>
      <c r="F1739" s="105"/>
      <c r="G1739" s="105"/>
      <c r="H1739" s="105"/>
    </row>
    <row r="1740" ht="15.75" customHeight="1">
      <c r="A1740" s="105"/>
      <c r="B1740" s="105"/>
      <c r="C1740" s="105"/>
      <c r="D1740" s="105"/>
      <c r="E1740" s="105"/>
      <c r="F1740" s="105"/>
      <c r="G1740" s="105"/>
      <c r="H1740" s="105"/>
    </row>
    <row r="1741" ht="15.75" customHeight="1">
      <c r="A1741" s="105"/>
      <c r="B1741" s="105"/>
      <c r="C1741" s="105"/>
      <c r="D1741" s="105"/>
      <c r="E1741" s="105"/>
      <c r="F1741" s="105"/>
      <c r="G1741" s="105"/>
      <c r="H1741" s="105"/>
    </row>
    <row r="1742" ht="15.75" customHeight="1">
      <c r="A1742" s="105"/>
      <c r="B1742" s="105"/>
      <c r="C1742" s="105"/>
      <c r="D1742" s="105"/>
      <c r="E1742" s="105"/>
      <c r="F1742" s="105"/>
      <c r="G1742" s="105"/>
      <c r="H1742" s="105"/>
    </row>
    <row r="1743" ht="15.75" customHeight="1">
      <c r="A1743" s="105"/>
      <c r="B1743" s="105"/>
      <c r="C1743" s="105"/>
      <c r="D1743" s="105"/>
      <c r="E1743" s="105"/>
      <c r="F1743" s="105"/>
      <c r="G1743" s="105"/>
      <c r="H1743" s="105"/>
    </row>
    <row r="1744" ht="15.75" customHeight="1">
      <c r="A1744" s="105"/>
      <c r="B1744" s="105"/>
      <c r="C1744" s="105"/>
      <c r="D1744" s="105"/>
      <c r="E1744" s="105"/>
      <c r="F1744" s="105"/>
      <c r="G1744" s="105"/>
      <c r="H1744" s="105"/>
    </row>
    <row r="1745" ht="15.75" customHeight="1">
      <c r="A1745" s="105"/>
      <c r="B1745" s="105"/>
      <c r="C1745" s="105"/>
      <c r="D1745" s="105"/>
      <c r="E1745" s="105"/>
      <c r="F1745" s="105"/>
      <c r="G1745" s="105"/>
      <c r="H1745" s="105"/>
    </row>
    <row r="1746" ht="15.75" customHeight="1">
      <c r="A1746" s="105"/>
      <c r="B1746" s="105"/>
      <c r="C1746" s="105"/>
      <c r="D1746" s="105"/>
      <c r="E1746" s="105"/>
      <c r="F1746" s="105"/>
      <c r="G1746" s="105"/>
      <c r="H1746" s="105"/>
    </row>
    <row r="1747" ht="15.75" customHeight="1">
      <c r="A1747" s="105"/>
      <c r="B1747" s="105"/>
      <c r="C1747" s="105"/>
      <c r="D1747" s="105"/>
      <c r="E1747" s="105"/>
      <c r="F1747" s="105"/>
      <c r="G1747" s="105"/>
      <c r="H1747" s="105"/>
    </row>
    <row r="1748" ht="15.75" customHeight="1">
      <c r="A1748" s="105"/>
      <c r="B1748" s="105"/>
      <c r="C1748" s="105"/>
      <c r="D1748" s="105"/>
      <c r="E1748" s="105"/>
      <c r="F1748" s="105"/>
      <c r="G1748" s="105"/>
      <c r="H1748" s="105"/>
    </row>
    <row r="1749" ht="15.75" customHeight="1">
      <c r="A1749" s="105"/>
      <c r="B1749" s="105"/>
      <c r="C1749" s="105"/>
      <c r="D1749" s="105"/>
      <c r="E1749" s="105"/>
      <c r="F1749" s="105"/>
      <c r="G1749" s="105"/>
      <c r="H1749" s="105"/>
    </row>
    <row r="1750" ht="15.75" customHeight="1">
      <c r="A1750" s="105"/>
      <c r="B1750" s="105"/>
      <c r="C1750" s="105"/>
      <c r="D1750" s="105"/>
      <c r="E1750" s="105"/>
      <c r="F1750" s="105"/>
      <c r="G1750" s="105"/>
      <c r="H1750" s="105"/>
    </row>
    <row r="1751" ht="15.75" customHeight="1">
      <c r="A1751" s="105"/>
      <c r="B1751" s="105"/>
      <c r="C1751" s="105"/>
      <c r="D1751" s="105"/>
      <c r="E1751" s="105"/>
      <c r="F1751" s="105"/>
      <c r="G1751" s="105"/>
      <c r="H1751" s="105"/>
    </row>
    <row r="1752" ht="15.75" customHeight="1">
      <c r="A1752" s="105"/>
      <c r="B1752" s="105"/>
      <c r="C1752" s="105"/>
      <c r="D1752" s="105"/>
      <c r="E1752" s="105"/>
      <c r="F1752" s="105"/>
      <c r="G1752" s="105"/>
      <c r="H1752" s="105"/>
    </row>
    <row r="1753" ht="15.75" customHeight="1">
      <c r="A1753" s="105"/>
      <c r="B1753" s="105"/>
      <c r="C1753" s="105"/>
      <c r="D1753" s="105"/>
      <c r="E1753" s="105"/>
      <c r="F1753" s="105"/>
      <c r="G1753" s="105"/>
      <c r="H1753" s="105"/>
    </row>
    <row r="1754" ht="15.75" customHeight="1">
      <c r="A1754" s="105"/>
      <c r="B1754" s="105"/>
      <c r="C1754" s="105"/>
      <c r="D1754" s="105"/>
      <c r="E1754" s="105"/>
      <c r="F1754" s="105"/>
      <c r="G1754" s="105"/>
      <c r="H1754" s="105"/>
    </row>
    <row r="1755" ht="15.75" customHeight="1">
      <c r="A1755" s="105"/>
      <c r="B1755" s="105"/>
      <c r="C1755" s="105"/>
      <c r="D1755" s="105"/>
      <c r="E1755" s="105"/>
      <c r="F1755" s="105"/>
      <c r="G1755" s="105"/>
      <c r="H1755" s="105"/>
    </row>
    <row r="1756" ht="15.75" customHeight="1">
      <c r="A1756" s="105"/>
      <c r="B1756" s="105"/>
      <c r="C1756" s="105"/>
      <c r="D1756" s="105"/>
      <c r="E1756" s="105"/>
      <c r="F1756" s="105"/>
      <c r="G1756" s="105"/>
      <c r="H1756" s="105"/>
    </row>
    <row r="1757" ht="15.75" customHeight="1">
      <c r="A1757" s="105"/>
      <c r="B1757" s="105"/>
      <c r="C1757" s="105"/>
      <c r="D1757" s="105"/>
      <c r="E1757" s="105"/>
      <c r="F1757" s="105"/>
      <c r="G1757" s="105"/>
      <c r="H1757" s="105"/>
    </row>
    <row r="1758" ht="15.75" customHeight="1">
      <c r="A1758" s="105"/>
      <c r="B1758" s="105"/>
      <c r="C1758" s="105"/>
      <c r="D1758" s="105"/>
      <c r="E1758" s="105"/>
      <c r="F1758" s="105"/>
      <c r="G1758" s="105"/>
      <c r="H1758" s="105"/>
    </row>
    <row r="1759" ht="15.75" customHeight="1">
      <c r="A1759" s="105"/>
      <c r="B1759" s="105"/>
      <c r="C1759" s="105"/>
      <c r="D1759" s="105"/>
      <c r="E1759" s="105"/>
      <c r="F1759" s="105"/>
      <c r="G1759" s="105"/>
      <c r="H1759" s="105"/>
    </row>
    <row r="1760" ht="15.75" customHeight="1">
      <c r="A1760" s="105"/>
      <c r="B1760" s="105"/>
      <c r="C1760" s="105"/>
      <c r="D1760" s="105"/>
      <c r="E1760" s="105"/>
      <c r="F1760" s="105"/>
      <c r="G1760" s="105"/>
      <c r="H1760" s="105"/>
    </row>
    <row r="1761" ht="15.75" customHeight="1">
      <c r="A1761" s="105"/>
      <c r="B1761" s="105"/>
      <c r="C1761" s="105"/>
      <c r="D1761" s="105"/>
      <c r="E1761" s="105"/>
      <c r="F1761" s="105"/>
      <c r="G1761" s="105"/>
      <c r="H1761" s="105"/>
    </row>
    <row r="1762" ht="15.75" customHeight="1">
      <c r="A1762" s="105"/>
      <c r="B1762" s="105"/>
      <c r="C1762" s="105"/>
      <c r="D1762" s="105"/>
      <c r="E1762" s="105"/>
      <c r="F1762" s="105"/>
      <c r="G1762" s="105"/>
      <c r="H1762" s="105"/>
    </row>
    <row r="1763" ht="15.75" customHeight="1">
      <c r="A1763" s="105"/>
      <c r="B1763" s="105"/>
      <c r="C1763" s="105"/>
      <c r="D1763" s="105"/>
      <c r="E1763" s="105"/>
      <c r="F1763" s="105"/>
      <c r="G1763" s="105"/>
      <c r="H1763" s="105"/>
    </row>
    <row r="1764" ht="15.75" customHeight="1">
      <c r="A1764" s="105"/>
      <c r="B1764" s="105"/>
      <c r="C1764" s="105"/>
      <c r="D1764" s="105"/>
      <c r="E1764" s="105"/>
      <c r="F1764" s="105"/>
      <c r="G1764" s="105"/>
      <c r="H1764" s="105"/>
    </row>
    <row r="1765" ht="15.75" customHeight="1">
      <c r="A1765" s="105"/>
      <c r="B1765" s="105"/>
      <c r="C1765" s="105"/>
      <c r="D1765" s="105"/>
      <c r="E1765" s="105"/>
      <c r="F1765" s="105"/>
      <c r="G1765" s="105"/>
      <c r="H1765" s="105"/>
    </row>
    <row r="1766" ht="15.75" customHeight="1">
      <c r="A1766" s="105"/>
      <c r="B1766" s="105"/>
      <c r="C1766" s="105"/>
      <c r="D1766" s="105"/>
      <c r="E1766" s="105"/>
      <c r="F1766" s="105"/>
      <c r="G1766" s="105"/>
      <c r="H1766" s="105"/>
    </row>
    <row r="1767" ht="15.75" customHeight="1">
      <c r="A1767" s="105"/>
      <c r="B1767" s="105"/>
      <c r="C1767" s="105"/>
      <c r="D1767" s="105"/>
      <c r="E1767" s="105"/>
      <c r="F1767" s="105"/>
      <c r="G1767" s="105"/>
      <c r="H1767" s="105"/>
    </row>
    <row r="1768" ht="15.75" customHeight="1">
      <c r="A1768" s="105"/>
      <c r="B1768" s="105"/>
      <c r="C1768" s="105"/>
      <c r="D1768" s="105"/>
      <c r="E1768" s="105"/>
      <c r="F1768" s="105"/>
      <c r="G1768" s="105"/>
      <c r="H1768" s="105"/>
    </row>
    <row r="1769" ht="15.75" customHeight="1">
      <c r="A1769" s="105"/>
      <c r="B1769" s="105"/>
      <c r="C1769" s="105"/>
      <c r="D1769" s="105"/>
      <c r="E1769" s="105"/>
      <c r="F1769" s="105"/>
      <c r="G1769" s="105"/>
      <c r="H1769" s="105"/>
    </row>
    <row r="1770" ht="15.75" customHeight="1">
      <c r="A1770" s="105"/>
      <c r="B1770" s="105"/>
      <c r="C1770" s="105"/>
      <c r="D1770" s="105"/>
      <c r="E1770" s="105"/>
      <c r="F1770" s="105"/>
      <c r="G1770" s="105"/>
      <c r="H1770" s="105"/>
    </row>
    <row r="1771" ht="15.75" customHeight="1">
      <c r="A1771" s="105"/>
      <c r="B1771" s="105"/>
      <c r="C1771" s="105"/>
      <c r="D1771" s="105"/>
      <c r="E1771" s="105"/>
      <c r="F1771" s="105"/>
      <c r="G1771" s="105"/>
      <c r="H1771" s="105"/>
    </row>
    <row r="1772" ht="15.75" customHeight="1">
      <c r="A1772" s="105"/>
      <c r="B1772" s="105"/>
      <c r="C1772" s="105"/>
      <c r="D1772" s="105"/>
      <c r="E1772" s="105"/>
      <c r="F1772" s="105"/>
      <c r="G1772" s="105"/>
      <c r="H1772" s="105"/>
    </row>
    <row r="1773" ht="15.75" customHeight="1">
      <c r="A1773" s="105"/>
      <c r="B1773" s="105"/>
      <c r="C1773" s="105"/>
      <c r="D1773" s="105"/>
      <c r="E1773" s="105"/>
      <c r="F1773" s="105"/>
      <c r="G1773" s="105"/>
      <c r="H1773" s="105"/>
    </row>
    <row r="1774" ht="15.75" customHeight="1">
      <c r="A1774" s="105"/>
      <c r="B1774" s="105"/>
      <c r="C1774" s="105"/>
      <c r="D1774" s="105"/>
      <c r="E1774" s="105"/>
      <c r="F1774" s="105"/>
      <c r="G1774" s="105"/>
      <c r="H1774" s="105"/>
    </row>
    <row r="1775" ht="15.75" customHeight="1">
      <c r="A1775" s="105"/>
      <c r="B1775" s="105"/>
      <c r="C1775" s="105"/>
      <c r="D1775" s="105"/>
      <c r="E1775" s="105"/>
      <c r="F1775" s="105"/>
      <c r="G1775" s="105"/>
      <c r="H1775" s="105"/>
    </row>
    <row r="1776" ht="15.75" customHeight="1">
      <c r="A1776" s="105"/>
      <c r="B1776" s="105"/>
      <c r="C1776" s="105"/>
      <c r="D1776" s="105"/>
      <c r="E1776" s="105"/>
      <c r="F1776" s="105"/>
      <c r="G1776" s="105"/>
      <c r="H1776" s="105"/>
    </row>
    <row r="1777" ht="15.75" customHeight="1">
      <c r="A1777" s="105"/>
      <c r="B1777" s="105"/>
      <c r="C1777" s="105"/>
      <c r="D1777" s="105"/>
      <c r="E1777" s="105"/>
      <c r="F1777" s="105"/>
      <c r="G1777" s="105"/>
      <c r="H1777" s="105"/>
    </row>
    <row r="1778" ht="15.75" customHeight="1">
      <c r="A1778" s="105"/>
      <c r="B1778" s="105"/>
      <c r="C1778" s="105"/>
      <c r="D1778" s="105"/>
      <c r="E1778" s="105"/>
      <c r="F1778" s="105"/>
      <c r="G1778" s="105"/>
      <c r="H1778" s="105"/>
    </row>
    <row r="1779" ht="15.75" customHeight="1">
      <c r="A1779" s="105"/>
      <c r="B1779" s="105"/>
      <c r="C1779" s="105"/>
      <c r="D1779" s="105"/>
      <c r="E1779" s="105"/>
      <c r="F1779" s="105"/>
      <c r="G1779" s="105"/>
      <c r="H1779" s="105"/>
    </row>
    <row r="1780" ht="15.75" customHeight="1">
      <c r="A1780" s="105"/>
      <c r="B1780" s="105"/>
      <c r="C1780" s="105"/>
      <c r="D1780" s="105"/>
      <c r="E1780" s="105"/>
      <c r="F1780" s="105"/>
      <c r="G1780" s="105"/>
      <c r="H1780" s="105"/>
    </row>
    <row r="1781" ht="15.75" customHeight="1">
      <c r="A1781" s="105"/>
      <c r="B1781" s="105"/>
      <c r="C1781" s="105"/>
      <c r="D1781" s="105"/>
      <c r="E1781" s="105"/>
      <c r="F1781" s="105"/>
      <c r="G1781" s="105"/>
      <c r="H1781" s="105"/>
    </row>
    <row r="1782" ht="15.75" customHeight="1">
      <c r="A1782" s="105"/>
      <c r="B1782" s="105"/>
      <c r="C1782" s="105"/>
      <c r="D1782" s="105"/>
      <c r="E1782" s="105"/>
      <c r="F1782" s="105"/>
      <c r="G1782" s="105"/>
      <c r="H1782" s="105"/>
    </row>
    <row r="1783" ht="15.75" customHeight="1">
      <c r="A1783" s="105"/>
      <c r="B1783" s="105"/>
      <c r="C1783" s="105"/>
      <c r="D1783" s="105"/>
      <c r="E1783" s="105"/>
      <c r="F1783" s="105"/>
      <c r="G1783" s="105"/>
      <c r="H1783" s="105"/>
    </row>
    <row r="1784" ht="15.75" customHeight="1">
      <c r="A1784" s="105"/>
      <c r="B1784" s="105"/>
      <c r="C1784" s="105"/>
      <c r="D1784" s="105"/>
      <c r="E1784" s="105"/>
      <c r="F1784" s="105"/>
      <c r="G1784" s="105"/>
      <c r="H1784" s="105"/>
    </row>
    <row r="1785" ht="15.75" customHeight="1">
      <c r="A1785" s="105"/>
      <c r="B1785" s="105"/>
      <c r="C1785" s="105"/>
      <c r="D1785" s="105"/>
      <c r="E1785" s="105"/>
      <c r="F1785" s="105"/>
      <c r="G1785" s="105"/>
      <c r="H1785" s="105"/>
    </row>
    <row r="1786" ht="15.75" customHeight="1">
      <c r="A1786" s="105"/>
      <c r="B1786" s="105"/>
      <c r="C1786" s="105"/>
      <c r="D1786" s="105"/>
      <c r="E1786" s="105"/>
      <c r="F1786" s="105"/>
      <c r="G1786" s="105"/>
      <c r="H1786" s="105"/>
    </row>
    <row r="1787" ht="15.75" customHeight="1">
      <c r="A1787" s="105"/>
      <c r="B1787" s="105"/>
      <c r="C1787" s="105"/>
      <c r="D1787" s="105"/>
      <c r="E1787" s="105"/>
      <c r="F1787" s="105"/>
      <c r="G1787" s="105"/>
      <c r="H1787" s="105"/>
    </row>
    <row r="1788" ht="15.75" customHeight="1">
      <c r="A1788" s="105"/>
      <c r="B1788" s="105"/>
      <c r="C1788" s="105"/>
      <c r="D1788" s="105"/>
      <c r="E1788" s="105"/>
      <c r="F1788" s="105"/>
      <c r="G1788" s="105"/>
      <c r="H1788" s="105"/>
    </row>
    <row r="1789" ht="15.75" customHeight="1">
      <c r="A1789" s="105"/>
      <c r="B1789" s="105"/>
      <c r="C1789" s="105"/>
      <c r="D1789" s="105"/>
      <c r="E1789" s="105"/>
      <c r="F1789" s="105"/>
      <c r="G1789" s="105"/>
      <c r="H1789" s="105"/>
    </row>
    <row r="1790" ht="15.75" customHeight="1">
      <c r="A1790" s="105"/>
      <c r="B1790" s="105"/>
      <c r="C1790" s="105"/>
      <c r="D1790" s="105"/>
      <c r="E1790" s="105"/>
      <c r="F1790" s="105"/>
      <c r="G1790" s="105"/>
      <c r="H1790" s="105"/>
    </row>
    <row r="1791" ht="15.75" customHeight="1">
      <c r="A1791" s="105"/>
      <c r="B1791" s="105"/>
      <c r="C1791" s="105"/>
      <c r="D1791" s="105"/>
      <c r="E1791" s="105"/>
      <c r="F1791" s="105"/>
      <c r="G1791" s="105"/>
      <c r="H1791" s="105"/>
    </row>
    <row r="1792" ht="15.75" customHeight="1">
      <c r="A1792" s="105"/>
      <c r="B1792" s="105"/>
      <c r="C1792" s="105"/>
      <c r="D1792" s="105"/>
      <c r="E1792" s="105"/>
      <c r="F1792" s="105"/>
      <c r="G1792" s="105"/>
      <c r="H1792" s="105"/>
    </row>
    <row r="1793" ht="15.75" customHeight="1">
      <c r="A1793" s="105"/>
      <c r="B1793" s="105"/>
      <c r="C1793" s="105"/>
      <c r="D1793" s="105"/>
      <c r="E1793" s="105"/>
      <c r="F1793" s="105"/>
      <c r="G1793" s="105"/>
      <c r="H1793" s="105"/>
    </row>
    <row r="1794" ht="15.75" customHeight="1">
      <c r="A1794" s="105"/>
      <c r="B1794" s="105"/>
      <c r="C1794" s="105"/>
      <c r="D1794" s="105"/>
      <c r="E1794" s="105"/>
      <c r="F1794" s="105"/>
      <c r="G1794" s="105"/>
      <c r="H1794" s="105"/>
    </row>
    <row r="1795" ht="15.75" customHeight="1">
      <c r="A1795" s="105"/>
      <c r="B1795" s="105"/>
      <c r="C1795" s="105"/>
      <c r="D1795" s="105"/>
      <c r="E1795" s="105"/>
      <c r="F1795" s="105"/>
      <c r="G1795" s="105"/>
      <c r="H1795" s="105"/>
    </row>
    <row r="1796" ht="15.75" customHeight="1">
      <c r="A1796" s="105"/>
      <c r="B1796" s="105"/>
      <c r="C1796" s="105"/>
      <c r="D1796" s="105"/>
      <c r="E1796" s="105"/>
      <c r="F1796" s="105"/>
      <c r="G1796" s="105"/>
      <c r="H1796" s="105"/>
    </row>
    <row r="1797" ht="15.75" customHeight="1">
      <c r="A1797" s="105"/>
      <c r="B1797" s="105"/>
      <c r="C1797" s="105"/>
      <c r="D1797" s="105"/>
      <c r="E1797" s="105"/>
      <c r="F1797" s="105"/>
      <c r="G1797" s="105"/>
      <c r="H1797" s="105"/>
    </row>
    <row r="1798" ht="15.75" customHeight="1">
      <c r="A1798" s="105"/>
      <c r="B1798" s="105"/>
      <c r="C1798" s="105"/>
      <c r="D1798" s="105"/>
      <c r="E1798" s="105"/>
      <c r="F1798" s="105"/>
      <c r="G1798" s="105"/>
      <c r="H1798" s="105"/>
    </row>
    <row r="1799" ht="15.75" customHeight="1">
      <c r="A1799" s="105"/>
      <c r="B1799" s="105"/>
      <c r="C1799" s="105"/>
      <c r="D1799" s="105"/>
      <c r="E1799" s="105"/>
      <c r="F1799" s="105"/>
      <c r="G1799" s="105"/>
      <c r="H1799" s="105"/>
    </row>
    <row r="1800" ht="15.75" customHeight="1">
      <c r="A1800" s="105"/>
      <c r="B1800" s="105"/>
      <c r="C1800" s="105"/>
      <c r="D1800" s="105"/>
      <c r="E1800" s="105"/>
      <c r="F1800" s="105"/>
      <c r="G1800" s="105"/>
      <c r="H1800" s="105"/>
    </row>
    <row r="1801" ht="15.75" customHeight="1">
      <c r="A1801" s="105"/>
      <c r="B1801" s="105"/>
      <c r="C1801" s="105"/>
      <c r="D1801" s="105"/>
      <c r="E1801" s="105"/>
      <c r="F1801" s="105"/>
      <c r="G1801" s="105"/>
      <c r="H1801" s="105"/>
    </row>
    <row r="1802" ht="15.75" customHeight="1">
      <c r="A1802" s="105"/>
      <c r="B1802" s="105"/>
      <c r="C1802" s="105"/>
      <c r="D1802" s="105"/>
      <c r="E1802" s="105"/>
      <c r="F1802" s="105"/>
      <c r="G1802" s="105"/>
      <c r="H1802" s="105"/>
    </row>
    <row r="1803" ht="15.75" customHeight="1">
      <c r="A1803" s="105"/>
      <c r="B1803" s="105"/>
      <c r="C1803" s="105"/>
      <c r="D1803" s="105"/>
      <c r="E1803" s="105"/>
      <c r="F1803" s="105"/>
      <c r="G1803" s="105"/>
      <c r="H1803" s="105"/>
    </row>
    <row r="1804" ht="15.75" customHeight="1">
      <c r="A1804" s="105"/>
      <c r="B1804" s="105"/>
      <c r="C1804" s="105"/>
      <c r="D1804" s="105"/>
      <c r="E1804" s="105"/>
      <c r="F1804" s="105"/>
      <c r="G1804" s="105"/>
      <c r="H1804" s="105"/>
    </row>
    <row r="1805" ht="15.75" customHeight="1">
      <c r="A1805" s="105"/>
      <c r="B1805" s="105"/>
      <c r="C1805" s="105"/>
      <c r="D1805" s="105"/>
      <c r="E1805" s="105"/>
      <c r="F1805" s="105"/>
      <c r="G1805" s="105"/>
      <c r="H1805" s="105"/>
    </row>
    <row r="1806" ht="15.75" customHeight="1">
      <c r="A1806" s="105"/>
      <c r="B1806" s="105"/>
      <c r="C1806" s="105"/>
      <c r="D1806" s="105"/>
      <c r="E1806" s="105"/>
      <c r="F1806" s="105"/>
      <c r="G1806" s="105"/>
      <c r="H1806" s="105"/>
    </row>
    <row r="1807" ht="15.75" customHeight="1">
      <c r="A1807" s="105"/>
      <c r="B1807" s="105"/>
      <c r="C1807" s="105"/>
      <c r="D1807" s="105"/>
      <c r="E1807" s="105"/>
      <c r="F1807" s="105"/>
      <c r="G1807" s="105"/>
      <c r="H1807" s="105"/>
    </row>
    <row r="1808" ht="15.75" customHeight="1">
      <c r="A1808" s="105"/>
      <c r="B1808" s="105"/>
      <c r="C1808" s="105"/>
      <c r="D1808" s="105"/>
      <c r="E1808" s="105"/>
      <c r="F1808" s="105"/>
      <c r="G1808" s="105"/>
      <c r="H1808" s="105"/>
    </row>
    <row r="1809" ht="15.75" customHeight="1">
      <c r="A1809" s="105"/>
      <c r="B1809" s="105"/>
      <c r="C1809" s="105"/>
      <c r="D1809" s="105"/>
      <c r="E1809" s="105"/>
      <c r="F1809" s="105"/>
      <c r="G1809" s="105"/>
      <c r="H1809" s="105"/>
    </row>
    <row r="1810" ht="15.75" customHeight="1">
      <c r="A1810" s="105"/>
      <c r="B1810" s="105"/>
      <c r="C1810" s="105"/>
      <c r="D1810" s="105"/>
      <c r="E1810" s="105"/>
      <c r="F1810" s="105"/>
      <c r="G1810" s="105"/>
      <c r="H1810" s="105"/>
    </row>
    <row r="1811" ht="15.75" customHeight="1">
      <c r="A1811" s="105"/>
      <c r="B1811" s="105"/>
      <c r="C1811" s="105"/>
      <c r="D1811" s="105"/>
      <c r="E1811" s="105"/>
      <c r="F1811" s="105"/>
      <c r="G1811" s="105"/>
      <c r="H1811" s="105"/>
    </row>
    <row r="1812" ht="15.75" customHeight="1">
      <c r="A1812" s="105"/>
      <c r="B1812" s="105"/>
      <c r="C1812" s="105"/>
      <c r="D1812" s="105"/>
      <c r="E1812" s="105"/>
      <c r="F1812" s="105"/>
      <c r="G1812" s="105"/>
      <c r="H1812" s="105"/>
    </row>
    <row r="1813" ht="15.75" customHeight="1">
      <c r="A1813" s="105"/>
      <c r="B1813" s="105"/>
      <c r="C1813" s="105"/>
      <c r="D1813" s="105"/>
      <c r="E1813" s="105"/>
      <c r="F1813" s="105"/>
      <c r="G1813" s="105"/>
      <c r="H1813" s="105"/>
    </row>
    <row r="1814" ht="15.75" customHeight="1">
      <c r="A1814" s="105"/>
      <c r="B1814" s="105"/>
      <c r="C1814" s="105"/>
      <c r="D1814" s="105"/>
      <c r="E1814" s="105"/>
      <c r="F1814" s="105"/>
      <c r="G1814" s="105"/>
      <c r="H1814" s="105"/>
    </row>
    <row r="1815" ht="15.75" customHeight="1">
      <c r="A1815" s="105"/>
      <c r="B1815" s="105"/>
      <c r="C1815" s="105"/>
      <c r="D1815" s="105"/>
      <c r="E1815" s="105"/>
      <c r="F1815" s="105"/>
      <c r="G1815" s="105"/>
      <c r="H1815" s="105"/>
    </row>
    <row r="1816" ht="15.75" customHeight="1">
      <c r="A1816" s="105"/>
      <c r="B1816" s="105"/>
      <c r="C1816" s="105"/>
      <c r="D1816" s="105"/>
      <c r="E1816" s="105"/>
      <c r="F1816" s="105"/>
      <c r="G1816" s="105"/>
      <c r="H1816" s="105"/>
    </row>
    <row r="1817" ht="15.75" customHeight="1">
      <c r="A1817" s="105"/>
      <c r="B1817" s="105"/>
      <c r="C1817" s="105"/>
      <c r="D1817" s="105"/>
      <c r="E1817" s="105"/>
      <c r="F1817" s="105"/>
      <c r="G1817" s="105"/>
      <c r="H1817" s="105"/>
    </row>
    <row r="1818" ht="15.75" customHeight="1">
      <c r="A1818" s="105"/>
      <c r="B1818" s="105"/>
      <c r="C1818" s="105"/>
      <c r="D1818" s="105"/>
      <c r="E1818" s="105"/>
      <c r="F1818" s="105"/>
      <c r="G1818" s="105"/>
      <c r="H1818" s="105"/>
    </row>
    <row r="1819" ht="15.75" customHeight="1">
      <c r="A1819" s="105"/>
      <c r="B1819" s="105"/>
      <c r="C1819" s="105"/>
      <c r="D1819" s="105"/>
      <c r="E1819" s="105"/>
      <c r="F1819" s="105"/>
      <c r="G1819" s="105"/>
      <c r="H1819" s="105"/>
    </row>
    <row r="1820" ht="15.75" customHeight="1">
      <c r="A1820" s="105"/>
      <c r="B1820" s="105"/>
      <c r="C1820" s="105"/>
      <c r="D1820" s="105"/>
      <c r="E1820" s="105"/>
      <c r="F1820" s="105"/>
      <c r="G1820" s="105"/>
      <c r="H1820" s="105"/>
    </row>
    <row r="1821" ht="15.75" customHeight="1">
      <c r="A1821" s="105"/>
      <c r="B1821" s="105"/>
      <c r="C1821" s="105"/>
      <c r="D1821" s="105"/>
      <c r="E1821" s="105"/>
      <c r="F1821" s="105"/>
      <c r="G1821" s="105"/>
      <c r="H1821" s="105"/>
    </row>
    <row r="1822" ht="15.75" customHeight="1">
      <c r="A1822" s="105"/>
      <c r="B1822" s="105"/>
      <c r="C1822" s="105"/>
      <c r="D1822" s="105"/>
      <c r="E1822" s="105"/>
      <c r="F1822" s="105"/>
      <c r="G1822" s="105"/>
      <c r="H1822" s="105"/>
    </row>
    <row r="1823" ht="15.75" customHeight="1">
      <c r="A1823" s="105"/>
      <c r="B1823" s="105"/>
      <c r="C1823" s="105"/>
      <c r="D1823" s="105"/>
      <c r="E1823" s="105"/>
      <c r="F1823" s="105"/>
      <c r="G1823" s="105"/>
      <c r="H1823" s="105"/>
    </row>
    <row r="1824" ht="15.75" customHeight="1">
      <c r="A1824" s="105"/>
      <c r="B1824" s="105"/>
      <c r="C1824" s="105"/>
      <c r="D1824" s="105"/>
      <c r="E1824" s="105"/>
      <c r="F1824" s="105"/>
      <c r="G1824" s="105"/>
      <c r="H1824" s="105"/>
    </row>
    <row r="1825" ht="15.75" customHeight="1">
      <c r="A1825" s="105"/>
      <c r="B1825" s="105"/>
      <c r="C1825" s="105"/>
      <c r="D1825" s="105"/>
      <c r="E1825" s="105"/>
      <c r="F1825" s="105"/>
      <c r="G1825" s="105"/>
      <c r="H1825" s="105"/>
    </row>
    <row r="1826" ht="15.75" customHeight="1">
      <c r="A1826" s="105"/>
      <c r="B1826" s="105"/>
      <c r="C1826" s="105"/>
      <c r="D1826" s="105"/>
      <c r="E1826" s="105"/>
      <c r="F1826" s="105"/>
      <c r="G1826" s="105"/>
      <c r="H1826" s="105"/>
    </row>
    <row r="1827" ht="15.75" customHeight="1">
      <c r="A1827" s="105"/>
      <c r="B1827" s="105"/>
      <c r="C1827" s="105"/>
      <c r="D1827" s="105"/>
      <c r="E1827" s="105"/>
      <c r="F1827" s="105"/>
      <c r="G1827" s="105"/>
      <c r="H1827" s="105"/>
    </row>
    <row r="1828" ht="15.75" customHeight="1">
      <c r="A1828" s="105"/>
      <c r="B1828" s="105"/>
      <c r="C1828" s="105"/>
      <c r="D1828" s="105"/>
      <c r="E1828" s="105"/>
      <c r="F1828" s="105"/>
      <c r="G1828" s="105"/>
      <c r="H1828" s="105"/>
    </row>
    <row r="1829" ht="15.75" customHeight="1">
      <c r="A1829" s="105"/>
      <c r="B1829" s="105"/>
      <c r="C1829" s="105"/>
      <c r="D1829" s="105"/>
      <c r="E1829" s="105"/>
      <c r="F1829" s="105"/>
      <c r="G1829" s="105"/>
      <c r="H1829" s="105"/>
    </row>
    <row r="1830" ht="15.75" customHeight="1">
      <c r="A1830" s="105"/>
      <c r="B1830" s="105"/>
      <c r="C1830" s="105"/>
      <c r="D1830" s="105"/>
      <c r="E1830" s="105"/>
      <c r="F1830" s="105"/>
      <c r="G1830" s="105"/>
      <c r="H1830" s="105"/>
    </row>
    <row r="1831" ht="15.75" customHeight="1">
      <c r="A1831" s="105"/>
      <c r="B1831" s="105"/>
      <c r="C1831" s="105"/>
      <c r="D1831" s="105"/>
      <c r="E1831" s="105"/>
      <c r="F1831" s="105"/>
      <c r="G1831" s="105"/>
      <c r="H1831" s="105"/>
    </row>
    <row r="1832" ht="15.75" customHeight="1">
      <c r="A1832" s="105"/>
      <c r="B1832" s="105"/>
      <c r="C1832" s="105"/>
      <c r="D1832" s="105"/>
      <c r="E1832" s="105"/>
      <c r="F1832" s="105"/>
      <c r="G1832" s="105"/>
      <c r="H1832" s="105"/>
    </row>
    <row r="1833" ht="15.75" customHeight="1">
      <c r="A1833" s="105"/>
      <c r="B1833" s="105"/>
      <c r="C1833" s="105"/>
      <c r="D1833" s="105"/>
      <c r="E1833" s="105"/>
      <c r="F1833" s="105"/>
      <c r="G1833" s="105"/>
      <c r="H1833" s="105"/>
    </row>
    <row r="1834" ht="15.75" customHeight="1">
      <c r="A1834" s="105"/>
      <c r="B1834" s="105"/>
      <c r="C1834" s="105"/>
      <c r="D1834" s="105"/>
      <c r="E1834" s="105"/>
      <c r="F1834" s="105"/>
      <c r="G1834" s="105"/>
      <c r="H1834" s="105"/>
    </row>
    <row r="1835" ht="15.75" customHeight="1">
      <c r="A1835" s="105"/>
      <c r="B1835" s="105"/>
      <c r="C1835" s="105"/>
      <c r="D1835" s="105"/>
      <c r="E1835" s="105"/>
      <c r="F1835" s="105"/>
      <c r="G1835" s="105"/>
      <c r="H1835" s="105"/>
    </row>
    <row r="1836" ht="15.75" customHeight="1">
      <c r="A1836" s="105"/>
      <c r="B1836" s="105"/>
      <c r="C1836" s="105"/>
      <c r="D1836" s="105"/>
      <c r="E1836" s="105"/>
      <c r="F1836" s="105"/>
      <c r="G1836" s="105"/>
      <c r="H1836" s="105"/>
    </row>
    <row r="1837" ht="15.75" customHeight="1">
      <c r="A1837" s="105"/>
      <c r="B1837" s="105"/>
      <c r="C1837" s="105"/>
      <c r="D1837" s="105"/>
      <c r="E1837" s="105"/>
      <c r="F1837" s="105"/>
      <c r="G1837" s="105"/>
      <c r="H1837" s="105"/>
    </row>
    <row r="1838" ht="15.75" customHeight="1">
      <c r="A1838" s="105"/>
      <c r="B1838" s="105"/>
      <c r="C1838" s="105"/>
      <c r="D1838" s="105"/>
      <c r="E1838" s="105"/>
      <c r="F1838" s="105"/>
      <c r="G1838" s="105"/>
      <c r="H1838" s="105"/>
    </row>
    <row r="1839" ht="15.75" customHeight="1">
      <c r="A1839" s="105"/>
      <c r="B1839" s="105"/>
      <c r="C1839" s="105"/>
      <c r="D1839" s="105"/>
      <c r="E1839" s="105"/>
      <c r="F1839" s="105"/>
      <c r="G1839" s="105"/>
      <c r="H1839" s="105"/>
    </row>
    <row r="1840" ht="15.75" customHeight="1">
      <c r="A1840" s="105"/>
      <c r="B1840" s="105"/>
      <c r="C1840" s="105"/>
      <c r="D1840" s="105"/>
      <c r="E1840" s="105"/>
      <c r="F1840" s="105"/>
      <c r="G1840" s="105"/>
      <c r="H1840" s="105"/>
    </row>
    <row r="1841" ht="15.75" customHeight="1">
      <c r="A1841" s="105"/>
      <c r="B1841" s="105"/>
      <c r="C1841" s="105"/>
      <c r="D1841" s="105"/>
      <c r="E1841" s="105"/>
      <c r="F1841" s="105"/>
      <c r="G1841" s="105"/>
      <c r="H1841" s="105"/>
    </row>
    <row r="1842" ht="15.75" customHeight="1">
      <c r="A1842" s="105"/>
      <c r="B1842" s="105"/>
      <c r="C1842" s="105"/>
      <c r="D1842" s="105"/>
      <c r="E1842" s="105"/>
      <c r="F1842" s="105"/>
      <c r="G1842" s="105"/>
      <c r="H1842" s="105"/>
    </row>
    <row r="1843" ht="15.75" customHeight="1">
      <c r="A1843" s="105"/>
      <c r="B1843" s="105"/>
      <c r="C1843" s="105"/>
      <c r="D1843" s="105"/>
      <c r="E1843" s="105"/>
      <c r="F1843" s="105"/>
      <c r="G1843" s="105"/>
      <c r="H1843" s="105"/>
    </row>
    <row r="1844" ht="15.75" customHeight="1">
      <c r="A1844" s="105"/>
      <c r="B1844" s="105"/>
      <c r="C1844" s="105"/>
      <c r="D1844" s="105"/>
      <c r="E1844" s="105"/>
      <c r="F1844" s="105"/>
      <c r="G1844" s="105"/>
      <c r="H1844" s="105"/>
    </row>
    <row r="1845" ht="15.75" customHeight="1">
      <c r="A1845" s="105"/>
      <c r="B1845" s="105"/>
      <c r="C1845" s="105"/>
      <c r="D1845" s="105"/>
      <c r="E1845" s="105"/>
      <c r="F1845" s="105"/>
      <c r="G1845" s="105"/>
      <c r="H1845" s="105"/>
    </row>
    <row r="1846" ht="15.75" customHeight="1">
      <c r="A1846" s="105"/>
      <c r="B1846" s="105"/>
      <c r="C1846" s="105"/>
      <c r="D1846" s="105"/>
      <c r="E1846" s="105"/>
      <c r="F1846" s="105"/>
      <c r="G1846" s="105"/>
      <c r="H1846" s="105"/>
    </row>
    <row r="1847" ht="15.75" customHeight="1">
      <c r="A1847" s="105"/>
      <c r="B1847" s="105"/>
      <c r="C1847" s="105"/>
      <c r="D1847" s="105"/>
      <c r="E1847" s="105"/>
      <c r="F1847" s="105"/>
      <c r="G1847" s="105"/>
      <c r="H1847" s="105"/>
    </row>
    <row r="1848" ht="15.75" customHeight="1">
      <c r="A1848" s="105"/>
      <c r="B1848" s="105"/>
      <c r="C1848" s="105"/>
      <c r="D1848" s="105"/>
      <c r="E1848" s="105"/>
      <c r="F1848" s="105"/>
      <c r="G1848" s="105"/>
      <c r="H1848" s="105"/>
    </row>
    <row r="1849" ht="15.75" customHeight="1">
      <c r="A1849" s="105"/>
      <c r="B1849" s="105"/>
      <c r="C1849" s="105"/>
      <c r="D1849" s="105"/>
      <c r="E1849" s="105"/>
      <c r="F1849" s="105"/>
      <c r="G1849" s="105"/>
      <c r="H1849" s="105"/>
    </row>
    <row r="1850" ht="15.75" customHeight="1">
      <c r="A1850" s="105"/>
      <c r="B1850" s="105"/>
      <c r="C1850" s="105"/>
      <c r="D1850" s="105"/>
      <c r="E1850" s="105"/>
      <c r="F1850" s="105"/>
      <c r="G1850" s="105"/>
      <c r="H1850" s="105"/>
    </row>
    <row r="1851" ht="15.75" customHeight="1">
      <c r="A1851" s="105"/>
      <c r="B1851" s="105"/>
      <c r="C1851" s="105"/>
      <c r="D1851" s="105"/>
      <c r="E1851" s="105"/>
      <c r="F1851" s="105"/>
      <c r="G1851" s="105"/>
      <c r="H1851" s="105"/>
    </row>
    <row r="1852" ht="15.75" customHeight="1">
      <c r="A1852" s="105"/>
      <c r="B1852" s="105"/>
      <c r="C1852" s="105"/>
      <c r="D1852" s="105"/>
      <c r="E1852" s="105"/>
      <c r="F1852" s="105"/>
      <c r="G1852" s="105"/>
      <c r="H1852" s="105"/>
    </row>
    <row r="1853" ht="15.75" customHeight="1">
      <c r="A1853" s="105"/>
      <c r="B1853" s="105"/>
      <c r="C1853" s="105"/>
      <c r="D1853" s="105"/>
      <c r="E1853" s="105"/>
      <c r="F1853" s="105"/>
      <c r="G1853" s="105"/>
      <c r="H1853" s="105"/>
    </row>
    <row r="1854" ht="15.75" customHeight="1">
      <c r="A1854" s="105"/>
      <c r="B1854" s="105"/>
      <c r="C1854" s="105"/>
      <c r="D1854" s="105"/>
      <c r="E1854" s="105"/>
      <c r="F1854" s="105"/>
      <c r="G1854" s="105"/>
      <c r="H1854" s="105"/>
    </row>
    <row r="1855" ht="15.75" customHeight="1">
      <c r="A1855" s="105"/>
      <c r="B1855" s="105"/>
      <c r="C1855" s="105"/>
      <c r="D1855" s="105"/>
      <c r="E1855" s="105"/>
      <c r="F1855" s="105"/>
      <c r="G1855" s="105"/>
      <c r="H1855" s="105"/>
    </row>
    <row r="1856" ht="15.75" customHeight="1">
      <c r="A1856" s="105"/>
      <c r="B1856" s="105"/>
      <c r="C1856" s="105"/>
      <c r="D1856" s="105"/>
      <c r="E1856" s="105"/>
      <c r="F1856" s="105"/>
      <c r="G1856" s="105"/>
      <c r="H1856" s="105"/>
    </row>
    <row r="1857" ht="15.75" customHeight="1">
      <c r="A1857" s="105"/>
      <c r="B1857" s="105"/>
      <c r="C1857" s="105"/>
      <c r="D1857" s="105"/>
      <c r="E1857" s="105"/>
      <c r="F1857" s="105"/>
      <c r="G1857" s="105"/>
      <c r="H1857" s="105"/>
    </row>
    <row r="1858" ht="15.75" customHeight="1">
      <c r="A1858" s="105"/>
      <c r="B1858" s="105"/>
      <c r="C1858" s="105"/>
      <c r="D1858" s="105"/>
      <c r="E1858" s="105"/>
      <c r="F1858" s="105"/>
      <c r="G1858" s="105"/>
      <c r="H1858" s="105"/>
    </row>
    <row r="1859" ht="15.75" customHeight="1">
      <c r="A1859" s="105"/>
      <c r="B1859" s="105"/>
      <c r="C1859" s="105"/>
      <c r="D1859" s="105"/>
      <c r="E1859" s="105"/>
      <c r="F1859" s="105"/>
      <c r="G1859" s="105"/>
      <c r="H1859" s="105"/>
    </row>
    <row r="1860" ht="15.75" customHeight="1">
      <c r="A1860" s="105"/>
      <c r="B1860" s="105"/>
      <c r="C1860" s="105"/>
      <c r="D1860" s="105"/>
      <c r="E1860" s="105"/>
      <c r="F1860" s="105"/>
      <c r="G1860" s="105"/>
      <c r="H1860" s="105"/>
    </row>
    <row r="1861" ht="15.75" customHeight="1">
      <c r="A1861" s="105"/>
      <c r="B1861" s="105"/>
      <c r="C1861" s="105"/>
      <c r="D1861" s="105"/>
      <c r="E1861" s="105"/>
      <c r="F1861" s="105"/>
      <c r="G1861" s="105"/>
      <c r="H1861" s="105"/>
    </row>
    <row r="1862" ht="15.75" customHeight="1">
      <c r="A1862" s="105"/>
      <c r="B1862" s="105"/>
      <c r="C1862" s="105"/>
      <c r="D1862" s="105"/>
      <c r="E1862" s="105"/>
      <c r="F1862" s="105"/>
      <c r="G1862" s="105"/>
      <c r="H1862" s="105"/>
    </row>
    <row r="1863" ht="15.75" customHeight="1">
      <c r="A1863" s="105"/>
      <c r="B1863" s="105"/>
      <c r="C1863" s="105"/>
      <c r="D1863" s="105"/>
      <c r="E1863" s="105"/>
      <c r="F1863" s="105"/>
      <c r="G1863" s="105"/>
      <c r="H1863" s="105"/>
    </row>
    <row r="1864" ht="15.75" customHeight="1">
      <c r="A1864" s="105"/>
      <c r="B1864" s="105"/>
      <c r="C1864" s="105"/>
      <c r="D1864" s="105"/>
      <c r="E1864" s="105"/>
      <c r="F1864" s="105"/>
      <c r="G1864" s="105"/>
      <c r="H1864" s="105"/>
    </row>
    <row r="1865" ht="15.75" customHeight="1">
      <c r="A1865" s="105"/>
      <c r="B1865" s="105"/>
      <c r="C1865" s="105"/>
      <c r="D1865" s="105"/>
      <c r="E1865" s="105"/>
      <c r="F1865" s="105"/>
      <c r="G1865" s="105"/>
      <c r="H1865" s="105"/>
    </row>
    <row r="1866" ht="15.75" customHeight="1">
      <c r="A1866" s="105"/>
      <c r="B1866" s="105"/>
      <c r="C1866" s="105"/>
      <c r="D1866" s="105"/>
      <c r="E1866" s="105"/>
      <c r="F1866" s="105"/>
      <c r="G1866" s="105"/>
      <c r="H1866" s="105"/>
    </row>
    <row r="1867" ht="15.75" customHeight="1">
      <c r="A1867" s="105"/>
      <c r="B1867" s="105"/>
      <c r="C1867" s="105"/>
      <c r="D1867" s="105"/>
      <c r="E1867" s="105"/>
      <c r="F1867" s="105"/>
      <c r="G1867" s="105"/>
      <c r="H1867" s="105"/>
    </row>
    <row r="1868" ht="15.75" customHeight="1">
      <c r="A1868" s="105"/>
      <c r="B1868" s="105"/>
      <c r="C1868" s="105"/>
      <c r="D1868" s="105"/>
      <c r="E1868" s="105"/>
      <c r="F1868" s="105"/>
      <c r="G1868" s="105"/>
      <c r="H1868" s="105"/>
    </row>
    <row r="1869" ht="15.75" customHeight="1">
      <c r="A1869" s="105"/>
      <c r="B1869" s="105"/>
      <c r="C1869" s="105"/>
      <c r="D1869" s="105"/>
      <c r="E1869" s="105"/>
      <c r="F1869" s="105"/>
      <c r="G1869" s="105"/>
      <c r="H1869" s="105"/>
    </row>
    <row r="1870" ht="15.75" customHeight="1">
      <c r="A1870" s="105"/>
      <c r="B1870" s="105"/>
      <c r="C1870" s="105"/>
      <c r="D1870" s="105"/>
      <c r="E1870" s="105"/>
      <c r="F1870" s="105"/>
      <c r="G1870" s="105"/>
      <c r="H1870" s="105"/>
    </row>
    <row r="1871" ht="15.75" customHeight="1">
      <c r="A1871" s="105"/>
      <c r="B1871" s="105"/>
      <c r="C1871" s="105"/>
      <c r="D1871" s="105"/>
      <c r="E1871" s="105"/>
      <c r="F1871" s="105"/>
      <c r="G1871" s="105"/>
      <c r="H1871" s="105"/>
    </row>
    <row r="1872" ht="15.75" customHeight="1">
      <c r="A1872" s="105"/>
      <c r="B1872" s="105"/>
      <c r="C1872" s="105"/>
      <c r="D1872" s="105"/>
      <c r="E1872" s="105"/>
      <c r="F1872" s="105"/>
      <c r="G1872" s="105"/>
      <c r="H1872" s="105"/>
    </row>
    <row r="1873" ht="15.75" customHeight="1">
      <c r="A1873" s="105"/>
      <c r="B1873" s="105"/>
      <c r="C1873" s="105"/>
      <c r="D1873" s="105"/>
      <c r="E1873" s="105"/>
      <c r="F1873" s="105"/>
      <c r="G1873" s="105"/>
      <c r="H1873" s="105"/>
    </row>
    <row r="1874" ht="15.75" customHeight="1">
      <c r="A1874" s="105"/>
      <c r="B1874" s="105"/>
      <c r="C1874" s="105"/>
      <c r="D1874" s="105"/>
      <c r="E1874" s="105"/>
      <c r="F1874" s="105"/>
      <c r="G1874" s="105"/>
      <c r="H1874" s="105"/>
    </row>
    <row r="1875" ht="15.75" customHeight="1">
      <c r="A1875" s="105"/>
      <c r="B1875" s="105"/>
      <c r="C1875" s="105"/>
      <c r="D1875" s="105"/>
      <c r="E1875" s="105"/>
      <c r="F1875" s="105"/>
      <c r="G1875" s="105"/>
      <c r="H1875" s="105"/>
    </row>
    <row r="1876" ht="15.75" customHeight="1">
      <c r="A1876" s="105"/>
      <c r="B1876" s="105"/>
      <c r="C1876" s="105"/>
      <c r="D1876" s="105"/>
      <c r="E1876" s="105"/>
      <c r="F1876" s="105"/>
      <c r="G1876" s="105"/>
      <c r="H1876" s="105"/>
    </row>
    <row r="1877" ht="15.75" customHeight="1">
      <c r="A1877" s="105"/>
      <c r="B1877" s="105"/>
      <c r="C1877" s="105"/>
      <c r="D1877" s="105"/>
      <c r="E1877" s="105"/>
      <c r="F1877" s="105"/>
      <c r="G1877" s="105"/>
      <c r="H1877" s="105"/>
    </row>
    <row r="1878" ht="15.75" customHeight="1">
      <c r="A1878" s="105"/>
      <c r="B1878" s="105"/>
      <c r="C1878" s="105"/>
      <c r="D1878" s="105"/>
      <c r="E1878" s="105"/>
      <c r="F1878" s="105"/>
      <c r="G1878" s="105"/>
      <c r="H1878" s="105"/>
    </row>
    <row r="1879" ht="15.75" customHeight="1">
      <c r="A1879" s="105"/>
      <c r="B1879" s="105"/>
      <c r="C1879" s="105"/>
      <c r="D1879" s="105"/>
      <c r="E1879" s="105"/>
      <c r="F1879" s="105"/>
      <c r="G1879" s="105"/>
      <c r="H1879" s="105"/>
    </row>
    <row r="1880" ht="15.75" customHeight="1">
      <c r="A1880" s="105"/>
      <c r="B1880" s="105"/>
      <c r="C1880" s="105"/>
      <c r="D1880" s="105"/>
      <c r="E1880" s="105"/>
      <c r="F1880" s="105"/>
      <c r="G1880" s="105"/>
      <c r="H1880" s="105"/>
    </row>
    <row r="1881" ht="15.75" customHeight="1">
      <c r="A1881" s="105"/>
      <c r="B1881" s="105"/>
      <c r="C1881" s="105"/>
      <c r="D1881" s="105"/>
      <c r="E1881" s="105"/>
      <c r="F1881" s="105"/>
      <c r="G1881" s="105"/>
      <c r="H1881" s="105"/>
    </row>
    <row r="1882" ht="15.75" customHeight="1">
      <c r="A1882" s="105"/>
      <c r="B1882" s="105"/>
      <c r="C1882" s="105"/>
      <c r="D1882" s="105"/>
      <c r="E1882" s="105"/>
      <c r="F1882" s="105"/>
      <c r="G1882" s="105"/>
      <c r="H1882" s="105"/>
    </row>
    <row r="1883" ht="15.75" customHeight="1">
      <c r="A1883" s="105"/>
      <c r="B1883" s="105"/>
      <c r="C1883" s="105"/>
      <c r="D1883" s="105"/>
      <c r="E1883" s="105"/>
      <c r="F1883" s="105"/>
      <c r="G1883" s="105"/>
      <c r="H1883" s="105"/>
    </row>
    <row r="1884" ht="15.75" customHeight="1">
      <c r="A1884" s="105"/>
      <c r="B1884" s="105"/>
      <c r="C1884" s="105"/>
      <c r="D1884" s="105"/>
      <c r="E1884" s="105"/>
      <c r="F1884" s="105"/>
      <c r="G1884" s="105"/>
      <c r="H1884" s="105"/>
    </row>
    <row r="1885" ht="15.75" customHeight="1">
      <c r="A1885" s="105"/>
      <c r="B1885" s="105"/>
      <c r="C1885" s="105"/>
      <c r="D1885" s="105"/>
      <c r="E1885" s="105"/>
      <c r="F1885" s="105"/>
      <c r="G1885" s="105"/>
      <c r="H1885" s="105"/>
    </row>
    <row r="1886" ht="15.75" customHeight="1">
      <c r="A1886" s="105"/>
      <c r="B1886" s="105"/>
      <c r="C1886" s="105"/>
      <c r="D1886" s="105"/>
      <c r="E1886" s="105"/>
      <c r="F1886" s="105"/>
      <c r="G1886" s="105"/>
      <c r="H1886" s="105"/>
    </row>
    <row r="1887" ht="15.75" customHeight="1">
      <c r="A1887" s="105"/>
      <c r="B1887" s="105"/>
      <c r="C1887" s="105"/>
      <c r="D1887" s="105"/>
      <c r="E1887" s="105"/>
      <c r="F1887" s="105"/>
      <c r="G1887" s="105"/>
      <c r="H1887" s="105"/>
    </row>
    <row r="1888" ht="15.75" customHeight="1">
      <c r="A1888" s="105"/>
      <c r="B1888" s="105"/>
      <c r="C1888" s="105"/>
      <c r="D1888" s="105"/>
      <c r="E1888" s="105"/>
      <c r="F1888" s="105"/>
      <c r="G1888" s="105"/>
      <c r="H1888" s="105"/>
    </row>
    <row r="1889" ht="15.75" customHeight="1">
      <c r="A1889" s="105"/>
      <c r="B1889" s="105"/>
      <c r="C1889" s="105"/>
      <c r="D1889" s="105"/>
      <c r="E1889" s="105"/>
      <c r="F1889" s="105"/>
      <c r="G1889" s="105"/>
      <c r="H1889" s="105"/>
    </row>
    <row r="1890" ht="15.75" customHeight="1">
      <c r="A1890" s="105"/>
      <c r="B1890" s="105"/>
      <c r="C1890" s="105"/>
      <c r="D1890" s="105"/>
      <c r="E1890" s="105"/>
      <c r="F1890" s="105"/>
      <c r="G1890" s="105"/>
      <c r="H1890" s="105"/>
    </row>
    <row r="1891" ht="15.75" customHeight="1">
      <c r="A1891" s="105"/>
      <c r="B1891" s="105"/>
      <c r="C1891" s="105"/>
      <c r="D1891" s="105"/>
      <c r="E1891" s="105"/>
      <c r="F1891" s="105"/>
      <c r="G1891" s="105"/>
      <c r="H1891" s="105"/>
    </row>
    <row r="1892" ht="15.75" customHeight="1">
      <c r="A1892" s="105"/>
      <c r="B1892" s="105"/>
      <c r="C1892" s="105"/>
      <c r="D1892" s="105"/>
      <c r="E1892" s="105"/>
      <c r="F1892" s="105"/>
      <c r="G1892" s="105"/>
      <c r="H1892" s="105"/>
    </row>
    <row r="1893" ht="15.75" customHeight="1">
      <c r="A1893" s="105"/>
      <c r="B1893" s="105"/>
      <c r="C1893" s="105"/>
      <c r="D1893" s="105"/>
      <c r="E1893" s="105"/>
      <c r="F1893" s="105"/>
      <c r="G1893" s="105"/>
      <c r="H1893" s="105"/>
    </row>
    <row r="1894" ht="15.75" customHeight="1">
      <c r="A1894" s="105"/>
      <c r="B1894" s="105"/>
      <c r="C1894" s="105"/>
      <c r="D1894" s="105"/>
      <c r="E1894" s="105"/>
      <c r="F1894" s="105"/>
      <c r="G1894" s="105"/>
      <c r="H1894" s="105"/>
    </row>
    <row r="1895" ht="15.75" customHeight="1">
      <c r="A1895" s="105"/>
      <c r="B1895" s="105"/>
      <c r="C1895" s="105"/>
      <c r="D1895" s="105"/>
      <c r="E1895" s="105"/>
      <c r="F1895" s="105"/>
      <c r="G1895" s="105"/>
      <c r="H1895" s="105"/>
    </row>
    <row r="1896" ht="15.75" customHeight="1">
      <c r="A1896" s="105"/>
      <c r="B1896" s="105"/>
      <c r="C1896" s="105"/>
      <c r="D1896" s="105"/>
      <c r="E1896" s="105"/>
      <c r="F1896" s="105"/>
      <c r="G1896" s="105"/>
      <c r="H1896" s="105"/>
    </row>
    <row r="1897" ht="15.75" customHeight="1">
      <c r="A1897" s="105"/>
      <c r="B1897" s="105"/>
      <c r="C1897" s="105"/>
      <c r="D1897" s="105"/>
      <c r="E1897" s="105"/>
      <c r="F1897" s="105"/>
      <c r="G1897" s="105"/>
      <c r="H1897" s="105"/>
    </row>
    <row r="1898" ht="15.75" customHeight="1">
      <c r="A1898" s="105"/>
      <c r="B1898" s="105"/>
      <c r="C1898" s="105"/>
      <c r="D1898" s="105"/>
      <c r="E1898" s="105"/>
      <c r="F1898" s="105"/>
      <c r="G1898" s="105"/>
      <c r="H1898" s="105"/>
    </row>
    <row r="1899" ht="15.75" customHeight="1">
      <c r="A1899" s="105"/>
      <c r="B1899" s="105"/>
      <c r="C1899" s="105"/>
      <c r="D1899" s="105"/>
      <c r="E1899" s="105"/>
      <c r="F1899" s="105"/>
      <c r="G1899" s="105"/>
      <c r="H1899" s="105"/>
    </row>
    <row r="1900" ht="15.75" customHeight="1">
      <c r="A1900" s="105"/>
      <c r="B1900" s="105"/>
      <c r="C1900" s="105"/>
      <c r="D1900" s="105"/>
      <c r="E1900" s="105"/>
      <c r="F1900" s="105"/>
      <c r="G1900" s="105"/>
      <c r="H1900" s="105"/>
    </row>
    <row r="1901" ht="15.75" customHeight="1">
      <c r="A1901" s="105"/>
      <c r="B1901" s="105"/>
      <c r="C1901" s="105"/>
      <c r="D1901" s="105"/>
      <c r="E1901" s="105"/>
      <c r="F1901" s="105"/>
      <c r="G1901" s="105"/>
      <c r="H1901" s="105"/>
    </row>
    <row r="1902" ht="15.75" customHeight="1">
      <c r="A1902" s="105"/>
      <c r="B1902" s="105"/>
      <c r="C1902" s="105"/>
      <c r="D1902" s="105"/>
      <c r="E1902" s="105"/>
      <c r="F1902" s="105"/>
      <c r="G1902" s="105"/>
      <c r="H1902" s="105"/>
    </row>
    <row r="1903" ht="15.75" customHeight="1">
      <c r="A1903" s="105"/>
      <c r="B1903" s="105"/>
      <c r="C1903" s="105"/>
      <c r="D1903" s="105"/>
      <c r="E1903" s="105"/>
      <c r="F1903" s="105"/>
      <c r="G1903" s="105"/>
      <c r="H1903" s="105"/>
    </row>
    <row r="1904" ht="15.75" customHeight="1">
      <c r="A1904" s="105"/>
      <c r="B1904" s="105"/>
      <c r="C1904" s="105"/>
      <c r="D1904" s="105"/>
      <c r="E1904" s="105"/>
      <c r="F1904" s="105"/>
      <c r="G1904" s="105"/>
      <c r="H1904" s="105"/>
    </row>
    <row r="1905" ht="15.75" customHeight="1">
      <c r="A1905" s="105"/>
      <c r="B1905" s="105"/>
      <c r="C1905" s="105"/>
      <c r="D1905" s="105"/>
      <c r="E1905" s="105"/>
      <c r="F1905" s="105"/>
      <c r="G1905" s="105"/>
      <c r="H1905" s="105"/>
    </row>
    <row r="1906" ht="15.75" customHeight="1">
      <c r="A1906" s="105"/>
      <c r="B1906" s="105"/>
      <c r="C1906" s="105"/>
      <c r="D1906" s="105"/>
      <c r="E1906" s="105"/>
      <c r="F1906" s="105"/>
      <c r="G1906" s="105"/>
      <c r="H1906" s="105"/>
    </row>
    <row r="1907" ht="15.75" customHeight="1">
      <c r="A1907" s="105"/>
      <c r="B1907" s="105"/>
      <c r="C1907" s="105"/>
      <c r="D1907" s="105"/>
      <c r="E1907" s="105"/>
      <c r="F1907" s="105"/>
      <c r="G1907" s="105"/>
      <c r="H1907" s="105"/>
    </row>
    <row r="1908" ht="15.75" customHeight="1">
      <c r="A1908" s="105"/>
      <c r="B1908" s="105"/>
      <c r="C1908" s="105"/>
      <c r="D1908" s="105"/>
      <c r="E1908" s="105"/>
      <c r="F1908" s="105"/>
      <c r="G1908" s="105"/>
      <c r="H1908" s="105"/>
    </row>
    <row r="1909" ht="15.75" customHeight="1">
      <c r="A1909" s="105"/>
      <c r="B1909" s="105"/>
      <c r="C1909" s="105"/>
      <c r="D1909" s="105"/>
      <c r="E1909" s="105"/>
      <c r="F1909" s="105"/>
      <c r="G1909" s="105"/>
      <c r="H1909" s="105"/>
    </row>
    <row r="1910" ht="15.75" customHeight="1">
      <c r="A1910" s="105"/>
      <c r="B1910" s="105"/>
      <c r="C1910" s="105"/>
      <c r="D1910" s="105"/>
      <c r="E1910" s="105"/>
      <c r="F1910" s="105"/>
      <c r="G1910" s="105"/>
      <c r="H1910" s="105"/>
    </row>
    <row r="1911" ht="15.75" customHeight="1">
      <c r="A1911" s="105"/>
      <c r="B1911" s="105"/>
      <c r="C1911" s="105"/>
      <c r="D1911" s="105"/>
      <c r="E1911" s="105"/>
      <c r="F1911" s="105"/>
      <c r="G1911" s="105"/>
      <c r="H1911" s="105"/>
    </row>
    <row r="1912" ht="15.75" customHeight="1">
      <c r="A1912" s="105"/>
      <c r="B1912" s="105"/>
      <c r="C1912" s="105"/>
      <c r="D1912" s="105"/>
      <c r="E1912" s="105"/>
      <c r="F1912" s="105"/>
      <c r="G1912" s="105"/>
      <c r="H1912" s="105"/>
    </row>
    <row r="1913" ht="15.75" customHeight="1">
      <c r="A1913" s="105"/>
      <c r="B1913" s="105"/>
      <c r="C1913" s="105"/>
      <c r="D1913" s="105"/>
      <c r="E1913" s="105"/>
      <c r="F1913" s="105"/>
      <c r="G1913" s="105"/>
      <c r="H1913" s="105"/>
    </row>
    <row r="1914" ht="15.75" customHeight="1">
      <c r="A1914" s="105"/>
      <c r="B1914" s="105"/>
      <c r="C1914" s="105"/>
      <c r="D1914" s="105"/>
      <c r="E1914" s="105"/>
      <c r="F1914" s="105"/>
      <c r="G1914" s="105"/>
      <c r="H1914" s="105"/>
    </row>
    <row r="1915" ht="15.75" customHeight="1">
      <c r="A1915" s="105"/>
      <c r="B1915" s="105"/>
      <c r="C1915" s="105"/>
      <c r="D1915" s="105"/>
      <c r="E1915" s="105"/>
      <c r="F1915" s="105"/>
      <c r="G1915" s="105"/>
      <c r="H1915" s="105"/>
    </row>
    <row r="1916" ht="15.75" customHeight="1">
      <c r="A1916" s="105"/>
      <c r="B1916" s="105"/>
      <c r="C1916" s="105"/>
      <c r="D1916" s="105"/>
      <c r="E1916" s="105"/>
      <c r="F1916" s="105"/>
      <c r="G1916" s="105"/>
      <c r="H1916" s="105"/>
    </row>
    <row r="1917" ht="15.75" customHeight="1">
      <c r="A1917" s="105"/>
      <c r="B1917" s="105"/>
      <c r="C1917" s="105"/>
      <c r="D1917" s="105"/>
      <c r="E1917" s="105"/>
      <c r="F1917" s="105"/>
      <c r="G1917" s="105"/>
      <c r="H1917" s="105"/>
    </row>
    <row r="1918" ht="15.75" customHeight="1">
      <c r="A1918" s="105"/>
      <c r="B1918" s="105"/>
      <c r="C1918" s="105"/>
      <c r="D1918" s="105"/>
      <c r="E1918" s="105"/>
      <c r="F1918" s="105"/>
      <c r="G1918" s="105"/>
      <c r="H1918" s="105"/>
    </row>
    <row r="1919" ht="15.75" customHeight="1">
      <c r="A1919" s="105"/>
      <c r="B1919" s="105"/>
      <c r="C1919" s="105"/>
      <c r="D1919" s="105"/>
      <c r="E1919" s="105"/>
      <c r="F1919" s="105"/>
      <c r="G1919" s="105"/>
      <c r="H1919" s="105"/>
    </row>
    <row r="1920" ht="15.75" customHeight="1">
      <c r="A1920" s="105"/>
      <c r="B1920" s="105"/>
      <c r="C1920" s="105"/>
      <c r="D1920" s="105"/>
      <c r="E1920" s="105"/>
      <c r="F1920" s="105"/>
      <c r="G1920" s="105"/>
      <c r="H1920" s="105"/>
    </row>
    <row r="1921" ht="15.75" customHeight="1">
      <c r="A1921" s="105"/>
      <c r="B1921" s="105"/>
      <c r="C1921" s="105"/>
      <c r="D1921" s="105"/>
      <c r="E1921" s="105"/>
      <c r="F1921" s="105"/>
      <c r="G1921" s="105"/>
      <c r="H1921" s="105"/>
    </row>
    <row r="1922" ht="15.75" customHeight="1">
      <c r="A1922" s="105"/>
      <c r="B1922" s="105"/>
      <c r="C1922" s="105"/>
      <c r="D1922" s="105"/>
      <c r="E1922" s="105"/>
      <c r="F1922" s="105"/>
      <c r="G1922" s="105"/>
      <c r="H1922" s="105"/>
    </row>
    <row r="1923" ht="15.75" customHeight="1">
      <c r="A1923" s="105"/>
      <c r="B1923" s="105"/>
      <c r="C1923" s="105"/>
      <c r="D1923" s="105"/>
      <c r="E1923" s="105"/>
      <c r="F1923" s="105"/>
      <c r="G1923" s="105"/>
      <c r="H1923" s="105"/>
    </row>
    <row r="1924" ht="15.75" customHeight="1">
      <c r="A1924" s="105"/>
      <c r="B1924" s="105"/>
      <c r="C1924" s="105"/>
      <c r="D1924" s="105"/>
      <c r="E1924" s="105"/>
      <c r="F1924" s="105"/>
      <c r="G1924" s="105"/>
      <c r="H1924" s="105"/>
    </row>
    <row r="1925" ht="15.75" customHeight="1">
      <c r="A1925" s="105"/>
      <c r="B1925" s="105"/>
      <c r="C1925" s="105"/>
      <c r="D1925" s="105"/>
      <c r="E1925" s="105"/>
      <c r="F1925" s="105"/>
      <c r="G1925" s="105"/>
      <c r="H1925" s="105"/>
    </row>
    <row r="1926" ht="15.75" customHeight="1">
      <c r="A1926" s="105"/>
      <c r="B1926" s="105"/>
      <c r="C1926" s="105"/>
      <c r="D1926" s="105"/>
      <c r="E1926" s="105"/>
      <c r="F1926" s="105"/>
      <c r="G1926" s="105"/>
      <c r="H1926" s="105"/>
    </row>
    <row r="1927" ht="15.75" customHeight="1">
      <c r="A1927" s="105"/>
      <c r="B1927" s="105"/>
      <c r="C1927" s="105"/>
      <c r="D1927" s="105"/>
      <c r="E1927" s="105"/>
      <c r="F1927" s="105"/>
      <c r="G1927" s="105"/>
      <c r="H1927" s="105"/>
    </row>
    <row r="1928" ht="15.75" customHeight="1">
      <c r="A1928" s="105"/>
      <c r="B1928" s="105"/>
      <c r="C1928" s="105"/>
      <c r="D1928" s="105"/>
      <c r="E1928" s="105"/>
      <c r="F1928" s="105"/>
      <c r="G1928" s="105"/>
      <c r="H1928" s="105"/>
    </row>
    <row r="1929" ht="15.75" customHeight="1">
      <c r="A1929" s="105"/>
      <c r="B1929" s="105"/>
      <c r="C1929" s="105"/>
      <c r="D1929" s="105"/>
      <c r="E1929" s="105"/>
      <c r="F1929" s="105"/>
      <c r="G1929" s="105"/>
      <c r="H1929" s="105"/>
    </row>
    <row r="1930" ht="15.75" customHeight="1">
      <c r="A1930" s="105"/>
      <c r="B1930" s="105"/>
      <c r="C1930" s="105"/>
      <c r="D1930" s="105"/>
      <c r="E1930" s="105"/>
      <c r="F1930" s="105"/>
      <c r="G1930" s="105"/>
      <c r="H1930" s="105"/>
    </row>
    <row r="1931" ht="15.75" customHeight="1">
      <c r="A1931" s="105"/>
      <c r="B1931" s="105"/>
      <c r="C1931" s="105"/>
      <c r="D1931" s="105"/>
      <c r="E1931" s="105"/>
      <c r="F1931" s="105"/>
      <c r="G1931" s="105"/>
      <c r="H1931" s="105"/>
    </row>
    <row r="1932" ht="15.75" customHeight="1">
      <c r="A1932" s="105"/>
      <c r="B1932" s="105"/>
      <c r="C1932" s="105"/>
      <c r="D1932" s="105"/>
      <c r="E1932" s="105"/>
      <c r="F1932" s="105"/>
      <c r="G1932" s="105"/>
      <c r="H1932" s="105"/>
    </row>
    <row r="1933" ht="15.75" customHeight="1">
      <c r="A1933" s="105"/>
      <c r="B1933" s="105"/>
      <c r="C1933" s="105"/>
      <c r="D1933" s="105"/>
      <c r="E1933" s="105"/>
      <c r="F1933" s="105"/>
      <c r="G1933" s="105"/>
      <c r="H1933" s="105"/>
    </row>
    <row r="1934" ht="15.75" customHeight="1">
      <c r="A1934" s="105"/>
      <c r="B1934" s="105"/>
      <c r="C1934" s="105"/>
      <c r="D1934" s="105"/>
      <c r="E1934" s="105"/>
      <c r="F1934" s="105"/>
      <c r="G1934" s="105"/>
      <c r="H1934" s="105"/>
    </row>
    <row r="1935" ht="15.75" customHeight="1">
      <c r="A1935" s="105"/>
      <c r="B1935" s="105"/>
      <c r="C1935" s="105"/>
      <c r="D1935" s="105"/>
      <c r="E1935" s="105"/>
      <c r="F1935" s="105"/>
      <c r="G1935" s="105"/>
      <c r="H1935" s="105"/>
    </row>
    <row r="1936" ht="15.75" customHeight="1">
      <c r="A1936" s="105"/>
      <c r="B1936" s="105"/>
      <c r="C1936" s="105"/>
      <c r="D1936" s="105"/>
      <c r="E1936" s="105"/>
      <c r="F1936" s="105"/>
      <c r="G1936" s="105"/>
      <c r="H1936" s="105"/>
    </row>
    <row r="1937" ht="15.75" customHeight="1">
      <c r="A1937" s="105"/>
      <c r="B1937" s="105"/>
      <c r="C1937" s="105"/>
      <c r="D1937" s="105"/>
      <c r="E1937" s="105"/>
      <c r="F1937" s="105"/>
      <c r="G1937" s="105"/>
      <c r="H1937" s="105"/>
    </row>
    <row r="1938" ht="15.75" customHeight="1">
      <c r="A1938" s="105"/>
      <c r="B1938" s="105"/>
      <c r="C1938" s="105"/>
      <c r="D1938" s="105"/>
      <c r="E1938" s="105"/>
      <c r="F1938" s="105"/>
      <c r="G1938" s="105"/>
      <c r="H1938" s="105"/>
    </row>
    <row r="1939" ht="15.75" customHeight="1">
      <c r="A1939" s="105"/>
      <c r="B1939" s="105"/>
      <c r="C1939" s="105"/>
      <c r="D1939" s="105"/>
      <c r="E1939" s="105"/>
      <c r="F1939" s="105"/>
      <c r="G1939" s="105"/>
      <c r="H1939" s="105"/>
    </row>
    <row r="1940" ht="15.75" customHeight="1">
      <c r="A1940" s="105"/>
      <c r="B1940" s="105"/>
      <c r="C1940" s="105"/>
      <c r="D1940" s="105"/>
      <c r="E1940" s="105"/>
      <c r="F1940" s="105"/>
      <c r="G1940" s="105"/>
      <c r="H1940" s="105"/>
    </row>
    <row r="1941" ht="15.75" customHeight="1">
      <c r="A1941" s="105"/>
      <c r="B1941" s="105"/>
      <c r="C1941" s="105"/>
      <c r="D1941" s="105"/>
      <c r="E1941" s="105"/>
      <c r="F1941" s="105"/>
      <c r="G1941" s="105"/>
      <c r="H1941" s="105"/>
    </row>
    <row r="1942" ht="15.75" customHeight="1">
      <c r="A1942" s="105"/>
      <c r="B1942" s="105"/>
      <c r="C1942" s="105"/>
      <c r="D1942" s="105"/>
      <c r="E1942" s="105"/>
      <c r="F1942" s="105"/>
      <c r="G1942" s="105"/>
      <c r="H1942" s="105"/>
    </row>
    <row r="1943" ht="15.75" customHeight="1">
      <c r="A1943" s="105"/>
      <c r="B1943" s="105"/>
      <c r="C1943" s="105"/>
      <c r="D1943" s="105"/>
      <c r="E1943" s="105"/>
      <c r="F1943" s="105"/>
      <c r="G1943" s="105"/>
      <c r="H1943" s="105"/>
    </row>
    <row r="1944" ht="15.75" customHeight="1">
      <c r="A1944" s="105"/>
      <c r="B1944" s="105"/>
      <c r="C1944" s="105"/>
      <c r="D1944" s="105"/>
      <c r="E1944" s="105"/>
      <c r="F1944" s="105"/>
      <c r="G1944" s="105"/>
      <c r="H1944" s="105"/>
    </row>
    <row r="1945" ht="15.75" customHeight="1">
      <c r="A1945" s="105"/>
      <c r="B1945" s="105"/>
      <c r="C1945" s="105"/>
      <c r="D1945" s="105"/>
      <c r="E1945" s="105"/>
      <c r="F1945" s="105"/>
      <c r="G1945" s="105"/>
      <c r="H1945" s="105"/>
    </row>
    <row r="1946" ht="15.75" customHeight="1">
      <c r="A1946" s="105"/>
      <c r="B1946" s="105"/>
      <c r="C1946" s="105"/>
      <c r="D1946" s="105"/>
      <c r="E1946" s="105"/>
      <c r="F1946" s="105"/>
      <c r="G1946" s="105"/>
      <c r="H1946" s="105"/>
    </row>
    <row r="1947" ht="15.75" customHeight="1">
      <c r="A1947" s="105"/>
      <c r="B1947" s="105"/>
      <c r="C1947" s="105"/>
      <c r="D1947" s="105"/>
      <c r="E1947" s="105"/>
      <c r="F1947" s="105"/>
      <c r="G1947" s="105"/>
      <c r="H1947" s="105"/>
    </row>
    <row r="1948" ht="15.75" customHeight="1">
      <c r="A1948" s="105"/>
      <c r="B1948" s="105"/>
      <c r="C1948" s="105"/>
      <c r="D1948" s="105"/>
      <c r="E1948" s="105"/>
      <c r="F1948" s="105"/>
      <c r="G1948" s="105"/>
      <c r="H1948" s="105"/>
    </row>
    <row r="1949" ht="15.75" customHeight="1">
      <c r="A1949" s="105"/>
      <c r="B1949" s="105"/>
      <c r="C1949" s="105"/>
      <c r="D1949" s="105"/>
      <c r="E1949" s="105"/>
      <c r="F1949" s="105"/>
      <c r="G1949" s="105"/>
      <c r="H1949" s="105"/>
    </row>
    <row r="1950" ht="15.75" customHeight="1">
      <c r="A1950" s="105"/>
      <c r="B1950" s="105"/>
      <c r="C1950" s="105"/>
      <c r="D1950" s="105"/>
      <c r="E1950" s="105"/>
      <c r="F1950" s="105"/>
      <c r="G1950" s="105"/>
      <c r="H1950" s="105"/>
    </row>
    <row r="1951" ht="15.75" customHeight="1">
      <c r="A1951" s="105"/>
      <c r="B1951" s="105"/>
      <c r="C1951" s="105"/>
      <c r="D1951" s="105"/>
      <c r="E1951" s="105"/>
      <c r="F1951" s="105"/>
      <c r="G1951" s="105"/>
      <c r="H1951" s="105"/>
    </row>
    <row r="1952" ht="15.75" customHeight="1">
      <c r="A1952" s="105"/>
      <c r="B1952" s="105"/>
      <c r="C1952" s="105"/>
      <c r="D1952" s="105"/>
      <c r="E1952" s="105"/>
      <c r="F1952" s="105"/>
      <c r="G1952" s="105"/>
      <c r="H1952" s="105"/>
    </row>
    <row r="1953" ht="15.75" customHeight="1">
      <c r="A1953" s="105"/>
      <c r="B1953" s="105"/>
      <c r="C1953" s="105"/>
      <c r="D1953" s="105"/>
      <c r="E1953" s="105"/>
      <c r="F1953" s="105"/>
      <c r="G1953" s="105"/>
      <c r="H1953" s="105"/>
    </row>
    <row r="1954" ht="15.75" customHeight="1">
      <c r="A1954" s="105"/>
      <c r="B1954" s="105"/>
      <c r="C1954" s="105"/>
      <c r="D1954" s="105"/>
      <c r="E1954" s="105"/>
      <c r="F1954" s="105"/>
      <c r="G1954" s="105"/>
      <c r="H1954" s="105"/>
    </row>
    <row r="1955" ht="15.75" customHeight="1">
      <c r="A1955" s="105"/>
      <c r="B1955" s="105"/>
      <c r="C1955" s="105"/>
      <c r="D1955" s="105"/>
      <c r="E1955" s="105"/>
      <c r="F1955" s="105"/>
      <c r="G1955" s="105"/>
      <c r="H1955" s="105"/>
    </row>
    <row r="1956" ht="15.75" customHeight="1">
      <c r="A1956" s="105"/>
      <c r="B1956" s="105"/>
      <c r="C1956" s="105"/>
      <c r="D1956" s="105"/>
      <c r="E1956" s="105"/>
      <c r="F1956" s="105"/>
      <c r="G1956" s="105"/>
      <c r="H1956" s="105"/>
    </row>
    <row r="1957" ht="15.75" customHeight="1">
      <c r="A1957" s="105"/>
      <c r="B1957" s="105"/>
      <c r="C1957" s="105"/>
      <c r="D1957" s="105"/>
      <c r="E1957" s="105"/>
      <c r="F1957" s="105"/>
      <c r="G1957" s="105"/>
      <c r="H1957" s="105"/>
    </row>
    <row r="1958" ht="15.75" customHeight="1">
      <c r="A1958" s="105"/>
      <c r="B1958" s="105"/>
      <c r="C1958" s="105"/>
      <c r="D1958" s="105"/>
      <c r="E1958" s="105"/>
      <c r="F1958" s="105"/>
      <c r="G1958" s="105"/>
      <c r="H1958" s="105"/>
    </row>
    <row r="1959" ht="15.75" customHeight="1">
      <c r="A1959" s="105"/>
      <c r="B1959" s="105"/>
      <c r="C1959" s="105"/>
      <c r="D1959" s="105"/>
      <c r="E1959" s="105"/>
      <c r="F1959" s="105"/>
      <c r="G1959" s="105"/>
      <c r="H1959" s="105"/>
    </row>
    <row r="1960" ht="15.75" customHeight="1">
      <c r="A1960" s="105"/>
      <c r="B1960" s="105"/>
      <c r="C1960" s="105"/>
      <c r="D1960" s="105"/>
      <c r="E1960" s="105"/>
      <c r="F1960" s="105"/>
      <c r="G1960" s="105"/>
      <c r="H1960" s="105"/>
    </row>
    <row r="1961" ht="15.75" customHeight="1">
      <c r="A1961" s="105"/>
      <c r="B1961" s="105"/>
      <c r="C1961" s="105"/>
      <c r="D1961" s="105"/>
      <c r="E1961" s="105"/>
      <c r="F1961" s="105"/>
      <c r="G1961" s="105"/>
      <c r="H1961" s="105"/>
    </row>
    <row r="1962" ht="15.75" customHeight="1">
      <c r="A1962" s="105"/>
      <c r="B1962" s="105"/>
      <c r="C1962" s="105"/>
      <c r="D1962" s="105"/>
      <c r="E1962" s="105"/>
      <c r="F1962" s="105"/>
      <c r="G1962" s="105"/>
      <c r="H1962" s="105"/>
    </row>
    <row r="1963" ht="15.75" customHeight="1">
      <c r="A1963" s="105"/>
      <c r="B1963" s="105"/>
      <c r="C1963" s="105"/>
      <c r="D1963" s="105"/>
      <c r="E1963" s="105"/>
      <c r="F1963" s="105"/>
      <c r="G1963" s="105"/>
      <c r="H1963" s="105"/>
    </row>
    <row r="1964" ht="15.75" customHeight="1">
      <c r="A1964" s="105"/>
      <c r="B1964" s="105"/>
      <c r="C1964" s="105"/>
      <c r="D1964" s="105"/>
      <c r="E1964" s="105"/>
      <c r="F1964" s="105"/>
      <c r="G1964" s="105"/>
      <c r="H1964" s="105"/>
    </row>
    <row r="1965" ht="15.75" customHeight="1">
      <c r="A1965" s="105"/>
      <c r="B1965" s="105"/>
      <c r="C1965" s="105"/>
      <c r="D1965" s="105"/>
      <c r="E1965" s="105"/>
      <c r="F1965" s="105"/>
      <c r="G1965" s="105"/>
      <c r="H1965" s="105"/>
    </row>
    <row r="1966" ht="15.75" customHeight="1">
      <c r="A1966" s="105"/>
      <c r="B1966" s="105"/>
      <c r="C1966" s="105"/>
      <c r="D1966" s="105"/>
      <c r="E1966" s="105"/>
      <c r="F1966" s="105"/>
      <c r="G1966" s="105"/>
      <c r="H1966" s="105"/>
    </row>
    <row r="1967" ht="15.75" customHeight="1">
      <c r="A1967" s="105"/>
      <c r="B1967" s="105"/>
      <c r="C1967" s="105"/>
      <c r="D1967" s="105"/>
      <c r="E1967" s="105"/>
      <c r="F1967" s="105"/>
      <c r="G1967" s="105"/>
      <c r="H1967" s="105"/>
    </row>
    <row r="1968" ht="15.75" customHeight="1">
      <c r="A1968" s="105"/>
      <c r="B1968" s="105"/>
      <c r="C1968" s="105"/>
      <c r="D1968" s="105"/>
      <c r="E1968" s="105"/>
      <c r="F1968" s="105"/>
      <c r="G1968" s="105"/>
      <c r="H1968" s="105"/>
    </row>
    <row r="1969" ht="15.75" customHeight="1">
      <c r="A1969" s="105"/>
      <c r="B1969" s="105"/>
      <c r="C1969" s="105"/>
      <c r="D1969" s="105"/>
      <c r="E1969" s="105"/>
      <c r="F1969" s="105"/>
      <c r="G1969" s="105"/>
      <c r="H1969" s="105"/>
    </row>
    <row r="1970" ht="15.75" customHeight="1">
      <c r="A1970" s="105"/>
      <c r="B1970" s="105"/>
      <c r="C1970" s="105"/>
      <c r="D1970" s="105"/>
      <c r="E1970" s="105"/>
      <c r="F1970" s="105"/>
      <c r="G1970" s="105"/>
      <c r="H1970" s="105"/>
    </row>
    <row r="1971" ht="15.75" customHeight="1">
      <c r="A1971" s="105"/>
      <c r="B1971" s="105"/>
      <c r="C1971" s="105"/>
      <c r="D1971" s="105"/>
      <c r="E1971" s="105"/>
      <c r="F1971" s="105"/>
      <c r="G1971" s="105"/>
      <c r="H1971" s="105"/>
    </row>
    <row r="1972" ht="15.75" customHeight="1">
      <c r="A1972" s="105"/>
      <c r="B1972" s="105"/>
      <c r="C1972" s="105"/>
      <c r="D1972" s="105"/>
      <c r="E1972" s="105"/>
      <c r="F1972" s="105"/>
      <c r="G1972" s="105"/>
      <c r="H1972" s="105"/>
    </row>
    <row r="1973" ht="15.75" customHeight="1">
      <c r="A1973" s="105"/>
      <c r="B1973" s="105"/>
      <c r="C1973" s="105"/>
      <c r="D1973" s="105"/>
      <c r="E1973" s="105"/>
      <c r="F1973" s="105"/>
      <c r="G1973" s="105"/>
      <c r="H1973" s="105"/>
    </row>
    <row r="1974" ht="15.75" customHeight="1">
      <c r="A1974" s="105"/>
      <c r="B1974" s="105"/>
      <c r="C1974" s="105"/>
      <c r="D1974" s="105"/>
      <c r="E1974" s="105"/>
      <c r="F1974" s="105"/>
      <c r="G1974" s="105"/>
      <c r="H1974" s="105"/>
    </row>
    <row r="1975" ht="15.75" customHeight="1">
      <c r="A1975" s="105"/>
      <c r="B1975" s="105"/>
      <c r="C1975" s="105"/>
      <c r="D1975" s="105"/>
      <c r="E1975" s="105"/>
      <c r="F1975" s="105"/>
      <c r="G1975" s="105"/>
      <c r="H1975" s="105"/>
    </row>
    <row r="1976" ht="15.75" customHeight="1">
      <c r="A1976" s="105"/>
      <c r="B1976" s="105"/>
      <c r="C1976" s="105"/>
      <c r="D1976" s="105"/>
      <c r="E1976" s="105"/>
      <c r="F1976" s="105"/>
      <c r="G1976" s="105"/>
      <c r="H1976" s="105"/>
    </row>
    <row r="1977" ht="15.75" customHeight="1">
      <c r="A1977" s="105"/>
      <c r="B1977" s="105"/>
      <c r="C1977" s="105"/>
      <c r="D1977" s="105"/>
      <c r="E1977" s="105"/>
      <c r="F1977" s="105"/>
      <c r="G1977" s="105"/>
      <c r="H1977" s="105"/>
    </row>
    <row r="1978" ht="15.75" customHeight="1">
      <c r="A1978" s="105"/>
      <c r="B1978" s="105"/>
      <c r="C1978" s="105"/>
      <c r="D1978" s="105"/>
      <c r="E1978" s="105"/>
      <c r="F1978" s="105"/>
      <c r="G1978" s="105"/>
      <c r="H1978" s="105"/>
    </row>
    <row r="1979" ht="15.75" customHeight="1">
      <c r="A1979" s="105"/>
      <c r="B1979" s="105"/>
      <c r="C1979" s="105"/>
      <c r="D1979" s="105"/>
      <c r="E1979" s="105"/>
      <c r="F1979" s="105"/>
      <c r="G1979" s="105"/>
      <c r="H1979" s="105"/>
    </row>
    <row r="1980" ht="15.75" customHeight="1">
      <c r="A1980" s="105"/>
      <c r="B1980" s="105"/>
      <c r="C1980" s="105"/>
      <c r="D1980" s="105"/>
      <c r="E1980" s="105"/>
      <c r="F1980" s="105"/>
      <c r="G1980" s="105"/>
      <c r="H1980" s="105"/>
    </row>
    <row r="1981" ht="15.75" customHeight="1">
      <c r="A1981" s="105"/>
      <c r="B1981" s="105"/>
      <c r="C1981" s="105"/>
      <c r="D1981" s="105"/>
      <c r="E1981" s="105"/>
      <c r="F1981" s="105"/>
      <c r="G1981" s="105"/>
      <c r="H1981" s="105"/>
    </row>
    <row r="1982" ht="15.75" customHeight="1">
      <c r="A1982" s="105"/>
      <c r="B1982" s="105"/>
      <c r="C1982" s="105"/>
      <c r="D1982" s="105"/>
      <c r="E1982" s="105"/>
      <c r="F1982" s="105"/>
      <c r="G1982" s="105"/>
      <c r="H1982" s="105"/>
    </row>
    <row r="1983" ht="15.75" customHeight="1">
      <c r="A1983" s="105"/>
      <c r="B1983" s="105"/>
      <c r="C1983" s="105"/>
      <c r="D1983" s="105"/>
      <c r="E1983" s="105"/>
      <c r="F1983" s="105"/>
      <c r="G1983" s="105"/>
      <c r="H1983" s="105"/>
    </row>
    <row r="1984" ht="15.75" customHeight="1">
      <c r="A1984" s="105"/>
      <c r="B1984" s="105"/>
      <c r="C1984" s="105"/>
      <c r="D1984" s="105"/>
      <c r="E1984" s="105"/>
      <c r="F1984" s="105"/>
      <c r="G1984" s="105"/>
      <c r="H1984" s="105"/>
    </row>
    <row r="1985" ht="15.75" customHeight="1">
      <c r="A1985" s="105"/>
      <c r="B1985" s="105"/>
      <c r="C1985" s="105"/>
      <c r="D1985" s="105"/>
      <c r="E1985" s="105"/>
      <c r="F1985" s="105"/>
      <c r="G1985" s="105"/>
      <c r="H1985" s="105"/>
    </row>
    <row r="1986" ht="15.75" customHeight="1">
      <c r="A1986" s="105"/>
      <c r="B1986" s="105"/>
      <c r="C1986" s="105"/>
      <c r="D1986" s="105"/>
      <c r="E1986" s="105"/>
      <c r="F1986" s="105"/>
      <c r="G1986" s="105"/>
      <c r="H1986" s="105"/>
    </row>
    <row r="1987" ht="15.75" customHeight="1">
      <c r="A1987" s="105"/>
      <c r="B1987" s="105"/>
      <c r="C1987" s="105"/>
      <c r="D1987" s="105"/>
      <c r="E1987" s="105"/>
      <c r="F1987" s="105"/>
      <c r="G1987" s="105"/>
      <c r="H1987" s="105"/>
    </row>
    <row r="1988" ht="15.75" customHeight="1">
      <c r="A1988" s="105"/>
      <c r="B1988" s="105"/>
      <c r="C1988" s="105"/>
      <c r="D1988" s="105"/>
      <c r="E1988" s="105"/>
      <c r="F1988" s="105"/>
      <c r="G1988" s="105"/>
      <c r="H1988" s="105"/>
    </row>
    <row r="1989" ht="15.75" customHeight="1">
      <c r="A1989" s="105"/>
      <c r="B1989" s="105"/>
      <c r="C1989" s="105"/>
      <c r="D1989" s="105"/>
      <c r="E1989" s="105"/>
      <c r="F1989" s="105"/>
      <c r="G1989" s="105"/>
      <c r="H1989" s="105"/>
    </row>
    <row r="1990" ht="15.75" customHeight="1">
      <c r="A1990" s="105"/>
      <c r="B1990" s="105"/>
      <c r="C1990" s="105"/>
      <c r="D1990" s="105"/>
      <c r="E1990" s="105"/>
      <c r="F1990" s="105"/>
      <c r="G1990" s="105"/>
      <c r="H1990" s="105"/>
    </row>
    <row r="1991" ht="15.75" customHeight="1">
      <c r="A1991" s="105"/>
      <c r="B1991" s="105"/>
      <c r="C1991" s="105"/>
      <c r="D1991" s="105"/>
      <c r="E1991" s="105"/>
      <c r="F1991" s="105"/>
      <c r="G1991" s="105"/>
      <c r="H1991" s="105"/>
    </row>
    <row r="1992" ht="15.75" customHeight="1">
      <c r="A1992" s="105"/>
      <c r="B1992" s="105"/>
      <c r="C1992" s="105"/>
      <c r="D1992" s="105"/>
      <c r="E1992" s="105"/>
      <c r="F1992" s="105"/>
      <c r="G1992" s="105"/>
      <c r="H1992" s="105"/>
    </row>
    <row r="1993" ht="15.75" customHeight="1">
      <c r="A1993" s="105"/>
      <c r="B1993" s="105"/>
      <c r="C1993" s="105"/>
      <c r="D1993" s="105"/>
      <c r="E1993" s="105"/>
      <c r="F1993" s="105"/>
      <c r="G1993" s="105"/>
      <c r="H1993" s="105"/>
    </row>
    <row r="1994" ht="15.75" customHeight="1">
      <c r="A1994" s="105"/>
      <c r="B1994" s="105"/>
      <c r="C1994" s="105"/>
      <c r="D1994" s="105"/>
      <c r="E1994" s="105"/>
      <c r="F1994" s="105"/>
      <c r="G1994" s="105"/>
      <c r="H1994" s="105"/>
    </row>
    <row r="1995" ht="15.75" customHeight="1">
      <c r="A1995" s="105"/>
      <c r="B1995" s="105"/>
      <c r="C1995" s="105"/>
      <c r="D1995" s="105"/>
      <c r="E1995" s="105"/>
      <c r="F1995" s="105"/>
      <c r="G1995" s="105"/>
      <c r="H1995" s="105"/>
    </row>
    <row r="1996" ht="15.75" customHeight="1">
      <c r="A1996" s="105"/>
      <c r="B1996" s="105"/>
      <c r="C1996" s="105"/>
      <c r="D1996" s="105"/>
      <c r="E1996" s="105"/>
      <c r="F1996" s="105"/>
      <c r="G1996" s="105"/>
      <c r="H1996" s="105"/>
    </row>
    <row r="1997" ht="15.75" customHeight="1">
      <c r="A1997" s="105"/>
      <c r="B1997" s="105"/>
      <c r="C1997" s="105"/>
      <c r="D1997" s="105"/>
      <c r="E1997" s="105"/>
      <c r="F1997" s="105"/>
      <c r="G1997" s="105"/>
      <c r="H1997" s="105"/>
    </row>
    <row r="1998" ht="15.75" customHeight="1">
      <c r="A1998" s="105"/>
      <c r="B1998" s="105"/>
      <c r="C1998" s="105"/>
      <c r="D1998" s="105"/>
      <c r="E1998" s="105"/>
      <c r="F1998" s="105"/>
      <c r="G1998" s="105"/>
      <c r="H1998" s="105"/>
    </row>
    <row r="1999" ht="15.75" customHeight="1">
      <c r="A1999" s="105"/>
      <c r="B1999" s="105"/>
      <c r="C1999" s="105"/>
      <c r="D1999" s="105"/>
      <c r="E1999" s="105"/>
      <c r="F1999" s="105"/>
      <c r="G1999" s="105"/>
      <c r="H1999" s="105"/>
    </row>
    <row r="2000" ht="15.75" customHeight="1">
      <c r="A2000" s="105"/>
      <c r="B2000" s="105"/>
      <c r="C2000" s="105"/>
      <c r="D2000" s="105"/>
      <c r="E2000" s="105"/>
      <c r="F2000" s="105"/>
      <c r="G2000" s="105"/>
      <c r="H2000" s="105"/>
    </row>
    <row r="2001" ht="15.75" customHeight="1">
      <c r="A2001" s="105"/>
      <c r="B2001" s="105"/>
      <c r="C2001" s="105"/>
      <c r="D2001" s="105"/>
      <c r="E2001" s="105"/>
      <c r="F2001" s="105"/>
      <c r="G2001" s="105"/>
      <c r="H2001" s="105"/>
    </row>
    <row r="2002" ht="15.75" customHeight="1">
      <c r="A2002" s="105"/>
      <c r="B2002" s="105"/>
      <c r="C2002" s="105"/>
      <c r="D2002" s="105"/>
      <c r="E2002" s="105"/>
      <c r="F2002" s="105"/>
      <c r="G2002" s="105"/>
      <c r="H2002" s="105"/>
    </row>
    <row r="2003" ht="15.75" customHeight="1">
      <c r="A2003" s="105"/>
      <c r="B2003" s="105"/>
      <c r="C2003" s="105"/>
      <c r="D2003" s="105"/>
      <c r="E2003" s="105"/>
      <c r="F2003" s="105"/>
      <c r="G2003" s="105"/>
      <c r="H2003" s="105"/>
    </row>
    <row r="2004" ht="15.75" customHeight="1">
      <c r="A2004" s="105"/>
      <c r="B2004" s="105"/>
      <c r="C2004" s="105"/>
      <c r="D2004" s="105"/>
      <c r="E2004" s="105"/>
      <c r="F2004" s="105"/>
      <c r="G2004" s="105"/>
      <c r="H2004" s="105"/>
    </row>
    <row r="2005" ht="15.75" customHeight="1">
      <c r="A2005" s="105"/>
      <c r="B2005" s="105"/>
      <c r="C2005" s="105"/>
      <c r="D2005" s="105"/>
      <c r="E2005" s="105"/>
      <c r="F2005" s="105"/>
      <c r="G2005" s="105"/>
      <c r="H2005" s="105"/>
    </row>
    <row r="2006" ht="15.75" customHeight="1">
      <c r="A2006" s="105"/>
      <c r="B2006" s="105"/>
      <c r="C2006" s="105"/>
      <c r="D2006" s="105"/>
      <c r="E2006" s="105"/>
      <c r="F2006" s="105"/>
      <c r="G2006" s="105"/>
      <c r="H2006" s="105"/>
    </row>
    <row r="2007" ht="15.75" customHeight="1">
      <c r="A2007" s="105"/>
      <c r="B2007" s="105"/>
      <c r="C2007" s="105"/>
      <c r="D2007" s="105"/>
      <c r="E2007" s="105"/>
      <c r="F2007" s="105"/>
      <c r="G2007" s="105"/>
      <c r="H2007" s="105"/>
    </row>
    <row r="2008" ht="15.75" customHeight="1">
      <c r="A2008" s="105"/>
      <c r="B2008" s="105"/>
      <c r="C2008" s="105"/>
      <c r="D2008" s="105"/>
      <c r="E2008" s="105"/>
      <c r="F2008" s="105"/>
      <c r="G2008" s="105"/>
      <c r="H2008" s="105"/>
    </row>
    <row r="2009" ht="15.75" customHeight="1">
      <c r="A2009" s="105"/>
      <c r="B2009" s="105"/>
      <c r="C2009" s="105"/>
      <c r="D2009" s="105"/>
      <c r="E2009" s="105"/>
      <c r="F2009" s="105"/>
      <c r="G2009" s="105"/>
      <c r="H2009" s="105"/>
    </row>
    <row r="2010" ht="15.75" customHeight="1">
      <c r="A2010" s="105"/>
      <c r="B2010" s="105"/>
      <c r="C2010" s="105"/>
      <c r="D2010" s="105"/>
      <c r="E2010" s="105"/>
      <c r="F2010" s="105"/>
      <c r="G2010" s="105"/>
      <c r="H2010" s="105"/>
    </row>
    <row r="2011" ht="15.75" customHeight="1">
      <c r="A2011" s="105"/>
      <c r="B2011" s="105"/>
      <c r="C2011" s="105"/>
      <c r="D2011" s="105"/>
      <c r="E2011" s="105"/>
      <c r="F2011" s="105"/>
      <c r="G2011" s="105"/>
      <c r="H2011" s="105"/>
    </row>
    <row r="2012" ht="15.75" customHeight="1">
      <c r="A2012" s="105"/>
      <c r="B2012" s="105"/>
      <c r="C2012" s="105"/>
      <c r="D2012" s="105"/>
      <c r="E2012" s="105"/>
      <c r="F2012" s="105"/>
      <c r="G2012" s="105"/>
      <c r="H2012" s="105"/>
    </row>
    <row r="2013" ht="15.75" customHeight="1">
      <c r="A2013" s="105"/>
      <c r="B2013" s="105"/>
      <c r="C2013" s="105"/>
      <c r="D2013" s="105"/>
      <c r="E2013" s="105"/>
      <c r="F2013" s="105"/>
      <c r="G2013" s="105"/>
      <c r="H2013" s="105"/>
    </row>
    <row r="2014" ht="15.75" customHeight="1">
      <c r="A2014" s="105"/>
      <c r="B2014" s="105"/>
      <c r="C2014" s="105"/>
      <c r="D2014" s="105"/>
      <c r="E2014" s="105"/>
      <c r="F2014" s="105"/>
      <c r="G2014" s="105"/>
      <c r="H2014" s="105"/>
    </row>
    <row r="2015" ht="15.75" customHeight="1">
      <c r="A2015" s="105"/>
      <c r="B2015" s="105"/>
      <c r="C2015" s="105"/>
      <c r="D2015" s="105"/>
      <c r="E2015" s="105"/>
      <c r="F2015" s="105"/>
      <c r="G2015" s="105"/>
      <c r="H2015" s="105"/>
    </row>
    <row r="2016" ht="15.75" customHeight="1">
      <c r="A2016" s="105"/>
      <c r="B2016" s="105"/>
      <c r="C2016" s="105"/>
      <c r="D2016" s="105"/>
      <c r="E2016" s="105"/>
      <c r="F2016" s="105"/>
      <c r="G2016" s="105"/>
      <c r="H2016" s="105"/>
    </row>
    <row r="2017" ht="15.75" customHeight="1">
      <c r="A2017" s="105"/>
      <c r="B2017" s="105"/>
      <c r="C2017" s="105"/>
      <c r="D2017" s="105"/>
      <c r="E2017" s="105"/>
      <c r="F2017" s="105"/>
      <c r="G2017" s="105"/>
      <c r="H2017" s="105"/>
    </row>
    <row r="2018" ht="15.75" customHeight="1">
      <c r="A2018" s="105"/>
      <c r="B2018" s="105"/>
      <c r="C2018" s="105"/>
      <c r="D2018" s="105"/>
      <c r="E2018" s="105"/>
      <c r="F2018" s="105"/>
      <c r="G2018" s="105"/>
      <c r="H2018" s="105"/>
    </row>
    <row r="2019" ht="15.75" customHeight="1">
      <c r="A2019" s="105"/>
      <c r="B2019" s="105"/>
      <c r="C2019" s="105"/>
      <c r="D2019" s="105"/>
      <c r="E2019" s="105"/>
      <c r="F2019" s="105"/>
      <c r="G2019" s="105"/>
      <c r="H2019" s="105"/>
    </row>
    <row r="2020" ht="15.75" customHeight="1">
      <c r="A2020" s="105"/>
      <c r="B2020" s="105"/>
      <c r="C2020" s="105"/>
      <c r="D2020" s="105"/>
      <c r="E2020" s="105"/>
      <c r="F2020" s="105"/>
      <c r="G2020" s="105"/>
      <c r="H2020" s="105"/>
    </row>
    <row r="2021" ht="15.75" customHeight="1">
      <c r="A2021" s="105"/>
      <c r="B2021" s="105"/>
      <c r="C2021" s="105"/>
      <c r="D2021" s="105"/>
      <c r="E2021" s="105"/>
      <c r="F2021" s="105"/>
      <c r="G2021" s="105"/>
      <c r="H2021" s="105"/>
    </row>
    <row r="2022" ht="15.75" customHeight="1">
      <c r="A2022" s="105"/>
      <c r="B2022" s="105"/>
      <c r="C2022" s="105"/>
      <c r="D2022" s="105"/>
      <c r="E2022" s="105"/>
      <c r="F2022" s="105"/>
      <c r="G2022" s="105"/>
      <c r="H2022" s="105"/>
    </row>
    <row r="2023" ht="15.75" customHeight="1">
      <c r="A2023" s="105"/>
      <c r="B2023" s="105"/>
      <c r="C2023" s="105"/>
      <c r="D2023" s="105"/>
      <c r="E2023" s="105"/>
      <c r="F2023" s="105"/>
      <c r="G2023" s="105"/>
      <c r="H2023" s="105"/>
    </row>
    <row r="2024" ht="15.75" customHeight="1">
      <c r="A2024" s="105"/>
      <c r="B2024" s="105"/>
      <c r="C2024" s="105"/>
      <c r="D2024" s="105"/>
      <c r="E2024" s="105"/>
      <c r="F2024" s="105"/>
      <c r="G2024" s="105"/>
      <c r="H2024" s="105"/>
    </row>
    <row r="2025" ht="15.75" customHeight="1">
      <c r="A2025" s="105"/>
      <c r="B2025" s="105"/>
      <c r="C2025" s="105"/>
      <c r="D2025" s="105"/>
      <c r="E2025" s="105"/>
      <c r="F2025" s="105"/>
      <c r="G2025" s="105"/>
      <c r="H2025" s="105"/>
    </row>
    <row r="2026" ht="15.75" customHeight="1">
      <c r="A2026" s="105"/>
      <c r="B2026" s="105"/>
      <c r="C2026" s="105"/>
      <c r="D2026" s="105"/>
      <c r="E2026" s="105"/>
      <c r="F2026" s="105"/>
      <c r="G2026" s="105"/>
      <c r="H2026" s="105"/>
    </row>
    <row r="2027" ht="15.75" customHeight="1">
      <c r="A2027" s="105"/>
      <c r="B2027" s="105"/>
      <c r="C2027" s="105"/>
      <c r="D2027" s="105"/>
      <c r="E2027" s="105"/>
      <c r="F2027" s="105"/>
      <c r="G2027" s="105"/>
      <c r="H2027" s="105"/>
    </row>
    <row r="2028" ht="15.75" customHeight="1">
      <c r="A2028" s="105"/>
      <c r="B2028" s="105"/>
      <c r="C2028" s="105"/>
      <c r="D2028" s="105"/>
      <c r="E2028" s="105"/>
      <c r="F2028" s="105"/>
      <c r="G2028" s="105"/>
      <c r="H2028" s="105"/>
    </row>
    <row r="2029" ht="15.75" customHeight="1">
      <c r="A2029" s="105"/>
      <c r="B2029" s="105"/>
      <c r="C2029" s="105"/>
      <c r="D2029" s="105"/>
      <c r="E2029" s="105"/>
      <c r="F2029" s="105"/>
      <c r="G2029" s="105"/>
      <c r="H2029" s="105"/>
    </row>
    <row r="2030" ht="15.75" customHeight="1">
      <c r="A2030" s="105"/>
      <c r="B2030" s="105"/>
      <c r="C2030" s="105"/>
      <c r="D2030" s="105"/>
      <c r="E2030" s="105"/>
      <c r="F2030" s="105"/>
      <c r="G2030" s="105"/>
      <c r="H2030" s="105"/>
    </row>
    <row r="2031" ht="15.75" customHeight="1">
      <c r="A2031" s="105"/>
      <c r="B2031" s="105"/>
      <c r="C2031" s="105"/>
      <c r="D2031" s="105"/>
      <c r="E2031" s="105"/>
      <c r="F2031" s="105"/>
      <c r="G2031" s="105"/>
      <c r="H2031" s="105"/>
    </row>
    <row r="2032" ht="15.75" customHeight="1">
      <c r="A2032" s="105"/>
      <c r="B2032" s="105"/>
      <c r="C2032" s="105"/>
      <c r="D2032" s="105"/>
      <c r="E2032" s="105"/>
      <c r="F2032" s="105"/>
      <c r="G2032" s="105"/>
      <c r="H2032" s="105"/>
    </row>
    <row r="2033" ht="15.75" customHeight="1">
      <c r="A2033" s="105"/>
      <c r="B2033" s="105"/>
      <c r="C2033" s="105"/>
      <c r="D2033" s="105"/>
      <c r="E2033" s="105"/>
      <c r="F2033" s="105"/>
      <c r="G2033" s="105"/>
      <c r="H2033" s="105"/>
    </row>
    <row r="2034" ht="15.75" customHeight="1">
      <c r="A2034" s="105"/>
      <c r="B2034" s="105"/>
      <c r="C2034" s="105"/>
      <c r="D2034" s="105"/>
      <c r="E2034" s="105"/>
      <c r="F2034" s="105"/>
      <c r="G2034" s="105"/>
      <c r="H2034" s="105"/>
    </row>
    <row r="2035" ht="15.75" customHeight="1">
      <c r="A2035" s="105"/>
      <c r="B2035" s="105"/>
      <c r="C2035" s="105"/>
      <c r="D2035" s="105"/>
      <c r="E2035" s="105"/>
      <c r="F2035" s="105"/>
      <c r="G2035" s="105"/>
      <c r="H2035" s="105"/>
    </row>
    <row r="2036" ht="15.75" customHeight="1">
      <c r="A2036" s="105"/>
      <c r="B2036" s="105"/>
      <c r="C2036" s="105"/>
      <c r="D2036" s="105"/>
      <c r="E2036" s="105"/>
      <c r="F2036" s="105"/>
      <c r="G2036" s="105"/>
      <c r="H2036" s="105"/>
    </row>
    <row r="2037" ht="15.75" customHeight="1">
      <c r="A2037" s="105"/>
      <c r="B2037" s="105"/>
      <c r="C2037" s="105"/>
      <c r="D2037" s="105"/>
      <c r="E2037" s="105"/>
      <c r="F2037" s="105"/>
      <c r="G2037" s="105"/>
      <c r="H2037" s="105"/>
    </row>
    <row r="2038" ht="15.75" customHeight="1">
      <c r="A2038" s="105"/>
      <c r="B2038" s="105"/>
      <c r="C2038" s="105"/>
      <c r="D2038" s="105"/>
      <c r="E2038" s="105"/>
      <c r="F2038" s="105"/>
      <c r="G2038" s="105"/>
      <c r="H2038" s="105"/>
    </row>
    <row r="2039" ht="15.75" customHeight="1">
      <c r="A2039" s="105"/>
      <c r="B2039" s="105"/>
      <c r="C2039" s="105"/>
      <c r="D2039" s="105"/>
      <c r="E2039" s="105"/>
      <c r="F2039" s="105"/>
      <c r="G2039" s="105"/>
      <c r="H2039" s="105"/>
    </row>
    <row r="2040" ht="15.75" customHeight="1">
      <c r="A2040" s="105"/>
      <c r="B2040" s="105"/>
      <c r="C2040" s="105"/>
      <c r="D2040" s="105"/>
      <c r="E2040" s="105"/>
      <c r="F2040" s="105"/>
      <c r="G2040" s="105"/>
      <c r="H2040" s="105"/>
    </row>
    <row r="2041" ht="15.75" customHeight="1">
      <c r="A2041" s="105"/>
      <c r="B2041" s="105"/>
      <c r="C2041" s="105"/>
      <c r="D2041" s="105"/>
      <c r="E2041" s="105"/>
      <c r="F2041" s="105"/>
      <c r="G2041" s="105"/>
      <c r="H2041" s="105"/>
    </row>
    <row r="2042" ht="15.75" customHeight="1">
      <c r="A2042" s="105"/>
      <c r="B2042" s="105"/>
      <c r="C2042" s="105"/>
      <c r="D2042" s="105"/>
      <c r="E2042" s="105"/>
      <c r="F2042" s="105"/>
      <c r="G2042" s="105"/>
      <c r="H2042" s="105"/>
    </row>
    <row r="2043" ht="15.75" customHeight="1">
      <c r="A2043" s="105"/>
      <c r="B2043" s="105"/>
      <c r="C2043" s="105"/>
      <c r="D2043" s="105"/>
      <c r="E2043" s="105"/>
      <c r="F2043" s="105"/>
      <c r="G2043" s="105"/>
      <c r="H2043" s="105"/>
    </row>
    <row r="2044" ht="15.75" customHeight="1">
      <c r="A2044" s="105"/>
      <c r="B2044" s="105"/>
      <c r="C2044" s="105"/>
      <c r="D2044" s="105"/>
      <c r="E2044" s="105"/>
      <c r="F2044" s="105"/>
      <c r="G2044" s="105"/>
      <c r="H2044" s="105"/>
    </row>
    <row r="2045" ht="15.75" customHeight="1">
      <c r="A2045" s="105"/>
      <c r="B2045" s="105"/>
      <c r="C2045" s="105"/>
      <c r="D2045" s="105"/>
      <c r="E2045" s="105"/>
      <c r="F2045" s="105"/>
      <c r="G2045" s="105"/>
      <c r="H2045" s="105"/>
    </row>
    <row r="2046" ht="15.75" customHeight="1">
      <c r="A2046" s="105"/>
      <c r="B2046" s="105"/>
      <c r="C2046" s="105"/>
      <c r="D2046" s="105"/>
      <c r="E2046" s="105"/>
      <c r="F2046" s="105"/>
      <c r="G2046" s="105"/>
      <c r="H2046" s="105"/>
    </row>
    <row r="2047" ht="15.75" customHeight="1">
      <c r="A2047" s="105"/>
      <c r="B2047" s="105"/>
      <c r="C2047" s="105"/>
      <c r="D2047" s="105"/>
      <c r="E2047" s="105"/>
      <c r="F2047" s="105"/>
      <c r="G2047" s="105"/>
      <c r="H2047" s="105"/>
    </row>
    <row r="2048" ht="15.75" customHeight="1">
      <c r="A2048" s="105"/>
      <c r="B2048" s="105"/>
      <c r="C2048" s="105"/>
      <c r="D2048" s="105"/>
      <c r="E2048" s="105"/>
      <c r="F2048" s="105"/>
      <c r="G2048" s="105"/>
      <c r="H2048" s="105"/>
    </row>
    <row r="2049" ht="15.75" customHeight="1">
      <c r="A2049" s="105"/>
      <c r="B2049" s="105"/>
      <c r="C2049" s="105"/>
      <c r="D2049" s="105"/>
      <c r="E2049" s="105"/>
      <c r="F2049" s="105"/>
      <c r="G2049" s="105"/>
      <c r="H2049" s="105"/>
    </row>
    <row r="2050" ht="15.75" customHeight="1">
      <c r="A2050" s="105"/>
      <c r="B2050" s="105"/>
      <c r="C2050" s="105"/>
      <c r="D2050" s="105"/>
      <c r="E2050" s="105"/>
      <c r="F2050" s="105"/>
      <c r="G2050" s="105"/>
      <c r="H2050" s="105"/>
    </row>
    <row r="2051" ht="15.75" customHeight="1">
      <c r="A2051" s="105"/>
      <c r="B2051" s="105"/>
      <c r="C2051" s="105"/>
      <c r="D2051" s="105"/>
      <c r="E2051" s="105"/>
      <c r="F2051" s="105"/>
      <c r="G2051" s="105"/>
      <c r="H2051" s="105"/>
    </row>
    <row r="2052" ht="15.75" customHeight="1">
      <c r="A2052" s="105"/>
      <c r="B2052" s="105"/>
      <c r="C2052" s="105"/>
      <c r="D2052" s="105"/>
      <c r="E2052" s="105"/>
      <c r="F2052" s="105"/>
      <c r="G2052" s="105"/>
      <c r="H2052" s="105"/>
    </row>
    <row r="2053" ht="15.75" customHeight="1">
      <c r="A2053" s="105"/>
      <c r="B2053" s="105"/>
      <c r="C2053" s="105"/>
      <c r="D2053" s="105"/>
      <c r="E2053" s="105"/>
      <c r="F2053" s="105"/>
      <c r="G2053" s="105"/>
      <c r="H2053" s="105"/>
    </row>
    <row r="2054" ht="15.75" customHeight="1">
      <c r="A2054" s="105"/>
      <c r="B2054" s="105"/>
      <c r="C2054" s="105"/>
      <c r="D2054" s="105"/>
      <c r="E2054" s="105"/>
      <c r="F2054" s="105"/>
      <c r="G2054" s="105"/>
      <c r="H2054" s="105"/>
    </row>
    <row r="2055" ht="15.75" customHeight="1">
      <c r="A2055" s="105"/>
      <c r="B2055" s="105"/>
      <c r="C2055" s="105"/>
      <c r="D2055" s="105"/>
      <c r="E2055" s="105"/>
      <c r="F2055" s="105"/>
      <c r="G2055" s="105"/>
      <c r="H2055" s="105"/>
    </row>
    <row r="2056" ht="15.75" customHeight="1">
      <c r="A2056" s="105"/>
      <c r="B2056" s="105"/>
      <c r="C2056" s="105"/>
      <c r="D2056" s="105"/>
      <c r="E2056" s="105"/>
      <c r="F2056" s="105"/>
      <c r="G2056" s="105"/>
      <c r="H2056" s="105"/>
    </row>
    <row r="2057" ht="15.75" customHeight="1">
      <c r="A2057" s="105"/>
      <c r="B2057" s="105"/>
      <c r="C2057" s="105"/>
      <c r="D2057" s="105"/>
      <c r="E2057" s="105"/>
      <c r="F2057" s="105"/>
      <c r="G2057" s="105"/>
      <c r="H2057" s="105"/>
    </row>
    <row r="2058" ht="15.75" customHeight="1">
      <c r="A2058" s="105"/>
      <c r="B2058" s="105"/>
      <c r="C2058" s="105"/>
      <c r="D2058" s="105"/>
      <c r="E2058" s="105"/>
      <c r="F2058" s="105"/>
      <c r="G2058" s="105"/>
      <c r="H2058" s="105"/>
    </row>
    <row r="2059" ht="15.75" customHeight="1">
      <c r="A2059" s="105"/>
      <c r="B2059" s="105"/>
      <c r="C2059" s="105"/>
      <c r="D2059" s="105"/>
      <c r="E2059" s="105"/>
      <c r="F2059" s="105"/>
      <c r="G2059" s="105"/>
      <c r="H2059" s="105"/>
    </row>
    <row r="2060" ht="15.75" customHeight="1">
      <c r="A2060" s="105"/>
      <c r="B2060" s="105"/>
      <c r="C2060" s="105"/>
      <c r="D2060" s="105"/>
      <c r="E2060" s="105"/>
      <c r="F2060" s="105"/>
      <c r="G2060" s="105"/>
      <c r="H2060" s="105"/>
    </row>
    <row r="2061" ht="15.75" customHeight="1">
      <c r="A2061" s="105"/>
      <c r="B2061" s="105"/>
      <c r="C2061" s="105"/>
      <c r="D2061" s="105"/>
      <c r="E2061" s="105"/>
      <c r="F2061" s="105"/>
      <c r="G2061" s="105"/>
      <c r="H2061" s="105"/>
    </row>
    <row r="2062" ht="15.75" customHeight="1">
      <c r="A2062" s="105"/>
      <c r="B2062" s="105"/>
      <c r="C2062" s="105"/>
      <c r="D2062" s="105"/>
      <c r="E2062" s="105"/>
      <c r="F2062" s="105"/>
      <c r="G2062" s="105"/>
      <c r="H2062" s="105"/>
    </row>
    <row r="2063" ht="15.75" customHeight="1">
      <c r="A2063" s="105"/>
      <c r="B2063" s="105"/>
      <c r="C2063" s="105"/>
      <c r="D2063" s="105"/>
      <c r="E2063" s="105"/>
      <c r="F2063" s="105"/>
      <c r="G2063" s="105"/>
      <c r="H2063" s="105"/>
    </row>
    <row r="2064" ht="15.75" customHeight="1">
      <c r="A2064" s="105"/>
      <c r="B2064" s="105"/>
      <c r="C2064" s="105"/>
      <c r="D2064" s="105"/>
      <c r="E2064" s="105"/>
      <c r="F2064" s="105"/>
      <c r="G2064" s="105"/>
      <c r="H2064" s="105"/>
    </row>
    <row r="2065" ht="15.75" customHeight="1">
      <c r="A2065" s="105"/>
      <c r="B2065" s="105"/>
      <c r="C2065" s="105"/>
      <c r="D2065" s="105"/>
      <c r="E2065" s="105"/>
      <c r="F2065" s="105"/>
      <c r="G2065" s="105"/>
      <c r="H2065" s="105"/>
    </row>
    <row r="2066" ht="15.75" customHeight="1">
      <c r="A2066" s="105"/>
      <c r="B2066" s="105"/>
      <c r="C2066" s="105"/>
      <c r="D2066" s="105"/>
      <c r="E2066" s="105"/>
      <c r="F2066" s="105"/>
      <c r="G2066" s="105"/>
      <c r="H2066" s="105"/>
    </row>
    <row r="2067" ht="15.75" customHeight="1">
      <c r="A2067" s="105"/>
      <c r="B2067" s="105"/>
      <c r="C2067" s="105"/>
      <c r="D2067" s="105"/>
      <c r="E2067" s="105"/>
      <c r="F2067" s="105"/>
      <c r="G2067" s="105"/>
      <c r="H2067" s="105"/>
    </row>
    <row r="2068" ht="15.75" customHeight="1">
      <c r="A2068" s="105"/>
      <c r="B2068" s="105"/>
      <c r="C2068" s="105"/>
      <c r="D2068" s="105"/>
      <c r="E2068" s="105"/>
      <c r="F2068" s="105"/>
      <c r="G2068" s="105"/>
      <c r="H2068" s="105"/>
    </row>
    <row r="2069" ht="15.75" customHeight="1">
      <c r="A2069" s="105"/>
      <c r="B2069" s="105"/>
      <c r="C2069" s="105"/>
      <c r="D2069" s="105"/>
      <c r="E2069" s="105"/>
      <c r="F2069" s="105"/>
      <c r="G2069" s="105"/>
      <c r="H2069" s="105"/>
    </row>
    <row r="2070" ht="15.75" customHeight="1">
      <c r="A2070" s="105"/>
      <c r="B2070" s="105"/>
      <c r="C2070" s="105"/>
      <c r="D2070" s="105"/>
      <c r="E2070" s="105"/>
      <c r="F2070" s="105"/>
      <c r="G2070" s="105"/>
      <c r="H2070" s="105"/>
    </row>
    <row r="2071" ht="15.75" customHeight="1">
      <c r="A2071" s="105"/>
      <c r="B2071" s="105"/>
      <c r="C2071" s="105"/>
      <c r="D2071" s="105"/>
      <c r="E2071" s="105"/>
      <c r="F2071" s="105"/>
      <c r="G2071" s="105"/>
      <c r="H2071" s="105"/>
    </row>
    <row r="2072" ht="15.75" customHeight="1">
      <c r="A2072" s="105"/>
      <c r="B2072" s="105"/>
      <c r="C2072" s="105"/>
      <c r="D2072" s="105"/>
      <c r="E2072" s="105"/>
      <c r="F2072" s="105"/>
      <c r="G2072" s="105"/>
      <c r="H2072" s="105"/>
    </row>
    <row r="2073" ht="15.75" customHeight="1">
      <c r="A2073" s="105"/>
      <c r="B2073" s="105"/>
      <c r="C2073" s="105"/>
      <c r="D2073" s="105"/>
      <c r="E2073" s="105"/>
      <c r="F2073" s="105"/>
      <c r="G2073" s="105"/>
      <c r="H2073" s="105"/>
    </row>
    <row r="2074" ht="15.75" customHeight="1">
      <c r="A2074" s="105"/>
      <c r="B2074" s="105"/>
      <c r="C2074" s="105"/>
      <c r="D2074" s="105"/>
      <c r="E2074" s="105"/>
      <c r="F2074" s="105"/>
      <c r="G2074" s="105"/>
      <c r="H2074" s="105"/>
    </row>
    <row r="2075" ht="15.75" customHeight="1">
      <c r="A2075" s="105"/>
      <c r="B2075" s="105"/>
      <c r="C2075" s="105"/>
      <c r="D2075" s="105"/>
      <c r="E2075" s="105"/>
      <c r="F2075" s="105"/>
      <c r="G2075" s="105"/>
      <c r="H2075" s="105"/>
    </row>
    <row r="2076" ht="15.75" customHeight="1">
      <c r="A2076" s="105"/>
      <c r="B2076" s="105"/>
      <c r="C2076" s="105"/>
      <c r="D2076" s="105"/>
      <c r="E2076" s="105"/>
      <c r="F2076" s="105"/>
      <c r="G2076" s="105"/>
      <c r="H2076" s="105"/>
    </row>
    <row r="2077" ht="15.75" customHeight="1">
      <c r="A2077" s="105"/>
      <c r="B2077" s="105"/>
      <c r="C2077" s="105"/>
      <c r="D2077" s="105"/>
      <c r="E2077" s="105"/>
      <c r="F2077" s="105"/>
      <c r="G2077" s="105"/>
      <c r="H2077" s="105"/>
    </row>
    <row r="2078" ht="15.75" customHeight="1">
      <c r="A2078" s="105"/>
      <c r="B2078" s="105"/>
      <c r="C2078" s="105"/>
      <c r="D2078" s="105"/>
      <c r="E2078" s="105"/>
      <c r="F2078" s="105"/>
      <c r="G2078" s="105"/>
      <c r="H2078" s="105"/>
    </row>
    <row r="2079" ht="15.75" customHeight="1">
      <c r="A2079" s="105"/>
      <c r="B2079" s="105"/>
      <c r="C2079" s="105"/>
      <c r="D2079" s="105"/>
      <c r="E2079" s="105"/>
      <c r="F2079" s="105"/>
      <c r="G2079" s="105"/>
      <c r="H2079" s="105"/>
    </row>
    <row r="2080" ht="15.75" customHeight="1">
      <c r="A2080" s="105"/>
      <c r="B2080" s="105"/>
      <c r="C2080" s="105"/>
      <c r="D2080" s="105"/>
      <c r="E2080" s="105"/>
      <c r="F2080" s="105"/>
      <c r="G2080" s="105"/>
      <c r="H2080" s="105"/>
    </row>
    <row r="2081" ht="15.75" customHeight="1">
      <c r="A2081" s="105"/>
      <c r="B2081" s="105"/>
      <c r="C2081" s="105"/>
      <c r="D2081" s="105"/>
      <c r="E2081" s="105"/>
      <c r="F2081" s="105"/>
      <c r="G2081" s="105"/>
      <c r="H2081" s="105"/>
    </row>
    <row r="2082" ht="15.75" customHeight="1">
      <c r="A2082" s="105"/>
      <c r="B2082" s="105"/>
      <c r="C2082" s="105"/>
      <c r="D2082" s="105"/>
      <c r="E2082" s="105"/>
      <c r="F2082" s="105"/>
      <c r="G2082" s="105"/>
      <c r="H2082" s="105"/>
    </row>
    <row r="2083" ht="15.75" customHeight="1">
      <c r="A2083" s="105"/>
      <c r="B2083" s="105"/>
      <c r="C2083" s="105"/>
      <c r="D2083" s="105"/>
      <c r="E2083" s="105"/>
      <c r="F2083" s="105"/>
      <c r="G2083" s="105"/>
      <c r="H2083" s="105"/>
    </row>
    <row r="2084" ht="15.75" customHeight="1">
      <c r="A2084" s="105"/>
      <c r="B2084" s="105"/>
      <c r="C2084" s="105"/>
      <c r="D2084" s="105"/>
      <c r="E2084" s="105"/>
      <c r="F2084" s="105"/>
      <c r="G2084" s="105"/>
      <c r="H2084" s="105"/>
    </row>
    <row r="2085" ht="15.75" customHeight="1">
      <c r="A2085" s="105"/>
      <c r="B2085" s="105"/>
      <c r="C2085" s="105"/>
      <c r="D2085" s="105"/>
      <c r="E2085" s="105"/>
      <c r="F2085" s="105"/>
      <c r="G2085" s="105"/>
      <c r="H2085" s="105"/>
    </row>
    <row r="2086" ht="15.75" customHeight="1">
      <c r="A2086" s="105"/>
      <c r="B2086" s="105"/>
      <c r="C2086" s="105"/>
      <c r="D2086" s="105"/>
      <c r="E2086" s="105"/>
      <c r="F2086" s="105"/>
      <c r="G2086" s="105"/>
      <c r="H2086" s="105"/>
    </row>
    <row r="2087" ht="15.75" customHeight="1">
      <c r="A2087" s="105"/>
      <c r="B2087" s="105"/>
      <c r="C2087" s="105"/>
      <c r="D2087" s="105"/>
      <c r="E2087" s="105"/>
      <c r="F2087" s="105"/>
      <c r="G2087" s="105"/>
      <c r="H2087" s="105"/>
    </row>
    <row r="2088" ht="15.75" customHeight="1">
      <c r="A2088" s="105"/>
      <c r="B2088" s="105"/>
      <c r="C2088" s="105"/>
      <c r="D2088" s="105"/>
      <c r="E2088" s="105"/>
      <c r="F2088" s="105"/>
      <c r="G2088" s="105"/>
      <c r="H2088" s="105"/>
    </row>
    <row r="2089" ht="15.75" customHeight="1">
      <c r="A2089" s="105"/>
      <c r="B2089" s="105"/>
      <c r="C2089" s="105"/>
      <c r="D2089" s="105"/>
      <c r="E2089" s="105"/>
      <c r="F2089" s="105"/>
      <c r="G2089" s="105"/>
      <c r="H2089" s="105"/>
    </row>
    <row r="2090" ht="15.75" customHeight="1">
      <c r="A2090" s="105"/>
      <c r="B2090" s="105"/>
      <c r="C2090" s="105"/>
      <c r="D2090" s="105"/>
      <c r="E2090" s="105"/>
      <c r="F2090" s="105"/>
      <c r="G2090" s="105"/>
      <c r="H2090" s="105"/>
    </row>
    <row r="2091" ht="15.75" customHeight="1">
      <c r="A2091" s="105"/>
      <c r="B2091" s="105"/>
      <c r="C2091" s="105"/>
      <c r="D2091" s="105"/>
      <c r="E2091" s="105"/>
      <c r="F2091" s="105"/>
      <c r="G2091" s="105"/>
      <c r="H2091" s="105"/>
    </row>
    <row r="2092" ht="15.75" customHeight="1">
      <c r="A2092" s="105"/>
      <c r="B2092" s="105"/>
      <c r="C2092" s="105"/>
      <c r="D2092" s="105"/>
      <c r="E2092" s="105"/>
      <c r="F2092" s="105"/>
      <c r="G2092" s="105"/>
      <c r="H2092" s="105"/>
    </row>
    <row r="2093" ht="15.75" customHeight="1">
      <c r="A2093" s="105"/>
      <c r="B2093" s="105"/>
      <c r="C2093" s="105"/>
      <c r="D2093" s="105"/>
      <c r="E2093" s="105"/>
      <c r="F2093" s="105"/>
      <c r="G2093" s="105"/>
      <c r="H2093" s="105"/>
    </row>
    <row r="2094" ht="15.75" customHeight="1">
      <c r="A2094" s="105"/>
      <c r="B2094" s="105"/>
      <c r="C2094" s="105"/>
      <c r="D2094" s="105"/>
      <c r="E2094" s="105"/>
      <c r="F2094" s="105"/>
      <c r="G2094" s="105"/>
      <c r="H2094" s="105"/>
    </row>
    <row r="2095" ht="15.75" customHeight="1">
      <c r="A2095" s="105"/>
      <c r="B2095" s="105"/>
      <c r="C2095" s="105"/>
      <c r="D2095" s="105"/>
      <c r="E2095" s="105"/>
      <c r="F2095" s="105"/>
      <c r="G2095" s="105"/>
      <c r="H2095" s="105"/>
    </row>
    <row r="2096" ht="15.75" customHeight="1">
      <c r="A2096" s="105"/>
      <c r="B2096" s="105"/>
      <c r="C2096" s="105"/>
      <c r="D2096" s="105"/>
      <c r="E2096" s="105"/>
      <c r="F2096" s="105"/>
      <c r="G2096" s="105"/>
      <c r="H2096" s="105"/>
    </row>
    <row r="2097" ht="15.75" customHeight="1">
      <c r="A2097" s="105"/>
      <c r="B2097" s="105"/>
      <c r="C2097" s="105"/>
      <c r="D2097" s="105"/>
      <c r="E2097" s="105"/>
      <c r="F2097" s="105"/>
      <c r="G2097" s="105"/>
      <c r="H2097" s="105"/>
    </row>
    <row r="2098" ht="15.75" customHeight="1">
      <c r="A2098" s="105"/>
      <c r="B2098" s="105"/>
      <c r="C2098" s="105"/>
      <c r="D2098" s="105"/>
      <c r="E2098" s="105"/>
      <c r="F2098" s="105"/>
      <c r="G2098" s="105"/>
      <c r="H2098" s="105"/>
    </row>
    <row r="2099" ht="15.75" customHeight="1">
      <c r="A2099" s="105"/>
      <c r="B2099" s="105"/>
      <c r="C2099" s="105"/>
      <c r="D2099" s="105"/>
      <c r="E2099" s="105"/>
      <c r="F2099" s="105"/>
      <c r="G2099" s="105"/>
      <c r="H2099" s="105"/>
    </row>
    <row r="2100" ht="15.75" customHeight="1">
      <c r="A2100" s="105"/>
      <c r="B2100" s="105"/>
      <c r="C2100" s="105"/>
      <c r="D2100" s="105"/>
      <c r="E2100" s="105"/>
      <c r="F2100" s="105"/>
      <c r="G2100" s="105"/>
      <c r="H2100" s="105"/>
    </row>
    <row r="2101" ht="15.75" customHeight="1">
      <c r="A2101" s="105"/>
      <c r="B2101" s="105"/>
      <c r="C2101" s="105"/>
      <c r="D2101" s="105"/>
      <c r="E2101" s="105"/>
      <c r="F2101" s="105"/>
      <c r="G2101" s="105"/>
      <c r="H2101" s="105"/>
    </row>
    <row r="2102" ht="15.75" customHeight="1">
      <c r="A2102" s="105"/>
      <c r="B2102" s="105"/>
      <c r="C2102" s="105"/>
      <c r="D2102" s="105"/>
      <c r="E2102" s="105"/>
      <c r="F2102" s="105"/>
      <c r="G2102" s="105"/>
      <c r="H2102" s="105"/>
    </row>
    <row r="2103" ht="15.75" customHeight="1">
      <c r="A2103" s="105"/>
      <c r="B2103" s="105"/>
      <c r="C2103" s="105"/>
      <c r="D2103" s="105"/>
      <c r="E2103" s="105"/>
      <c r="F2103" s="105"/>
      <c r="G2103" s="105"/>
      <c r="H2103" s="105"/>
    </row>
    <row r="2104" ht="15.75" customHeight="1">
      <c r="A2104" s="105"/>
      <c r="B2104" s="105"/>
      <c r="C2104" s="105"/>
      <c r="D2104" s="105"/>
      <c r="E2104" s="105"/>
      <c r="F2104" s="105"/>
      <c r="G2104" s="105"/>
      <c r="H2104" s="105"/>
    </row>
    <row r="2105" ht="15.75" customHeight="1">
      <c r="A2105" s="105"/>
      <c r="B2105" s="105"/>
      <c r="C2105" s="105"/>
      <c r="D2105" s="105"/>
      <c r="E2105" s="105"/>
      <c r="F2105" s="105"/>
      <c r="G2105" s="105"/>
      <c r="H2105" s="105"/>
    </row>
    <row r="2106" ht="15.75" customHeight="1">
      <c r="A2106" s="105"/>
      <c r="B2106" s="105"/>
      <c r="C2106" s="105"/>
      <c r="D2106" s="105"/>
      <c r="E2106" s="105"/>
      <c r="F2106" s="105"/>
      <c r="G2106" s="105"/>
      <c r="H2106" s="105"/>
    </row>
    <row r="2107" ht="15.75" customHeight="1">
      <c r="A2107" s="105"/>
      <c r="B2107" s="105"/>
      <c r="C2107" s="105"/>
      <c r="D2107" s="105"/>
      <c r="E2107" s="105"/>
      <c r="F2107" s="105"/>
      <c r="G2107" s="105"/>
      <c r="H2107" s="105"/>
    </row>
    <row r="2108" ht="15.75" customHeight="1">
      <c r="A2108" s="105"/>
      <c r="B2108" s="105"/>
      <c r="C2108" s="105"/>
      <c r="D2108" s="105"/>
      <c r="E2108" s="105"/>
      <c r="F2108" s="105"/>
      <c r="G2108" s="105"/>
      <c r="H2108" s="105"/>
    </row>
    <row r="2109" ht="15.75" customHeight="1">
      <c r="A2109" s="105"/>
      <c r="B2109" s="105"/>
      <c r="C2109" s="105"/>
      <c r="D2109" s="105"/>
      <c r="E2109" s="105"/>
      <c r="F2109" s="105"/>
      <c r="G2109" s="105"/>
      <c r="H2109" s="105"/>
    </row>
    <row r="2110" ht="15.75" customHeight="1">
      <c r="A2110" s="105"/>
      <c r="B2110" s="105"/>
      <c r="C2110" s="105"/>
      <c r="D2110" s="105"/>
      <c r="E2110" s="105"/>
      <c r="F2110" s="105"/>
      <c r="G2110" s="105"/>
      <c r="H2110" s="105"/>
    </row>
    <row r="2111" ht="15.75" customHeight="1">
      <c r="A2111" s="105"/>
      <c r="B2111" s="105"/>
      <c r="C2111" s="105"/>
      <c r="D2111" s="105"/>
      <c r="E2111" s="105"/>
      <c r="F2111" s="105"/>
      <c r="G2111" s="105"/>
      <c r="H2111" s="105"/>
    </row>
    <row r="2112" ht="15.75" customHeight="1">
      <c r="A2112" s="105"/>
      <c r="B2112" s="105"/>
      <c r="C2112" s="105"/>
      <c r="D2112" s="105"/>
      <c r="E2112" s="105"/>
      <c r="F2112" s="105"/>
      <c r="G2112" s="105"/>
      <c r="H2112" s="105"/>
    </row>
    <row r="2113" ht="15.75" customHeight="1">
      <c r="A2113" s="105"/>
      <c r="B2113" s="105"/>
      <c r="C2113" s="105"/>
      <c r="D2113" s="105"/>
      <c r="E2113" s="105"/>
      <c r="F2113" s="105"/>
      <c r="G2113" s="105"/>
      <c r="H2113" s="105"/>
    </row>
    <row r="2114" ht="15.75" customHeight="1">
      <c r="A2114" s="105"/>
      <c r="B2114" s="105"/>
      <c r="C2114" s="105"/>
      <c r="D2114" s="105"/>
      <c r="E2114" s="105"/>
      <c r="F2114" s="105"/>
      <c r="G2114" s="105"/>
      <c r="H2114" s="105"/>
    </row>
    <row r="2115" ht="15.75" customHeight="1">
      <c r="A2115" s="105"/>
      <c r="B2115" s="105"/>
      <c r="C2115" s="105"/>
      <c r="D2115" s="105"/>
      <c r="E2115" s="105"/>
      <c r="F2115" s="105"/>
      <c r="G2115" s="105"/>
      <c r="H2115" s="105"/>
    </row>
    <row r="2116" ht="15.75" customHeight="1">
      <c r="A2116" s="105"/>
      <c r="B2116" s="105"/>
      <c r="C2116" s="105"/>
      <c r="D2116" s="105"/>
      <c r="E2116" s="105"/>
      <c r="F2116" s="105"/>
      <c r="G2116" s="105"/>
      <c r="H2116" s="105"/>
    </row>
    <row r="2117" ht="15.75" customHeight="1">
      <c r="A2117" s="105"/>
      <c r="B2117" s="105"/>
      <c r="C2117" s="105"/>
      <c r="D2117" s="105"/>
      <c r="E2117" s="105"/>
      <c r="F2117" s="105"/>
      <c r="G2117" s="105"/>
      <c r="H2117" s="105"/>
    </row>
    <row r="2118" ht="15.75" customHeight="1">
      <c r="A2118" s="105"/>
      <c r="B2118" s="105"/>
      <c r="C2118" s="105"/>
      <c r="D2118" s="105"/>
      <c r="E2118" s="105"/>
      <c r="F2118" s="105"/>
      <c r="G2118" s="105"/>
      <c r="H2118" s="105"/>
    </row>
    <row r="2119" ht="15.75" customHeight="1">
      <c r="A2119" s="105"/>
      <c r="B2119" s="105"/>
      <c r="C2119" s="105"/>
      <c r="D2119" s="105"/>
      <c r="E2119" s="105"/>
      <c r="F2119" s="105"/>
      <c r="G2119" s="105"/>
      <c r="H2119" s="105"/>
    </row>
    <row r="2120" ht="15.75" customHeight="1">
      <c r="A2120" s="105"/>
      <c r="B2120" s="105"/>
      <c r="C2120" s="105"/>
      <c r="D2120" s="105"/>
      <c r="E2120" s="105"/>
      <c r="F2120" s="105"/>
      <c r="G2120" s="105"/>
      <c r="H2120" s="105"/>
    </row>
    <row r="2121" ht="15.75" customHeight="1">
      <c r="A2121" s="105"/>
      <c r="B2121" s="105"/>
      <c r="C2121" s="105"/>
      <c r="D2121" s="105"/>
      <c r="E2121" s="105"/>
      <c r="F2121" s="105"/>
      <c r="G2121" s="105"/>
      <c r="H2121" s="105"/>
    </row>
    <row r="2122" ht="15.75" customHeight="1">
      <c r="A2122" s="105"/>
      <c r="B2122" s="105"/>
      <c r="C2122" s="105"/>
      <c r="D2122" s="105"/>
      <c r="E2122" s="105"/>
      <c r="F2122" s="105"/>
      <c r="G2122" s="105"/>
      <c r="H2122" s="105"/>
    </row>
    <row r="2123" ht="15.75" customHeight="1">
      <c r="A2123" s="105"/>
      <c r="B2123" s="105"/>
      <c r="C2123" s="105"/>
      <c r="D2123" s="105"/>
      <c r="E2123" s="105"/>
      <c r="F2123" s="105"/>
      <c r="G2123" s="105"/>
      <c r="H2123" s="105"/>
    </row>
    <row r="2124" ht="15.75" customHeight="1">
      <c r="A2124" s="105"/>
      <c r="B2124" s="105"/>
      <c r="C2124" s="105"/>
      <c r="D2124" s="105"/>
      <c r="E2124" s="105"/>
      <c r="F2124" s="105"/>
      <c r="G2124" s="105"/>
      <c r="H2124" s="105"/>
    </row>
    <row r="2125" ht="15.75" customHeight="1">
      <c r="A2125" s="105"/>
      <c r="B2125" s="105"/>
      <c r="C2125" s="105"/>
      <c r="D2125" s="105"/>
      <c r="E2125" s="105"/>
      <c r="F2125" s="105"/>
      <c r="G2125" s="105"/>
      <c r="H2125" s="105"/>
    </row>
    <row r="2126" ht="15.75" customHeight="1">
      <c r="A2126" s="105"/>
      <c r="B2126" s="105"/>
      <c r="C2126" s="105"/>
      <c r="D2126" s="105"/>
      <c r="E2126" s="105"/>
      <c r="F2126" s="105"/>
      <c r="G2126" s="105"/>
      <c r="H2126" s="105"/>
    </row>
    <row r="2127" ht="15.75" customHeight="1">
      <c r="A2127" s="105"/>
      <c r="B2127" s="105"/>
      <c r="C2127" s="105"/>
      <c r="D2127" s="105"/>
      <c r="E2127" s="105"/>
      <c r="F2127" s="105"/>
      <c r="G2127" s="105"/>
      <c r="H2127" s="105"/>
    </row>
    <row r="2128" ht="15.75" customHeight="1">
      <c r="A2128" s="105"/>
      <c r="B2128" s="105"/>
      <c r="C2128" s="105"/>
      <c r="D2128" s="105"/>
      <c r="E2128" s="105"/>
      <c r="F2128" s="105"/>
      <c r="G2128" s="105"/>
      <c r="H2128" s="105"/>
    </row>
    <row r="2129" ht="15.75" customHeight="1">
      <c r="A2129" s="105"/>
      <c r="B2129" s="105"/>
      <c r="C2129" s="105"/>
      <c r="D2129" s="105"/>
      <c r="E2129" s="105"/>
      <c r="F2129" s="105"/>
      <c r="G2129" s="105"/>
      <c r="H2129" s="105"/>
    </row>
    <row r="2130" ht="15.75" customHeight="1">
      <c r="A2130" s="105"/>
      <c r="B2130" s="105"/>
      <c r="C2130" s="105"/>
      <c r="D2130" s="105"/>
      <c r="E2130" s="105"/>
      <c r="F2130" s="105"/>
      <c r="G2130" s="105"/>
      <c r="H2130" s="105"/>
    </row>
    <row r="2131" ht="15.75" customHeight="1">
      <c r="A2131" s="105"/>
      <c r="B2131" s="105"/>
      <c r="C2131" s="105"/>
      <c r="D2131" s="105"/>
      <c r="E2131" s="105"/>
      <c r="F2131" s="105"/>
      <c r="G2131" s="105"/>
      <c r="H2131" s="105"/>
    </row>
    <row r="2132" ht="15.75" customHeight="1">
      <c r="A2132" s="105"/>
      <c r="B2132" s="105"/>
      <c r="C2132" s="105"/>
      <c r="D2132" s="105"/>
      <c r="E2132" s="105"/>
      <c r="F2132" s="105"/>
      <c r="G2132" s="105"/>
      <c r="H2132" s="105"/>
    </row>
    <row r="2133" ht="15.75" customHeight="1">
      <c r="A2133" s="105"/>
      <c r="B2133" s="105"/>
      <c r="C2133" s="105"/>
      <c r="D2133" s="105"/>
      <c r="E2133" s="105"/>
      <c r="F2133" s="105"/>
      <c r="G2133" s="105"/>
      <c r="H2133" s="105"/>
    </row>
    <row r="2134" ht="15.75" customHeight="1">
      <c r="A2134" s="105"/>
      <c r="B2134" s="105"/>
      <c r="C2134" s="105"/>
      <c r="D2134" s="105"/>
      <c r="E2134" s="105"/>
      <c r="F2134" s="105"/>
      <c r="G2134" s="105"/>
      <c r="H2134" s="105"/>
    </row>
    <row r="2135" ht="15.75" customHeight="1">
      <c r="A2135" s="105"/>
      <c r="B2135" s="105"/>
      <c r="C2135" s="105"/>
      <c r="D2135" s="105"/>
      <c r="E2135" s="105"/>
      <c r="F2135" s="105"/>
      <c r="G2135" s="105"/>
      <c r="H2135" s="105"/>
    </row>
    <row r="2136" ht="15.75" customHeight="1">
      <c r="A2136" s="105"/>
      <c r="B2136" s="105"/>
      <c r="C2136" s="105"/>
      <c r="D2136" s="105"/>
      <c r="E2136" s="105"/>
      <c r="F2136" s="105"/>
      <c r="G2136" s="105"/>
      <c r="H2136" s="105"/>
    </row>
    <row r="2137" ht="15.75" customHeight="1">
      <c r="A2137" s="105"/>
      <c r="B2137" s="105"/>
      <c r="C2137" s="105"/>
      <c r="D2137" s="105"/>
      <c r="E2137" s="105"/>
      <c r="F2137" s="105"/>
      <c r="G2137" s="105"/>
      <c r="H2137" s="105"/>
    </row>
    <row r="2138" ht="15.75" customHeight="1">
      <c r="A2138" s="105"/>
      <c r="B2138" s="105"/>
      <c r="C2138" s="105"/>
      <c r="D2138" s="105"/>
      <c r="E2138" s="105"/>
      <c r="F2138" s="105"/>
      <c r="G2138" s="105"/>
      <c r="H2138" s="105"/>
    </row>
    <row r="2139" ht="15.75" customHeight="1">
      <c r="A2139" s="105"/>
      <c r="B2139" s="105"/>
      <c r="C2139" s="105"/>
      <c r="D2139" s="105"/>
      <c r="E2139" s="105"/>
      <c r="F2139" s="105"/>
      <c r="G2139" s="105"/>
      <c r="H2139" s="105"/>
    </row>
    <row r="2140" ht="15.75" customHeight="1">
      <c r="A2140" s="105"/>
      <c r="B2140" s="105"/>
      <c r="C2140" s="105"/>
      <c r="D2140" s="105"/>
      <c r="E2140" s="105"/>
      <c r="F2140" s="105"/>
      <c r="G2140" s="105"/>
      <c r="H2140" s="105"/>
    </row>
    <row r="2141" ht="15.75" customHeight="1">
      <c r="A2141" s="105"/>
      <c r="B2141" s="105"/>
      <c r="C2141" s="105"/>
      <c r="D2141" s="105"/>
      <c r="E2141" s="105"/>
      <c r="F2141" s="105"/>
      <c r="G2141" s="105"/>
      <c r="H2141" s="105"/>
    </row>
    <row r="2142" ht="15.75" customHeight="1">
      <c r="A2142" s="105"/>
      <c r="B2142" s="105"/>
      <c r="C2142" s="105"/>
      <c r="D2142" s="105"/>
      <c r="E2142" s="105"/>
      <c r="F2142" s="105"/>
      <c r="G2142" s="105"/>
      <c r="H2142" s="105"/>
    </row>
    <row r="2143" ht="15.75" customHeight="1">
      <c r="A2143" s="105"/>
      <c r="B2143" s="105"/>
      <c r="C2143" s="105"/>
      <c r="D2143" s="105"/>
      <c r="E2143" s="105"/>
      <c r="F2143" s="105"/>
      <c r="G2143" s="105"/>
      <c r="H2143" s="105"/>
    </row>
    <row r="2144" ht="15.75" customHeight="1">
      <c r="A2144" s="105"/>
      <c r="B2144" s="105"/>
      <c r="C2144" s="105"/>
      <c r="D2144" s="105"/>
      <c r="E2144" s="105"/>
      <c r="F2144" s="105"/>
      <c r="G2144" s="105"/>
      <c r="H2144" s="105"/>
    </row>
    <row r="2145" ht="15.75" customHeight="1">
      <c r="A2145" s="105"/>
      <c r="B2145" s="105"/>
      <c r="C2145" s="105"/>
      <c r="D2145" s="105"/>
      <c r="E2145" s="105"/>
      <c r="F2145" s="105"/>
      <c r="G2145" s="105"/>
      <c r="H2145" s="105"/>
    </row>
    <row r="2146" ht="15.75" customHeight="1">
      <c r="A2146" s="105"/>
      <c r="B2146" s="105"/>
      <c r="C2146" s="105"/>
      <c r="D2146" s="105"/>
      <c r="E2146" s="105"/>
      <c r="F2146" s="105"/>
      <c r="G2146" s="105"/>
      <c r="H2146" s="105"/>
    </row>
    <row r="2147" ht="15.75" customHeight="1">
      <c r="A2147" s="105"/>
      <c r="B2147" s="105"/>
      <c r="C2147" s="105"/>
      <c r="D2147" s="105"/>
      <c r="E2147" s="105"/>
      <c r="F2147" s="105"/>
      <c r="G2147" s="105"/>
      <c r="H2147" s="105"/>
    </row>
    <row r="2148" ht="15.75" customHeight="1">
      <c r="A2148" s="105"/>
      <c r="B2148" s="105"/>
      <c r="C2148" s="105"/>
      <c r="D2148" s="105"/>
      <c r="E2148" s="105"/>
      <c r="F2148" s="105"/>
      <c r="G2148" s="105"/>
      <c r="H2148" s="105"/>
    </row>
    <row r="2149" ht="15.75" customHeight="1">
      <c r="A2149" s="105"/>
      <c r="B2149" s="105"/>
      <c r="C2149" s="105"/>
      <c r="D2149" s="105"/>
      <c r="E2149" s="105"/>
      <c r="F2149" s="105"/>
      <c r="G2149" s="105"/>
      <c r="H2149" s="105"/>
    </row>
    <row r="2150" ht="15.75" customHeight="1">
      <c r="A2150" s="105"/>
      <c r="B2150" s="105"/>
      <c r="C2150" s="105"/>
      <c r="D2150" s="105"/>
      <c r="E2150" s="105"/>
      <c r="F2150" s="105"/>
      <c r="G2150" s="105"/>
      <c r="H2150" s="105"/>
    </row>
    <row r="2151" ht="15.75" customHeight="1">
      <c r="A2151" s="105"/>
      <c r="B2151" s="105"/>
      <c r="C2151" s="105"/>
      <c r="D2151" s="105"/>
      <c r="E2151" s="105"/>
      <c r="F2151" s="105"/>
      <c r="G2151" s="105"/>
      <c r="H2151" s="105"/>
    </row>
    <row r="2152" ht="15.75" customHeight="1">
      <c r="A2152" s="105"/>
      <c r="B2152" s="105"/>
      <c r="C2152" s="105"/>
      <c r="D2152" s="105"/>
      <c r="E2152" s="105"/>
      <c r="F2152" s="105"/>
      <c r="G2152" s="105"/>
      <c r="H2152" s="105"/>
    </row>
    <row r="2153" ht="15.75" customHeight="1">
      <c r="A2153" s="105"/>
      <c r="B2153" s="105"/>
      <c r="C2153" s="105"/>
      <c r="D2153" s="105"/>
      <c r="E2153" s="105"/>
      <c r="F2153" s="105"/>
      <c r="G2153" s="105"/>
      <c r="H2153" s="105"/>
    </row>
    <row r="2154" ht="15.75" customHeight="1">
      <c r="A2154" s="105"/>
      <c r="B2154" s="105"/>
      <c r="C2154" s="105"/>
      <c r="D2154" s="105"/>
      <c r="E2154" s="105"/>
      <c r="F2154" s="105"/>
      <c r="G2154" s="105"/>
      <c r="H2154" s="105"/>
    </row>
    <row r="2155" ht="15.75" customHeight="1">
      <c r="A2155" s="105"/>
      <c r="B2155" s="105"/>
      <c r="C2155" s="105"/>
      <c r="D2155" s="105"/>
      <c r="E2155" s="105"/>
      <c r="F2155" s="105"/>
      <c r="G2155" s="105"/>
      <c r="H2155" s="105"/>
    </row>
    <row r="2156" ht="15.75" customHeight="1">
      <c r="A2156" s="105"/>
      <c r="B2156" s="105"/>
      <c r="C2156" s="105"/>
      <c r="D2156" s="105"/>
      <c r="E2156" s="105"/>
      <c r="F2156" s="105"/>
      <c r="G2156" s="105"/>
      <c r="H2156" s="105"/>
    </row>
    <row r="2157" ht="15.75" customHeight="1">
      <c r="A2157" s="105"/>
      <c r="B2157" s="105"/>
      <c r="C2157" s="105"/>
      <c r="D2157" s="105"/>
      <c r="E2157" s="105"/>
      <c r="F2157" s="105"/>
      <c r="G2157" s="105"/>
      <c r="H2157" s="105"/>
    </row>
    <row r="2158" ht="15.75" customHeight="1">
      <c r="A2158" s="105"/>
      <c r="B2158" s="105"/>
      <c r="C2158" s="105"/>
      <c r="D2158" s="105"/>
      <c r="E2158" s="105"/>
      <c r="F2158" s="105"/>
      <c r="G2158" s="105"/>
      <c r="H2158" s="105"/>
    </row>
    <row r="2159" ht="15.75" customHeight="1">
      <c r="A2159" s="105"/>
      <c r="B2159" s="105"/>
      <c r="C2159" s="105"/>
      <c r="D2159" s="105"/>
      <c r="E2159" s="105"/>
      <c r="F2159" s="105"/>
      <c r="G2159" s="105"/>
      <c r="H2159" s="105"/>
    </row>
    <row r="2160" ht="15.75" customHeight="1">
      <c r="A2160" s="105"/>
      <c r="B2160" s="105"/>
      <c r="C2160" s="105"/>
      <c r="D2160" s="105"/>
      <c r="E2160" s="105"/>
      <c r="F2160" s="105"/>
      <c r="G2160" s="105"/>
      <c r="H2160" s="105"/>
    </row>
    <row r="2161" ht="15.75" customHeight="1">
      <c r="A2161" s="105"/>
      <c r="B2161" s="105"/>
      <c r="C2161" s="105"/>
      <c r="D2161" s="105"/>
      <c r="E2161" s="105"/>
      <c r="F2161" s="105"/>
      <c r="G2161" s="105"/>
      <c r="H2161" s="105"/>
    </row>
    <row r="2162" ht="15.75" customHeight="1">
      <c r="A2162" s="105"/>
      <c r="B2162" s="105"/>
      <c r="C2162" s="105"/>
      <c r="D2162" s="105"/>
      <c r="E2162" s="105"/>
      <c r="F2162" s="105"/>
      <c r="G2162" s="105"/>
      <c r="H2162" s="105"/>
    </row>
    <row r="2163" ht="15.75" customHeight="1">
      <c r="A2163" s="105"/>
      <c r="B2163" s="105"/>
      <c r="C2163" s="105"/>
      <c r="D2163" s="105"/>
      <c r="E2163" s="105"/>
      <c r="F2163" s="105"/>
      <c r="G2163" s="105"/>
      <c r="H2163" s="105"/>
    </row>
    <row r="2164" ht="15.75" customHeight="1">
      <c r="A2164" s="105"/>
      <c r="B2164" s="105"/>
      <c r="C2164" s="105"/>
      <c r="D2164" s="105"/>
      <c r="E2164" s="105"/>
      <c r="F2164" s="105"/>
      <c r="G2164" s="105"/>
      <c r="H2164" s="105"/>
    </row>
    <row r="2165" ht="15.75" customHeight="1">
      <c r="A2165" s="105"/>
      <c r="B2165" s="105"/>
      <c r="C2165" s="105"/>
      <c r="D2165" s="105"/>
      <c r="E2165" s="105"/>
      <c r="F2165" s="105"/>
      <c r="G2165" s="105"/>
      <c r="H2165" s="105"/>
    </row>
    <row r="2166" ht="15.75" customHeight="1">
      <c r="A2166" s="105"/>
      <c r="B2166" s="105"/>
      <c r="C2166" s="105"/>
      <c r="D2166" s="105"/>
      <c r="E2166" s="105"/>
      <c r="F2166" s="105"/>
      <c r="G2166" s="105"/>
      <c r="H2166" s="105"/>
    </row>
    <row r="2167" ht="15.75" customHeight="1">
      <c r="A2167" s="105"/>
      <c r="B2167" s="105"/>
      <c r="C2167" s="105"/>
      <c r="D2167" s="105"/>
      <c r="E2167" s="105"/>
      <c r="F2167" s="105"/>
      <c r="G2167" s="105"/>
      <c r="H2167" s="105"/>
    </row>
    <row r="2168" ht="15.75" customHeight="1">
      <c r="A2168" s="105"/>
      <c r="B2168" s="105"/>
      <c r="C2168" s="105"/>
      <c r="D2168" s="105"/>
      <c r="E2168" s="105"/>
      <c r="F2168" s="105"/>
      <c r="G2168" s="105"/>
      <c r="H2168" s="105"/>
    </row>
    <row r="2169" ht="15.75" customHeight="1">
      <c r="A2169" s="105"/>
      <c r="B2169" s="105"/>
      <c r="C2169" s="105"/>
      <c r="D2169" s="105"/>
      <c r="E2169" s="105"/>
      <c r="F2169" s="105"/>
      <c r="G2169" s="105"/>
      <c r="H2169" s="105"/>
    </row>
    <row r="2170" ht="15.75" customHeight="1">
      <c r="A2170" s="105"/>
      <c r="B2170" s="105"/>
      <c r="C2170" s="105"/>
      <c r="D2170" s="105"/>
      <c r="E2170" s="105"/>
      <c r="F2170" s="105"/>
      <c r="G2170" s="105"/>
      <c r="H2170" s="105"/>
    </row>
    <row r="2171" ht="15.75" customHeight="1">
      <c r="A2171" s="105"/>
      <c r="B2171" s="105"/>
      <c r="C2171" s="105"/>
      <c r="D2171" s="105"/>
      <c r="E2171" s="105"/>
      <c r="F2171" s="105"/>
      <c r="G2171" s="105"/>
      <c r="H2171" s="105"/>
    </row>
    <row r="2172" ht="15.75" customHeight="1">
      <c r="A2172" s="105"/>
      <c r="B2172" s="105"/>
      <c r="C2172" s="105"/>
      <c r="D2172" s="105"/>
      <c r="E2172" s="105"/>
      <c r="F2172" s="105"/>
      <c r="G2172" s="105"/>
      <c r="H2172" s="105"/>
    </row>
    <row r="2173" ht="15.75" customHeight="1">
      <c r="A2173" s="105"/>
      <c r="B2173" s="105"/>
      <c r="C2173" s="105"/>
      <c r="D2173" s="105"/>
      <c r="E2173" s="105"/>
      <c r="F2173" s="105"/>
      <c r="G2173" s="105"/>
      <c r="H2173" s="105"/>
    </row>
    <row r="2174" ht="15.75" customHeight="1">
      <c r="A2174" s="105"/>
      <c r="B2174" s="105"/>
      <c r="C2174" s="105"/>
      <c r="D2174" s="105"/>
      <c r="E2174" s="105"/>
      <c r="F2174" s="105"/>
      <c r="G2174" s="105"/>
      <c r="H2174" s="105"/>
    </row>
    <row r="2175" ht="15.75" customHeight="1">
      <c r="A2175" s="105"/>
      <c r="B2175" s="105"/>
      <c r="C2175" s="105"/>
      <c r="D2175" s="105"/>
      <c r="E2175" s="105"/>
      <c r="F2175" s="105"/>
      <c r="G2175" s="105"/>
      <c r="H2175" s="105"/>
    </row>
    <row r="2176" ht="15.75" customHeight="1">
      <c r="A2176" s="105"/>
      <c r="B2176" s="105"/>
      <c r="C2176" s="105"/>
      <c r="D2176" s="105"/>
      <c r="E2176" s="105"/>
      <c r="F2176" s="105"/>
      <c r="G2176" s="105"/>
      <c r="H2176" s="105"/>
    </row>
    <row r="2177" ht="15.75" customHeight="1">
      <c r="A2177" s="105"/>
      <c r="B2177" s="105"/>
      <c r="C2177" s="105"/>
      <c r="D2177" s="105"/>
      <c r="E2177" s="105"/>
      <c r="F2177" s="105"/>
      <c r="G2177" s="105"/>
      <c r="H2177" s="105"/>
    </row>
    <row r="2178" ht="15.75" customHeight="1">
      <c r="A2178" s="105"/>
      <c r="B2178" s="105"/>
      <c r="C2178" s="105"/>
      <c r="D2178" s="105"/>
      <c r="E2178" s="105"/>
      <c r="F2178" s="105"/>
      <c r="G2178" s="105"/>
      <c r="H2178" s="105"/>
    </row>
    <row r="2179" ht="15.75" customHeight="1">
      <c r="A2179" s="105"/>
      <c r="B2179" s="105"/>
      <c r="C2179" s="105"/>
      <c r="D2179" s="105"/>
      <c r="E2179" s="105"/>
      <c r="F2179" s="105"/>
      <c r="G2179" s="105"/>
      <c r="H2179" s="105"/>
    </row>
    <row r="2180" ht="15.75" customHeight="1">
      <c r="A2180" s="105"/>
      <c r="B2180" s="105"/>
      <c r="C2180" s="105"/>
      <c r="D2180" s="105"/>
      <c r="E2180" s="105"/>
      <c r="F2180" s="105"/>
      <c r="G2180" s="105"/>
      <c r="H2180" s="105"/>
    </row>
    <row r="2181" ht="15.75" customHeight="1">
      <c r="A2181" s="105"/>
      <c r="B2181" s="105"/>
      <c r="C2181" s="105"/>
      <c r="D2181" s="105"/>
      <c r="E2181" s="105"/>
      <c r="F2181" s="105"/>
      <c r="G2181" s="105"/>
      <c r="H2181" s="105"/>
    </row>
    <row r="2182" ht="15.75" customHeight="1">
      <c r="A2182" s="105"/>
      <c r="B2182" s="105"/>
      <c r="C2182" s="105"/>
      <c r="D2182" s="105"/>
      <c r="E2182" s="105"/>
      <c r="F2182" s="105"/>
      <c r="G2182" s="105"/>
      <c r="H2182" s="105"/>
    </row>
    <row r="2183" ht="15.75" customHeight="1">
      <c r="A2183" s="105"/>
      <c r="B2183" s="105"/>
      <c r="C2183" s="105"/>
      <c r="D2183" s="105"/>
      <c r="E2183" s="105"/>
      <c r="F2183" s="105"/>
      <c r="G2183" s="105"/>
      <c r="H2183" s="105"/>
    </row>
    <row r="2184" ht="15.75" customHeight="1">
      <c r="A2184" s="105"/>
      <c r="B2184" s="105"/>
      <c r="C2184" s="105"/>
      <c r="D2184" s="105"/>
      <c r="E2184" s="105"/>
      <c r="F2184" s="105"/>
      <c r="G2184" s="105"/>
      <c r="H2184" s="105"/>
    </row>
    <row r="2185" ht="15.75" customHeight="1">
      <c r="A2185" s="105"/>
      <c r="B2185" s="105"/>
      <c r="C2185" s="105"/>
      <c r="D2185" s="105"/>
      <c r="E2185" s="105"/>
      <c r="F2185" s="105"/>
      <c r="G2185" s="105"/>
      <c r="H2185" s="105"/>
    </row>
    <row r="2186" ht="15.75" customHeight="1">
      <c r="A2186" s="105"/>
      <c r="B2186" s="105"/>
      <c r="C2186" s="105"/>
      <c r="D2186" s="105"/>
      <c r="E2186" s="105"/>
      <c r="F2186" s="105"/>
      <c r="G2186" s="105"/>
      <c r="H2186" s="105"/>
    </row>
    <row r="2187" ht="15.75" customHeight="1">
      <c r="A2187" s="105"/>
      <c r="B2187" s="105"/>
      <c r="C2187" s="105"/>
      <c r="D2187" s="105"/>
      <c r="E2187" s="105"/>
      <c r="F2187" s="105"/>
      <c r="G2187" s="105"/>
      <c r="H2187" s="105"/>
    </row>
    <row r="2188" ht="15.75" customHeight="1">
      <c r="A2188" s="105"/>
      <c r="B2188" s="105"/>
      <c r="C2188" s="105"/>
      <c r="D2188" s="105"/>
      <c r="E2188" s="105"/>
      <c r="F2188" s="105"/>
      <c r="G2188" s="105"/>
      <c r="H2188" s="105"/>
    </row>
    <row r="2189" ht="15.75" customHeight="1">
      <c r="A2189" s="105"/>
      <c r="B2189" s="105"/>
      <c r="C2189" s="105"/>
      <c r="D2189" s="105"/>
      <c r="E2189" s="105"/>
      <c r="F2189" s="105"/>
      <c r="G2189" s="105"/>
      <c r="H2189" s="105"/>
    </row>
    <row r="2190" ht="15.75" customHeight="1">
      <c r="A2190" s="105"/>
      <c r="B2190" s="105"/>
      <c r="C2190" s="105"/>
      <c r="D2190" s="105"/>
      <c r="E2190" s="105"/>
      <c r="F2190" s="105"/>
      <c r="G2190" s="105"/>
      <c r="H2190" s="105"/>
    </row>
    <row r="2191" ht="15.75" customHeight="1">
      <c r="A2191" s="105"/>
      <c r="B2191" s="105"/>
      <c r="C2191" s="105"/>
      <c r="D2191" s="105"/>
      <c r="E2191" s="105"/>
      <c r="F2191" s="105"/>
      <c r="G2191" s="105"/>
      <c r="H2191" s="105"/>
    </row>
    <row r="2192" ht="15.75" customHeight="1">
      <c r="A2192" s="105"/>
      <c r="B2192" s="105"/>
      <c r="C2192" s="105"/>
      <c r="D2192" s="105"/>
      <c r="E2192" s="105"/>
      <c r="F2192" s="105"/>
      <c r="G2192" s="105"/>
      <c r="H2192" s="105"/>
    </row>
    <row r="2193" ht="15.75" customHeight="1">
      <c r="A2193" s="105"/>
      <c r="B2193" s="105"/>
      <c r="C2193" s="105"/>
      <c r="D2193" s="105"/>
      <c r="E2193" s="105"/>
      <c r="F2193" s="105"/>
      <c r="G2193" s="105"/>
      <c r="H2193" s="105"/>
    </row>
    <row r="2194" ht="15.75" customHeight="1">
      <c r="A2194" s="105"/>
      <c r="B2194" s="105"/>
      <c r="C2194" s="105"/>
      <c r="D2194" s="105"/>
      <c r="E2194" s="105"/>
      <c r="F2194" s="105"/>
      <c r="G2194" s="105"/>
      <c r="H2194" s="105"/>
    </row>
    <row r="2195" ht="15.75" customHeight="1">
      <c r="A2195" s="105"/>
      <c r="B2195" s="105"/>
      <c r="C2195" s="105"/>
      <c r="D2195" s="105"/>
      <c r="E2195" s="105"/>
      <c r="F2195" s="105"/>
      <c r="G2195" s="105"/>
      <c r="H2195" s="105"/>
    </row>
    <row r="2196" ht="15.75" customHeight="1">
      <c r="A2196" s="105"/>
      <c r="B2196" s="105"/>
      <c r="C2196" s="105"/>
      <c r="D2196" s="105"/>
      <c r="E2196" s="105"/>
      <c r="F2196" s="105"/>
      <c r="G2196" s="105"/>
      <c r="H2196" s="105"/>
    </row>
    <row r="2197" ht="15.75" customHeight="1">
      <c r="A2197" s="105"/>
      <c r="B2197" s="105"/>
      <c r="C2197" s="105"/>
      <c r="D2197" s="105"/>
      <c r="E2197" s="105"/>
      <c r="F2197" s="105"/>
      <c r="G2197" s="105"/>
      <c r="H2197" s="105"/>
    </row>
    <row r="2198" ht="15.75" customHeight="1">
      <c r="A2198" s="105"/>
      <c r="B2198" s="105"/>
      <c r="C2198" s="105"/>
      <c r="D2198" s="105"/>
      <c r="E2198" s="105"/>
      <c r="F2198" s="105"/>
      <c r="G2198" s="105"/>
      <c r="H2198" s="105"/>
    </row>
    <row r="2199" ht="15.75" customHeight="1">
      <c r="A2199" s="105"/>
      <c r="B2199" s="105"/>
      <c r="C2199" s="105"/>
      <c r="D2199" s="105"/>
      <c r="E2199" s="105"/>
      <c r="F2199" s="105"/>
      <c r="G2199" s="105"/>
      <c r="H2199" s="105"/>
    </row>
    <row r="2200" ht="15.75" customHeight="1">
      <c r="A2200" s="105"/>
      <c r="B2200" s="105"/>
      <c r="C2200" s="105"/>
      <c r="D2200" s="105"/>
      <c r="E2200" s="105"/>
      <c r="F2200" s="105"/>
      <c r="G2200" s="105"/>
      <c r="H2200" s="105"/>
    </row>
    <row r="2201" ht="15.75" customHeight="1">
      <c r="A2201" s="105"/>
      <c r="B2201" s="105"/>
      <c r="C2201" s="105"/>
      <c r="D2201" s="105"/>
      <c r="E2201" s="105"/>
      <c r="F2201" s="105"/>
      <c r="G2201" s="105"/>
      <c r="H2201" s="105"/>
    </row>
    <row r="2202" ht="15.75" customHeight="1">
      <c r="A2202" s="105"/>
      <c r="B2202" s="105"/>
      <c r="C2202" s="105"/>
      <c r="D2202" s="105"/>
      <c r="E2202" s="105"/>
      <c r="F2202" s="105"/>
      <c r="G2202" s="105"/>
      <c r="H2202" s="105"/>
    </row>
    <row r="2203" ht="15.75" customHeight="1">
      <c r="A2203" s="105"/>
      <c r="B2203" s="105"/>
      <c r="C2203" s="105"/>
      <c r="D2203" s="105"/>
      <c r="E2203" s="105"/>
      <c r="F2203" s="105"/>
      <c r="G2203" s="105"/>
      <c r="H2203" s="105"/>
    </row>
    <row r="2204" ht="15.75" customHeight="1">
      <c r="A2204" s="105"/>
      <c r="B2204" s="105"/>
      <c r="C2204" s="105"/>
      <c r="D2204" s="105"/>
      <c r="E2204" s="105"/>
      <c r="F2204" s="105"/>
      <c r="G2204" s="105"/>
      <c r="H2204" s="105"/>
    </row>
    <row r="2205" ht="15.75" customHeight="1">
      <c r="A2205" s="105"/>
      <c r="B2205" s="105"/>
      <c r="C2205" s="105"/>
      <c r="D2205" s="105"/>
      <c r="E2205" s="105"/>
      <c r="F2205" s="105"/>
      <c r="G2205" s="105"/>
      <c r="H2205" s="105"/>
    </row>
    <row r="2206" ht="15.75" customHeight="1">
      <c r="A2206" s="105"/>
      <c r="B2206" s="105"/>
      <c r="C2206" s="105"/>
      <c r="D2206" s="105"/>
      <c r="E2206" s="105"/>
      <c r="F2206" s="105"/>
      <c r="G2206" s="105"/>
      <c r="H2206" s="105"/>
    </row>
    <row r="2207" ht="15.75" customHeight="1">
      <c r="A2207" s="105"/>
      <c r="B2207" s="105"/>
      <c r="C2207" s="105"/>
      <c r="D2207" s="105"/>
      <c r="E2207" s="105"/>
      <c r="F2207" s="105"/>
      <c r="G2207" s="105"/>
      <c r="H2207" s="105"/>
    </row>
    <row r="2208" ht="15.75" customHeight="1">
      <c r="A2208" s="105"/>
      <c r="B2208" s="105"/>
      <c r="C2208" s="105"/>
      <c r="D2208" s="105"/>
      <c r="E2208" s="105"/>
      <c r="F2208" s="105"/>
      <c r="G2208" s="105"/>
      <c r="H2208" s="105"/>
    </row>
    <row r="2209" ht="15.75" customHeight="1">
      <c r="A2209" s="105"/>
      <c r="B2209" s="105"/>
      <c r="C2209" s="105"/>
      <c r="D2209" s="105"/>
      <c r="E2209" s="105"/>
      <c r="F2209" s="105"/>
      <c r="G2209" s="105"/>
      <c r="H2209" s="105"/>
    </row>
    <row r="2210" ht="15.75" customHeight="1">
      <c r="A2210" s="105"/>
      <c r="B2210" s="105"/>
      <c r="C2210" s="105"/>
      <c r="D2210" s="105"/>
      <c r="E2210" s="105"/>
      <c r="F2210" s="105"/>
      <c r="G2210" s="105"/>
      <c r="H2210" s="105"/>
    </row>
    <row r="2211" ht="15.75" customHeight="1">
      <c r="A2211" s="105"/>
      <c r="B2211" s="105"/>
      <c r="C2211" s="105"/>
      <c r="D2211" s="105"/>
      <c r="E2211" s="105"/>
      <c r="F2211" s="105"/>
      <c r="G2211" s="105"/>
      <c r="H2211" s="105"/>
    </row>
    <row r="2212" ht="15.75" customHeight="1">
      <c r="A2212" s="105"/>
      <c r="B2212" s="105"/>
      <c r="C2212" s="105"/>
      <c r="D2212" s="105"/>
      <c r="E2212" s="105"/>
      <c r="F2212" s="105"/>
      <c r="G2212" s="105"/>
      <c r="H2212" s="105"/>
    </row>
    <row r="2213" ht="15.75" customHeight="1">
      <c r="A2213" s="105"/>
      <c r="B2213" s="105"/>
      <c r="C2213" s="105"/>
      <c r="D2213" s="105"/>
      <c r="E2213" s="105"/>
      <c r="F2213" s="105"/>
      <c r="G2213" s="105"/>
      <c r="H2213" s="105"/>
    </row>
    <row r="2214" ht="15.75" customHeight="1">
      <c r="A2214" s="105"/>
      <c r="B2214" s="105"/>
      <c r="C2214" s="105"/>
      <c r="D2214" s="105"/>
      <c r="E2214" s="105"/>
      <c r="F2214" s="105"/>
      <c r="G2214" s="105"/>
      <c r="H2214" s="105"/>
    </row>
    <row r="2215" ht="15.75" customHeight="1">
      <c r="A2215" s="105"/>
      <c r="B2215" s="105"/>
      <c r="C2215" s="105"/>
      <c r="D2215" s="105"/>
      <c r="E2215" s="105"/>
      <c r="F2215" s="105"/>
      <c r="G2215" s="105"/>
      <c r="H2215" s="105"/>
    </row>
    <row r="2216" ht="15.75" customHeight="1">
      <c r="A2216" s="105"/>
      <c r="B2216" s="105"/>
      <c r="C2216" s="105"/>
      <c r="D2216" s="105"/>
      <c r="E2216" s="105"/>
      <c r="F2216" s="105"/>
      <c r="G2216" s="105"/>
      <c r="H2216" s="105"/>
    </row>
    <row r="2217" ht="15.75" customHeight="1">
      <c r="A2217" s="105"/>
      <c r="B2217" s="105"/>
      <c r="C2217" s="105"/>
      <c r="D2217" s="105"/>
      <c r="E2217" s="105"/>
      <c r="F2217" s="105"/>
      <c r="G2217" s="105"/>
      <c r="H2217" s="105"/>
    </row>
    <row r="2218" ht="15.75" customHeight="1">
      <c r="A2218" s="105"/>
      <c r="B2218" s="105"/>
      <c r="C2218" s="105"/>
      <c r="D2218" s="105"/>
      <c r="E2218" s="105"/>
      <c r="F2218" s="105"/>
      <c r="G2218" s="105"/>
      <c r="H2218" s="105"/>
    </row>
    <row r="2219" ht="15.75" customHeight="1">
      <c r="A2219" s="105"/>
      <c r="B2219" s="105"/>
      <c r="C2219" s="105"/>
      <c r="D2219" s="105"/>
      <c r="E2219" s="105"/>
      <c r="F2219" s="105"/>
      <c r="G2219" s="105"/>
      <c r="H2219" s="105"/>
    </row>
    <row r="2220" ht="15.75" customHeight="1">
      <c r="A2220" s="105"/>
      <c r="B2220" s="105"/>
      <c r="C2220" s="105"/>
      <c r="D2220" s="105"/>
      <c r="E2220" s="105"/>
      <c r="F2220" s="105"/>
      <c r="G2220" s="105"/>
      <c r="H2220" s="105"/>
    </row>
    <row r="2221" ht="15.75" customHeight="1">
      <c r="A2221" s="105"/>
      <c r="B2221" s="105"/>
      <c r="C2221" s="105"/>
      <c r="D2221" s="105"/>
      <c r="E2221" s="105"/>
      <c r="F2221" s="105"/>
      <c r="G2221" s="105"/>
      <c r="H2221" s="105"/>
    </row>
    <row r="2222" ht="15.75" customHeight="1">
      <c r="A2222" s="105"/>
      <c r="B2222" s="105"/>
      <c r="C2222" s="105"/>
      <c r="D2222" s="105"/>
      <c r="E2222" s="105"/>
      <c r="F2222" s="105"/>
      <c r="G2222" s="105"/>
      <c r="H2222" s="105"/>
    </row>
    <row r="2223" ht="15.75" customHeight="1">
      <c r="A2223" s="105"/>
      <c r="B2223" s="105"/>
      <c r="C2223" s="105"/>
      <c r="D2223" s="105"/>
      <c r="E2223" s="105"/>
      <c r="F2223" s="105"/>
      <c r="G2223" s="105"/>
      <c r="H2223" s="105"/>
    </row>
    <row r="2224" ht="15.75" customHeight="1">
      <c r="A2224" s="105"/>
      <c r="B2224" s="105"/>
      <c r="C2224" s="105"/>
      <c r="D2224" s="105"/>
      <c r="E2224" s="105"/>
      <c r="F2224" s="105"/>
      <c r="G2224" s="105"/>
      <c r="H2224" s="105"/>
    </row>
    <row r="2225" ht="15.75" customHeight="1">
      <c r="A2225" s="105"/>
      <c r="B2225" s="105"/>
      <c r="C2225" s="105"/>
      <c r="D2225" s="105"/>
      <c r="E2225" s="105"/>
      <c r="F2225" s="105"/>
      <c r="G2225" s="105"/>
      <c r="H2225" s="105"/>
    </row>
    <row r="2226" ht="15.75" customHeight="1">
      <c r="A2226" s="105"/>
      <c r="B2226" s="105"/>
      <c r="C2226" s="105"/>
      <c r="D2226" s="105"/>
      <c r="E2226" s="105"/>
      <c r="F2226" s="105"/>
      <c r="G2226" s="105"/>
      <c r="H2226" s="105"/>
    </row>
    <row r="2227" ht="15.75" customHeight="1">
      <c r="A2227" s="105"/>
      <c r="B2227" s="105"/>
      <c r="C2227" s="105"/>
      <c r="D2227" s="105"/>
      <c r="E2227" s="105"/>
      <c r="F2227" s="105"/>
      <c r="G2227" s="105"/>
      <c r="H2227" s="105"/>
    </row>
    <row r="2228" ht="15.75" customHeight="1">
      <c r="A2228" s="105"/>
      <c r="B2228" s="105"/>
      <c r="C2228" s="105"/>
      <c r="D2228" s="105"/>
      <c r="E2228" s="105"/>
      <c r="F2228" s="105"/>
      <c r="G2228" s="105"/>
      <c r="H2228" s="105"/>
    </row>
    <row r="2229" ht="15.75" customHeight="1">
      <c r="A2229" s="105"/>
      <c r="B2229" s="105"/>
      <c r="C2229" s="105"/>
      <c r="D2229" s="105"/>
      <c r="E2229" s="105"/>
      <c r="F2229" s="105"/>
      <c r="G2229" s="105"/>
      <c r="H2229" s="105"/>
    </row>
    <row r="2230" ht="15.75" customHeight="1">
      <c r="A2230" s="105"/>
      <c r="B2230" s="105"/>
      <c r="C2230" s="105"/>
      <c r="D2230" s="105"/>
      <c r="E2230" s="105"/>
      <c r="F2230" s="105"/>
      <c r="G2230" s="105"/>
      <c r="H2230" s="105"/>
    </row>
    <row r="2231" ht="15.75" customHeight="1">
      <c r="A2231" s="105"/>
      <c r="B2231" s="105"/>
      <c r="C2231" s="105"/>
      <c r="D2231" s="105"/>
      <c r="E2231" s="105"/>
      <c r="F2231" s="105"/>
      <c r="G2231" s="105"/>
      <c r="H2231" s="105"/>
    </row>
    <row r="2232" ht="15.75" customHeight="1">
      <c r="A2232" s="105"/>
      <c r="B2232" s="105"/>
      <c r="C2232" s="105"/>
      <c r="D2232" s="105"/>
      <c r="E2232" s="105"/>
      <c r="F2232" s="105"/>
      <c r="G2232" s="105"/>
      <c r="H2232" s="105"/>
    </row>
    <row r="2233" ht="15.75" customHeight="1">
      <c r="A2233" s="105"/>
      <c r="B2233" s="105"/>
      <c r="C2233" s="105"/>
      <c r="D2233" s="105"/>
      <c r="E2233" s="105"/>
      <c r="F2233" s="105"/>
      <c r="G2233" s="105"/>
      <c r="H2233" s="105"/>
    </row>
    <row r="2234" ht="15.75" customHeight="1">
      <c r="A2234" s="105"/>
      <c r="B2234" s="105"/>
      <c r="C2234" s="105"/>
      <c r="D2234" s="105"/>
      <c r="E2234" s="105"/>
      <c r="F2234" s="105"/>
      <c r="G2234" s="105"/>
      <c r="H2234" s="105"/>
    </row>
    <row r="2235" ht="15.75" customHeight="1">
      <c r="A2235" s="105"/>
      <c r="B2235" s="105"/>
      <c r="C2235" s="105"/>
      <c r="D2235" s="105"/>
      <c r="E2235" s="105"/>
      <c r="F2235" s="105"/>
      <c r="G2235" s="105"/>
      <c r="H2235" s="105"/>
    </row>
    <row r="2236" ht="15.75" customHeight="1">
      <c r="A2236" s="105"/>
      <c r="B2236" s="105"/>
      <c r="C2236" s="105"/>
      <c r="D2236" s="105"/>
      <c r="E2236" s="105"/>
      <c r="F2236" s="105"/>
      <c r="G2236" s="105"/>
      <c r="H2236" s="105"/>
    </row>
    <row r="2237" ht="15.75" customHeight="1">
      <c r="A2237" s="105"/>
      <c r="B2237" s="105"/>
      <c r="C2237" s="105"/>
      <c r="D2237" s="105"/>
      <c r="E2237" s="105"/>
      <c r="F2237" s="105"/>
      <c r="G2237" s="105"/>
      <c r="H2237" s="105"/>
    </row>
    <row r="2238" ht="15.75" customHeight="1">
      <c r="A2238" s="105"/>
      <c r="B2238" s="105"/>
      <c r="C2238" s="105"/>
      <c r="D2238" s="105"/>
      <c r="E2238" s="105"/>
      <c r="F2238" s="105"/>
      <c r="G2238" s="105"/>
      <c r="H2238" s="105"/>
    </row>
    <row r="2239" ht="15.75" customHeight="1">
      <c r="A2239" s="105"/>
      <c r="B2239" s="105"/>
      <c r="C2239" s="105"/>
      <c r="D2239" s="105"/>
      <c r="E2239" s="105"/>
      <c r="F2239" s="105"/>
      <c r="G2239" s="105"/>
      <c r="H2239" s="105"/>
    </row>
    <row r="2240" ht="15.75" customHeight="1">
      <c r="A2240" s="105"/>
      <c r="B2240" s="105"/>
      <c r="C2240" s="105"/>
      <c r="D2240" s="105"/>
      <c r="E2240" s="105"/>
      <c r="F2240" s="105"/>
      <c r="G2240" s="105"/>
      <c r="H2240" s="105"/>
    </row>
    <row r="2241" ht="15.75" customHeight="1">
      <c r="A2241" s="105"/>
      <c r="B2241" s="105"/>
      <c r="C2241" s="105"/>
      <c r="D2241" s="105"/>
      <c r="E2241" s="105"/>
      <c r="F2241" s="105"/>
      <c r="G2241" s="105"/>
      <c r="H2241" s="105"/>
    </row>
    <row r="2242" ht="15.75" customHeight="1">
      <c r="A2242" s="105"/>
      <c r="B2242" s="105"/>
      <c r="C2242" s="105"/>
      <c r="D2242" s="105"/>
      <c r="E2242" s="105"/>
      <c r="F2242" s="105"/>
      <c r="G2242" s="105"/>
      <c r="H2242" s="105"/>
    </row>
    <row r="2243" ht="15.75" customHeight="1">
      <c r="A2243" s="105"/>
      <c r="B2243" s="105"/>
      <c r="C2243" s="105"/>
      <c r="D2243" s="105"/>
      <c r="E2243" s="105"/>
      <c r="F2243" s="105"/>
      <c r="G2243" s="105"/>
      <c r="H2243" s="105"/>
    </row>
    <row r="2244" ht="15.75" customHeight="1">
      <c r="A2244" s="105"/>
      <c r="B2244" s="105"/>
      <c r="C2244" s="105"/>
      <c r="D2244" s="105"/>
      <c r="E2244" s="105"/>
      <c r="F2244" s="105"/>
      <c r="G2244" s="105"/>
      <c r="H2244" s="105"/>
    </row>
    <row r="2245" ht="15.75" customHeight="1">
      <c r="A2245" s="105"/>
      <c r="B2245" s="105"/>
      <c r="C2245" s="105"/>
      <c r="D2245" s="105"/>
      <c r="E2245" s="105"/>
      <c r="F2245" s="105"/>
      <c r="G2245" s="105"/>
      <c r="H2245" s="105"/>
    </row>
    <row r="2246" ht="15.75" customHeight="1">
      <c r="A2246" s="105"/>
      <c r="B2246" s="105"/>
      <c r="C2246" s="105"/>
      <c r="D2246" s="105"/>
      <c r="E2246" s="105"/>
      <c r="F2246" s="105"/>
      <c r="G2246" s="105"/>
      <c r="H2246" s="105"/>
    </row>
    <row r="2247" ht="15.75" customHeight="1">
      <c r="A2247" s="105"/>
      <c r="B2247" s="105"/>
      <c r="C2247" s="105"/>
      <c r="D2247" s="105"/>
      <c r="E2247" s="105"/>
      <c r="F2247" s="105"/>
      <c r="G2247" s="105"/>
      <c r="H2247" s="105"/>
    </row>
    <row r="2248" ht="15.75" customHeight="1">
      <c r="A2248" s="105"/>
      <c r="B2248" s="105"/>
      <c r="C2248" s="105"/>
      <c r="D2248" s="105"/>
      <c r="E2248" s="105"/>
      <c r="F2248" s="105"/>
      <c r="G2248" s="105"/>
      <c r="H2248" s="105"/>
    </row>
    <row r="2249" ht="15.75" customHeight="1">
      <c r="A2249" s="105"/>
      <c r="B2249" s="105"/>
      <c r="C2249" s="105"/>
      <c r="D2249" s="105"/>
      <c r="E2249" s="105"/>
      <c r="F2249" s="105"/>
      <c r="G2249" s="105"/>
      <c r="H2249" s="105"/>
    </row>
    <row r="2250" ht="15.75" customHeight="1">
      <c r="A2250" s="105"/>
      <c r="B2250" s="105"/>
      <c r="C2250" s="105"/>
      <c r="D2250" s="105"/>
      <c r="E2250" s="105"/>
      <c r="F2250" s="105"/>
      <c r="G2250" s="105"/>
      <c r="H2250" s="105"/>
    </row>
    <row r="2251" ht="15.75" customHeight="1">
      <c r="A2251" s="105"/>
      <c r="B2251" s="105"/>
      <c r="C2251" s="105"/>
      <c r="D2251" s="105"/>
      <c r="E2251" s="105"/>
      <c r="F2251" s="105"/>
      <c r="G2251" s="105"/>
      <c r="H2251" s="105"/>
    </row>
    <row r="2252" ht="15.75" customHeight="1">
      <c r="A2252" s="105"/>
      <c r="B2252" s="105"/>
      <c r="C2252" s="105"/>
      <c r="D2252" s="105"/>
      <c r="E2252" s="105"/>
      <c r="F2252" s="105"/>
      <c r="G2252" s="105"/>
      <c r="H2252" s="105"/>
    </row>
    <row r="2253" ht="15.75" customHeight="1">
      <c r="A2253" s="105"/>
      <c r="B2253" s="105"/>
      <c r="C2253" s="105"/>
      <c r="D2253" s="105"/>
      <c r="E2253" s="105"/>
      <c r="F2253" s="105"/>
      <c r="G2253" s="105"/>
      <c r="H2253" s="105"/>
    </row>
    <row r="2254" ht="15.75" customHeight="1">
      <c r="A2254" s="105"/>
      <c r="B2254" s="105"/>
      <c r="C2254" s="105"/>
      <c r="D2254" s="105"/>
      <c r="E2254" s="105"/>
      <c r="F2254" s="105"/>
      <c r="G2254" s="105"/>
      <c r="H2254" s="105"/>
    </row>
    <row r="2255" ht="15.75" customHeight="1">
      <c r="A2255" s="105"/>
      <c r="B2255" s="105"/>
      <c r="C2255" s="105"/>
      <c r="D2255" s="105"/>
      <c r="E2255" s="105"/>
      <c r="F2255" s="105"/>
      <c r="G2255" s="105"/>
      <c r="H2255" s="105"/>
    </row>
    <row r="2256" ht="15.75" customHeight="1">
      <c r="A2256" s="105"/>
      <c r="B2256" s="105"/>
      <c r="C2256" s="105"/>
      <c r="D2256" s="105"/>
      <c r="E2256" s="105"/>
      <c r="F2256" s="105"/>
      <c r="G2256" s="105"/>
      <c r="H2256" s="105"/>
    </row>
    <row r="2257" ht="15.75" customHeight="1">
      <c r="A2257" s="105"/>
      <c r="B2257" s="105"/>
      <c r="C2257" s="105"/>
      <c r="D2257" s="105"/>
      <c r="E2257" s="105"/>
      <c r="F2257" s="105"/>
      <c r="G2257" s="105"/>
      <c r="H2257" s="105"/>
    </row>
    <row r="2258" ht="15.75" customHeight="1">
      <c r="A2258" s="105"/>
      <c r="B2258" s="105"/>
      <c r="C2258" s="105"/>
      <c r="D2258" s="105"/>
      <c r="E2258" s="105"/>
      <c r="F2258" s="105"/>
      <c r="G2258" s="105"/>
      <c r="H2258" s="105"/>
    </row>
    <row r="2259" ht="15.75" customHeight="1">
      <c r="A2259" s="105"/>
      <c r="B2259" s="105"/>
      <c r="C2259" s="105"/>
      <c r="D2259" s="105"/>
      <c r="E2259" s="105"/>
      <c r="F2259" s="105"/>
      <c r="G2259" s="105"/>
      <c r="H2259" s="105"/>
    </row>
    <row r="2260" ht="15.75" customHeight="1">
      <c r="A2260" s="105"/>
      <c r="B2260" s="105"/>
      <c r="C2260" s="105"/>
      <c r="D2260" s="105"/>
      <c r="E2260" s="105"/>
      <c r="F2260" s="105"/>
      <c r="G2260" s="105"/>
      <c r="H2260" s="105"/>
    </row>
    <row r="2261" ht="15.75" customHeight="1">
      <c r="A2261" s="105"/>
      <c r="B2261" s="105"/>
      <c r="C2261" s="105"/>
      <c r="D2261" s="105"/>
      <c r="E2261" s="105"/>
      <c r="F2261" s="105"/>
      <c r="G2261" s="105"/>
      <c r="H2261" s="105"/>
    </row>
    <row r="2262" ht="15.75" customHeight="1">
      <c r="A2262" s="105"/>
      <c r="B2262" s="105"/>
      <c r="C2262" s="105"/>
      <c r="D2262" s="105"/>
      <c r="E2262" s="105"/>
      <c r="F2262" s="105"/>
      <c r="G2262" s="105"/>
      <c r="H2262" s="105"/>
    </row>
    <row r="2263" ht="15.75" customHeight="1">
      <c r="A2263" s="105"/>
      <c r="B2263" s="105"/>
      <c r="C2263" s="105"/>
      <c r="D2263" s="105"/>
      <c r="E2263" s="105"/>
      <c r="F2263" s="105"/>
      <c r="G2263" s="105"/>
      <c r="H2263" s="105"/>
    </row>
    <row r="2264" ht="15.75" customHeight="1">
      <c r="A2264" s="105"/>
      <c r="B2264" s="105"/>
      <c r="C2264" s="105"/>
      <c r="D2264" s="105"/>
      <c r="E2264" s="105"/>
      <c r="F2264" s="105"/>
      <c r="G2264" s="105"/>
      <c r="H2264" s="105"/>
    </row>
    <row r="2265" ht="15.75" customHeight="1">
      <c r="A2265" s="105"/>
      <c r="B2265" s="105"/>
      <c r="C2265" s="105"/>
      <c r="D2265" s="105"/>
      <c r="E2265" s="105"/>
      <c r="F2265" s="105"/>
      <c r="G2265" s="105"/>
      <c r="H2265" s="105"/>
    </row>
    <row r="2266" ht="15.75" customHeight="1">
      <c r="A2266" s="105"/>
      <c r="B2266" s="105"/>
      <c r="C2266" s="105"/>
      <c r="D2266" s="105"/>
      <c r="E2266" s="105"/>
      <c r="F2266" s="105"/>
      <c r="G2266" s="105"/>
      <c r="H2266" s="105"/>
    </row>
    <row r="2267" ht="15.75" customHeight="1">
      <c r="A2267" s="105"/>
      <c r="B2267" s="105"/>
      <c r="C2267" s="105"/>
      <c r="D2267" s="105"/>
      <c r="E2267" s="105"/>
      <c r="F2267" s="105"/>
      <c r="G2267" s="105"/>
      <c r="H2267" s="105"/>
    </row>
    <row r="2268" ht="15.75" customHeight="1">
      <c r="A2268" s="105"/>
      <c r="B2268" s="105"/>
      <c r="C2268" s="105"/>
      <c r="D2268" s="105"/>
      <c r="E2268" s="105"/>
      <c r="F2268" s="105"/>
      <c r="G2268" s="105"/>
      <c r="H2268" s="105"/>
    </row>
    <row r="2269" ht="15.75" customHeight="1">
      <c r="A2269" s="105"/>
      <c r="B2269" s="105"/>
      <c r="C2269" s="105"/>
      <c r="D2269" s="105"/>
      <c r="E2269" s="105"/>
      <c r="F2269" s="105"/>
      <c r="G2269" s="105"/>
      <c r="H2269" s="105"/>
    </row>
    <row r="2270" ht="15.75" customHeight="1">
      <c r="A2270" s="105"/>
      <c r="B2270" s="105"/>
      <c r="C2270" s="105"/>
      <c r="D2270" s="105"/>
      <c r="E2270" s="105"/>
      <c r="F2270" s="105"/>
      <c r="G2270" s="105"/>
      <c r="H2270" s="105"/>
    </row>
    <row r="2271" ht="15.75" customHeight="1">
      <c r="A2271" s="105"/>
      <c r="B2271" s="105"/>
      <c r="C2271" s="105"/>
      <c r="D2271" s="105"/>
      <c r="E2271" s="105"/>
      <c r="F2271" s="105"/>
      <c r="G2271" s="105"/>
      <c r="H2271" s="105"/>
    </row>
    <row r="2272" ht="15.75" customHeight="1">
      <c r="A2272" s="105"/>
      <c r="B2272" s="105"/>
      <c r="C2272" s="105"/>
      <c r="D2272" s="105"/>
      <c r="E2272" s="105"/>
      <c r="F2272" s="105"/>
      <c r="G2272" s="105"/>
      <c r="H2272" s="105"/>
    </row>
    <row r="2273" ht="15.75" customHeight="1">
      <c r="A2273" s="105"/>
      <c r="B2273" s="105"/>
      <c r="C2273" s="105"/>
      <c r="D2273" s="105"/>
      <c r="E2273" s="105"/>
      <c r="F2273" s="105"/>
      <c r="G2273" s="105"/>
      <c r="H2273" s="105"/>
    </row>
    <row r="2274" ht="15.75" customHeight="1">
      <c r="A2274" s="105"/>
      <c r="B2274" s="105"/>
      <c r="C2274" s="105"/>
      <c r="D2274" s="105"/>
      <c r="E2274" s="105"/>
      <c r="F2274" s="105"/>
      <c r="G2274" s="105"/>
      <c r="H2274" s="105"/>
    </row>
    <row r="2275" ht="15.75" customHeight="1">
      <c r="A2275" s="105"/>
      <c r="B2275" s="105"/>
      <c r="C2275" s="105"/>
      <c r="D2275" s="105"/>
      <c r="E2275" s="105"/>
      <c r="F2275" s="105"/>
      <c r="G2275" s="105"/>
      <c r="H2275" s="105"/>
    </row>
    <row r="2276" ht="15.75" customHeight="1">
      <c r="A2276" s="105"/>
      <c r="B2276" s="105"/>
      <c r="C2276" s="105"/>
      <c r="D2276" s="105"/>
      <c r="E2276" s="105"/>
      <c r="F2276" s="105"/>
      <c r="G2276" s="105"/>
      <c r="H2276" s="105"/>
    </row>
    <row r="2277" ht="15.75" customHeight="1">
      <c r="A2277" s="105"/>
      <c r="B2277" s="105"/>
      <c r="C2277" s="105"/>
      <c r="D2277" s="105"/>
      <c r="E2277" s="105"/>
      <c r="F2277" s="105"/>
      <c r="G2277" s="105"/>
      <c r="H2277" s="105"/>
    </row>
    <row r="2278" ht="15.75" customHeight="1">
      <c r="A2278" s="105"/>
      <c r="B2278" s="105"/>
      <c r="C2278" s="105"/>
      <c r="D2278" s="105"/>
      <c r="E2278" s="105"/>
      <c r="F2278" s="105"/>
      <c r="G2278" s="105"/>
      <c r="H2278" s="105"/>
    </row>
    <row r="2279" ht="15.75" customHeight="1">
      <c r="A2279" s="105"/>
      <c r="B2279" s="105"/>
      <c r="C2279" s="105"/>
      <c r="D2279" s="105"/>
      <c r="E2279" s="105"/>
      <c r="F2279" s="105"/>
      <c r="G2279" s="105"/>
      <c r="H2279" s="105"/>
    </row>
    <row r="2280" ht="15.75" customHeight="1">
      <c r="A2280" s="105"/>
      <c r="B2280" s="105"/>
      <c r="C2280" s="105"/>
      <c r="D2280" s="105"/>
      <c r="E2280" s="105"/>
      <c r="F2280" s="105"/>
      <c r="G2280" s="105"/>
      <c r="H2280" s="105"/>
    </row>
    <row r="2281" ht="15.75" customHeight="1">
      <c r="A2281" s="105"/>
      <c r="B2281" s="105"/>
      <c r="C2281" s="105"/>
      <c r="D2281" s="105"/>
      <c r="E2281" s="105"/>
      <c r="F2281" s="105"/>
      <c r="G2281" s="105"/>
      <c r="H2281" s="105"/>
    </row>
    <row r="2282" ht="15.75" customHeight="1">
      <c r="A2282" s="105"/>
      <c r="B2282" s="105"/>
      <c r="C2282" s="105"/>
      <c r="D2282" s="105"/>
      <c r="E2282" s="105"/>
      <c r="F2282" s="105"/>
      <c r="G2282" s="105"/>
      <c r="H2282" s="105"/>
    </row>
    <row r="2283" ht="15.75" customHeight="1">
      <c r="A2283" s="105"/>
      <c r="B2283" s="105"/>
      <c r="C2283" s="105"/>
      <c r="D2283" s="105"/>
      <c r="E2283" s="105"/>
      <c r="F2283" s="105"/>
      <c r="G2283" s="105"/>
      <c r="H2283" s="105"/>
    </row>
    <row r="2284" ht="15.75" customHeight="1">
      <c r="A2284" s="105"/>
      <c r="B2284" s="105"/>
      <c r="C2284" s="105"/>
      <c r="D2284" s="105"/>
      <c r="E2284" s="105"/>
      <c r="F2284" s="105"/>
      <c r="G2284" s="105"/>
      <c r="H2284" s="105"/>
    </row>
    <row r="2285" ht="15.75" customHeight="1">
      <c r="A2285" s="105"/>
      <c r="B2285" s="105"/>
      <c r="C2285" s="105"/>
      <c r="D2285" s="105"/>
      <c r="E2285" s="105"/>
      <c r="F2285" s="105"/>
      <c r="G2285" s="105"/>
      <c r="H2285" s="105"/>
    </row>
    <row r="2286" ht="15.75" customHeight="1">
      <c r="A2286" s="105"/>
      <c r="B2286" s="105"/>
      <c r="C2286" s="105"/>
      <c r="D2286" s="105"/>
      <c r="E2286" s="105"/>
      <c r="F2286" s="105"/>
      <c r="G2286" s="105"/>
      <c r="H2286" s="105"/>
    </row>
    <row r="2287" ht="15.75" customHeight="1">
      <c r="A2287" s="105"/>
      <c r="B2287" s="105"/>
      <c r="C2287" s="105"/>
      <c r="D2287" s="105"/>
      <c r="E2287" s="105"/>
      <c r="F2287" s="105"/>
      <c r="G2287" s="105"/>
      <c r="H2287" s="105"/>
    </row>
    <row r="2288" ht="15.75" customHeight="1">
      <c r="A2288" s="105"/>
      <c r="B2288" s="105"/>
      <c r="C2288" s="105"/>
      <c r="D2288" s="105"/>
      <c r="E2288" s="105"/>
      <c r="F2288" s="105"/>
      <c r="G2288" s="105"/>
      <c r="H2288" s="105"/>
    </row>
    <row r="2289" ht="15.75" customHeight="1">
      <c r="A2289" s="105"/>
      <c r="B2289" s="105"/>
      <c r="C2289" s="105"/>
      <c r="D2289" s="105"/>
      <c r="E2289" s="105"/>
      <c r="F2289" s="105"/>
      <c r="G2289" s="105"/>
      <c r="H2289" s="105"/>
    </row>
    <row r="2290" ht="15.75" customHeight="1">
      <c r="A2290" s="105"/>
      <c r="B2290" s="105"/>
      <c r="C2290" s="105"/>
      <c r="D2290" s="105"/>
      <c r="E2290" s="105"/>
      <c r="F2290" s="105"/>
      <c r="G2290" s="105"/>
      <c r="H2290" s="105"/>
    </row>
    <row r="2291" ht="15.75" customHeight="1">
      <c r="A2291" s="105"/>
      <c r="B2291" s="105"/>
      <c r="C2291" s="105"/>
      <c r="D2291" s="105"/>
      <c r="E2291" s="105"/>
      <c r="F2291" s="105"/>
      <c r="G2291" s="105"/>
      <c r="H2291" s="105"/>
    </row>
    <row r="2292" ht="15.75" customHeight="1">
      <c r="A2292" s="105"/>
      <c r="B2292" s="105"/>
      <c r="C2292" s="105"/>
      <c r="D2292" s="105"/>
      <c r="E2292" s="105"/>
      <c r="F2292" s="105"/>
      <c r="G2292" s="105"/>
      <c r="H2292" s="105"/>
    </row>
    <row r="2293" ht="15.75" customHeight="1">
      <c r="A2293" s="105"/>
      <c r="B2293" s="105"/>
      <c r="C2293" s="105"/>
      <c r="D2293" s="105"/>
      <c r="E2293" s="105"/>
      <c r="F2293" s="105"/>
      <c r="G2293" s="105"/>
      <c r="H2293" s="105"/>
    </row>
    <row r="2294" ht="15.75" customHeight="1">
      <c r="A2294" s="105"/>
      <c r="B2294" s="105"/>
      <c r="C2294" s="105"/>
      <c r="D2294" s="105"/>
      <c r="E2294" s="105"/>
      <c r="F2294" s="105"/>
      <c r="G2294" s="105"/>
      <c r="H2294" s="105"/>
    </row>
    <row r="2295" ht="15.75" customHeight="1">
      <c r="A2295" s="105"/>
      <c r="B2295" s="105"/>
      <c r="C2295" s="105"/>
      <c r="D2295" s="105"/>
      <c r="E2295" s="105"/>
      <c r="F2295" s="105"/>
      <c r="G2295" s="105"/>
      <c r="H2295" s="105"/>
    </row>
    <row r="2296" ht="15.75" customHeight="1">
      <c r="A2296" s="105"/>
      <c r="B2296" s="105"/>
      <c r="C2296" s="105"/>
      <c r="D2296" s="105"/>
      <c r="E2296" s="105"/>
      <c r="F2296" s="105"/>
      <c r="G2296" s="105"/>
      <c r="H2296" s="105"/>
    </row>
    <row r="2297" ht="15.75" customHeight="1">
      <c r="A2297" s="105"/>
      <c r="B2297" s="105"/>
      <c r="C2297" s="105"/>
      <c r="D2297" s="105"/>
      <c r="E2297" s="105"/>
      <c r="F2297" s="105"/>
      <c r="G2297" s="105"/>
      <c r="H2297" s="105"/>
    </row>
    <row r="2298" ht="15.75" customHeight="1">
      <c r="A2298" s="105"/>
      <c r="B2298" s="105"/>
      <c r="C2298" s="105"/>
      <c r="D2298" s="105"/>
      <c r="E2298" s="105"/>
      <c r="F2298" s="105"/>
      <c r="G2298" s="105"/>
      <c r="H2298" s="105"/>
    </row>
    <row r="2299" ht="15.75" customHeight="1">
      <c r="A2299" s="105"/>
      <c r="B2299" s="105"/>
      <c r="C2299" s="105"/>
      <c r="D2299" s="105"/>
      <c r="E2299" s="105"/>
      <c r="F2299" s="105"/>
      <c r="G2299" s="105"/>
      <c r="H2299" s="105"/>
    </row>
    <row r="2300" ht="15.75" customHeight="1">
      <c r="A2300" s="105"/>
      <c r="B2300" s="105"/>
      <c r="C2300" s="105"/>
      <c r="D2300" s="105"/>
      <c r="E2300" s="105"/>
      <c r="F2300" s="105"/>
      <c r="G2300" s="105"/>
      <c r="H2300" s="105"/>
    </row>
    <row r="2301" ht="15.75" customHeight="1">
      <c r="A2301" s="105"/>
      <c r="B2301" s="105"/>
      <c r="C2301" s="105"/>
      <c r="D2301" s="105"/>
      <c r="E2301" s="105"/>
      <c r="F2301" s="105"/>
      <c r="G2301" s="105"/>
      <c r="H2301" s="105"/>
    </row>
    <row r="2302" ht="15.75" customHeight="1">
      <c r="A2302" s="105"/>
      <c r="B2302" s="105"/>
      <c r="C2302" s="105"/>
      <c r="D2302" s="105"/>
      <c r="E2302" s="105"/>
      <c r="F2302" s="105"/>
      <c r="G2302" s="105"/>
      <c r="H2302" s="105"/>
    </row>
    <row r="2303" ht="15.75" customHeight="1">
      <c r="A2303" s="105"/>
      <c r="B2303" s="105"/>
      <c r="C2303" s="105"/>
      <c r="D2303" s="105"/>
      <c r="E2303" s="105"/>
      <c r="F2303" s="105"/>
      <c r="G2303" s="105"/>
      <c r="H2303" s="105"/>
    </row>
    <row r="2304" ht="15.75" customHeight="1">
      <c r="A2304" s="105"/>
      <c r="B2304" s="105"/>
      <c r="C2304" s="105"/>
      <c r="D2304" s="105"/>
      <c r="E2304" s="105"/>
      <c r="F2304" s="105"/>
      <c r="G2304" s="105"/>
      <c r="H2304" s="105"/>
    </row>
    <row r="2305" ht="15.75" customHeight="1">
      <c r="A2305" s="105"/>
      <c r="B2305" s="105"/>
      <c r="C2305" s="105"/>
      <c r="D2305" s="105"/>
      <c r="E2305" s="105"/>
      <c r="F2305" s="105"/>
      <c r="G2305" s="105"/>
      <c r="H2305" s="105"/>
    </row>
    <row r="2306" ht="15.75" customHeight="1">
      <c r="A2306" s="105"/>
      <c r="B2306" s="105"/>
      <c r="C2306" s="105"/>
      <c r="D2306" s="105"/>
      <c r="E2306" s="105"/>
      <c r="F2306" s="105"/>
      <c r="G2306" s="105"/>
      <c r="H2306" s="105"/>
    </row>
    <row r="2307" ht="15.75" customHeight="1">
      <c r="A2307" s="105"/>
      <c r="B2307" s="105"/>
      <c r="C2307" s="105"/>
      <c r="D2307" s="105"/>
      <c r="E2307" s="105"/>
      <c r="F2307" s="105"/>
      <c r="G2307" s="105"/>
      <c r="H2307" s="105"/>
    </row>
    <row r="2308" ht="15.75" customHeight="1">
      <c r="A2308" s="105"/>
      <c r="B2308" s="105"/>
      <c r="C2308" s="105"/>
      <c r="D2308" s="105"/>
      <c r="E2308" s="105"/>
      <c r="F2308" s="105"/>
      <c r="G2308" s="105"/>
      <c r="H2308" s="105"/>
    </row>
    <row r="2309" ht="15.75" customHeight="1">
      <c r="A2309" s="105"/>
      <c r="B2309" s="105"/>
      <c r="C2309" s="105"/>
      <c r="D2309" s="105"/>
      <c r="E2309" s="105"/>
      <c r="F2309" s="105"/>
      <c r="G2309" s="105"/>
      <c r="H2309" s="105"/>
    </row>
    <row r="2310" ht="15.75" customHeight="1">
      <c r="A2310" s="105"/>
      <c r="B2310" s="105"/>
      <c r="C2310" s="105"/>
      <c r="D2310" s="105"/>
      <c r="E2310" s="105"/>
      <c r="F2310" s="105"/>
      <c r="G2310" s="105"/>
      <c r="H2310" s="105"/>
    </row>
    <row r="2311" ht="15.75" customHeight="1">
      <c r="A2311" s="105"/>
      <c r="B2311" s="105"/>
      <c r="C2311" s="105"/>
      <c r="D2311" s="105"/>
      <c r="E2311" s="105"/>
      <c r="F2311" s="105"/>
      <c r="G2311" s="105"/>
      <c r="H2311" s="105"/>
    </row>
    <row r="2312" ht="15.75" customHeight="1">
      <c r="A2312" s="105"/>
      <c r="B2312" s="105"/>
      <c r="C2312" s="105"/>
      <c r="D2312" s="105"/>
      <c r="E2312" s="105"/>
      <c r="F2312" s="105"/>
      <c r="G2312" s="105"/>
      <c r="H2312" s="105"/>
    </row>
    <row r="2313" ht="15.75" customHeight="1">
      <c r="A2313" s="105"/>
      <c r="B2313" s="105"/>
      <c r="C2313" s="105"/>
      <c r="D2313" s="105"/>
      <c r="E2313" s="105"/>
      <c r="F2313" s="105"/>
      <c r="G2313" s="105"/>
      <c r="H2313" s="105"/>
    </row>
    <row r="2314" ht="15.75" customHeight="1">
      <c r="A2314" s="105"/>
      <c r="B2314" s="105"/>
      <c r="C2314" s="105"/>
      <c r="D2314" s="105"/>
      <c r="E2314" s="105"/>
      <c r="F2314" s="105"/>
      <c r="G2314" s="105"/>
      <c r="H2314" s="105"/>
    </row>
    <row r="2315" ht="15.75" customHeight="1">
      <c r="A2315" s="105"/>
      <c r="B2315" s="105"/>
      <c r="C2315" s="105"/>
      <c r="D2315" s="105"/>
      <c r="E2315" s="105"/>
      <c r="F2315" s="105"/>
      <c r="G2315" s="105"/>
      <c r="H2315" s="105"/>
    </row>
    <row r="2316" ht="15.75" customHeight="1">
      <c r="A2316" s="105"/>
      <c r="B2316" s="105"/>
      <c r="C2316" s="105"/>
      <c r="D2316" s="105"/>
      <c r="E2316" s="105"/>
      <c r="F2316" s="105"/>
      <c r="G2316" s="105"/>
      <c r="H2316" s="105"/>
    </row>
    <row r="2317" ht="15.75" customHeight="1">
      <c r="A2317" s="105"/>
      <c r="B2317" s="105"/>
      <c r="C2317" s="105"/>
      <c r="D2317" s="105"/>
      <c r="E2317" s="105"/>
      <c r="F2317" s="105"/>
      <c r="G2317" s="105"/>
      <c r="H2317" s="105"/>
    </row>
    <row r="2318" ht="15.75" customHeight="1">
      <c r="A2318" s="105"/>
      <c r="B2318" s="105"/>
      <c r="C2318" s="105"/>
      <c r="D2318" s="105"/>
      <c r="E2318" s="105"/>
      <c r="F2318" s="105"/>
      <c r="G2318" s="105"/>
      <c r="H2318" s="105"/>
    </row>
    <row r="2319" ht="15.75" customHeight="1">
      <c r="A2319" s="105"/>
      <c r="B2319" s="105"/>
      <c r="C2319" s="105"/>
      <c r="D2319" s="105"/>
      <c r="E2319" s="105"/>
      <c r="F2319" s="105"/>
      <c r="G2319" s="105"/>
      <c r="H2319" s="105"/>
    </row>
    <row r="2320" ht="15.75" customHeight="1">
      <c r="A2320" s="105"/>
      <c r="B2320" s="105"/>
      <c r="C2320" s="105"/>
      <c r="D2320" s="105"/>
      <c r="E2320" s="105"/>
      <c r="F2320" s="105"/>
      <c r="G2320" s="105"/>
      <c r="H2320" s="105"/>
    </row>
    <row r="2321" ht="15.75" customHeight="1">
      <c r="A2321" s="105"/>
      <c r="B2321" s="105"/>
      <c r="C2321" s="105"/>
      <c r="D2321" s="105"/>
      <c r="E2321" s="105"/>
      <c r="F2321" s="105"/>
      <c r="G2321" s="105"/>
      <c r="H2321" s="105"/>
    </row>
    <row r="2322" ht="15.75" customHeight="1">
      <c r="A2322" s="105"/>
      <c r="B2322" s="105"/>
      <c r="C2322" s="105"/>
      <c r="D2322" s="105"/>
      <c r="E2322" s="105"/>
      <c r="F2322" s="105"/>
      <c r="G2322" s="105"/>
      <c r="H2322" s="105"/>
    </row>
    <row r="2323" ht="15.75" customHeight="1">
      <c r="A2323" s="105"/>
      <c r="B2323" s="105"/>
      <c r="C2323" s="105"/>
      <c r="D2323" s="105"/>
      <c r="E2323" s="105"/>
      <c r="F2323" s="105"/>
      <c r="G2323" s="105"/>
      <c r="H2323" s="105"/>
    </row>
    <row r="2324" ht="15.75" customHeight="1">
      <c r="A2324" s="105"/>
      <c r="B2324" s="105"/>
      <c r="C2324" s="105"/>
      <c r="D2324" s="105"/>
      <c r="E2324" s="105"/>
      <c r="F2324" s="105"/>
      <c r="G2324" s="105"/>
      <c r="H2324" s="105"/>
    </row>
    <row r="2325" ht="15.75" customHeight="1">
      <c r="A2325" s="105"/>
      <c r="B2325" s="105"/>
      <c r="C2325" s="105"/>
      <c r="D2325" s="105"/>
      <c r="E2325" s="105"/>
      <c r="F2325" s="105"/>
      <c r="G2325" s="105"/>
      <c r="H2325" s="105"/>
    </row>
    <row r="2326" ht="15.75" customHeight="1">
      <c r="A2326" s="105"/>
      <c r="B2326" s="105"/>
      <c r="C2326" s="105"/>
      <c r="D2326" s="105"/>
      <c r="E2326" s="105"/>
      <c r="F2326" s="105"/>
      <c r="G2326" s="105"/>
      <c r="H2326" s="105"/>
    </row>
    <row r="2327" ht="15.75" customHeight="1">
      <c r="A2327" s="105"/>
      <c r="B2327" s="105"/>
      <c r="C2327" s="105"/>
      <c r="D2327" s="105"/>
      <c r="E2327" s="105"/>
      <c r="F2327" s="105"/>
      <c r="G2327" s="105"/>
      <c r="H2327" s="105"/>
    </row>
    <row r="2328" ht="15.75" customHeight="1">
      <c r="A2328" s="105"/>
      <c r="B2328" s="105"/>
      <c r="C2328" s="105"/>
      <c r="D2328" s="105"/>
      <c r="E2328" s="105"/>
      <c r="F2328" s="105"/>
      <c r="G2328" s="105"/>
      <c r="H2328" s="105"/>
    </row>
    <row r="2329" ht="15.75" customHeight="1">
      <c r="A2329" s="105"/>
      <c r="B2329" s="105"/>
      <c r="C2329" s="105"/>
      <c r="D2329" s="105"/>
      <c r="E2329" s="105"/>
      <c r="F2329" s="105"/>
      <c r="G2329" s="105"/>
      <c r="H2329" s="105"/>
    </row>
    <row r="2330" ht="15.75" customHeight="1">
      <c r="A2330" s="105"/>
      <c r="B2330" s="105"/>
      <c r="C2330" s="105"/>
      <c r="D2330" s="105"/>
      <c r="E2330" s="105"/>
      <c r="F2330" s="105"/>
      <c r="G2330" s="105"/>
      <c r="H2330" s="105"/>
    </row>
    <row r="2331" ht="15.75" customHeight="1">
      <c r="A2331" s="105"/>
      <c r="B2331" s="105"/>
      <c r="C2331" s="105"/>
      <c r="D2331" s="105"/>
      <c r="E2331" s="105"/>
      <c r="F2331" s="105"/>
      <c r="G2331" s="105"/>
      <c r="H2331" s="105"/>
    </row>
    <row r="2332" ht="15.75" customHeight="1">
      <c r="A2332" s="105"/>
      <c r="B2332" s="105"/>
      <c r="C2332" s="105"/>
      <c r="D2332" s="105"/>
      <c r="E2332" s="105"/>
      <c r="F2332" s="105"/>
      <c r="G2332" s="105"/>
      <c r="H2332" s="105"/>
    </row>
    <row r="2333" ht="15.75" customHeight="1">
      <c r="A2333" s="105"/>
      <c r="B2333" s="105"/>
      <c r="C2333" s="105"/>
      <c r="D2333" s="105"/>
      <c r="E2333" s="105"/>
      <c r="F2333" s="105"/>
      <c r="G2333" s="105"/>
      <c r="H2333" s="105"/>
    </row>
    <row r="2334" ht="15.75" customHeight="1">
      <c r="A2334" s="105"/>
      <c r="B2334" s="105"/>
      <c r="C2334" s="105"/>
      <c r="D2334" s="105"/>
      <c r="E2334" s="105"/>
      <c r="F2334" s="105"/>
      <c r="G2334" s="105"/>
      <c r="H2334" s="105"/>
    </row>
    <row r="2335" ht="15.75" customHeight="1">
      <c r="A2335" s="105"/>
      <c r="B2335" s="105"/>
      <c r="C2335" s="105"/>
      <c r="D2335" s="105"/>
      <c r="E2335" s="105"/>
      <c r="F2335" s="105"/>
      <c r="G2335" s="105"/>
      <c r="H2335" s="105"/>
    </row>
    <row r="2336" ht="15.75" customHeight="1">
      <c r="A2336" s="105"/>
      <c r="B2336" s="105"/>
      <c r="C2336" s="105"/>
      <c r="D2336" s="105"/>
      <c r="E2336" s="105"/>
      <c r="F2336" s="105"/>
      <c r="G2336" s="105"/>
      <c r="H2336" s="105"/>
    </row>
    <row r="2337" ht="15.75" customHeight="1">
      <c r="A2337" s="105"/>
      <c r="B2337" s="105"/>
      <c r="C2337" s="105"/>
      <c r="D2337" s="105"/>
      <c r="E2337" s="105"/>
      <c r="F2337" s="105"/>
      <c r="G2337" s="105"/>
      <c r="H2337" s="105"/>
    </row>
    <row r="2338" ht="15.75" customHeight="1">
      <c r="A2338" s="105"/>
      <c r="B2338" s="105"/>
      <c r="C2338" s="105"/>
      <c r="D2338" s="105"/>
      <c r="E2338" s="105"/>
      <c r="F2338" s="105"/>
      <c r="G2338" s="105"/>
      <c r="H2338" s="105"/>
    </row>
    <row r="2339" ht="15.75" customHeight="1">
      <c r="A2339" s="105"/>
      <c r="B2339" s="105"/>
      <c r="C2339" s="105"/>
      <c r="D2339" s="105"/>
      <c r="E2339" s="105"/>
      <c r="F2339" s="105"/>
      <c r="G2339" s="105"/>
      <c r="H2339" s="105"/>
    </row>
    <row r="2340" ht="15.75" customHeight="1">
      <c r="A2340" s="105"/>
      <c r="B2340" s="105"/>
      <c r="C2340" s="105"/>
      <c r="D2340" s="105"/>
      <c r="E2340" s="105"/>
      <c r="F2340" s="105"/>
      <c r="G2340" s="105"/>
      <c r="H2340" s="105"/>
    </row>
    <row r="2341" ht="15.75" customHeight="1">
      <c r="A2341" s="105"/>
      <c r="B2341" s="105"/>
      <c r="C2341" s="105"/>
      <c r="D2341" s="105"/>
      <c r="E2341" s="105"/>
      <c r="F2341" s="105"/>
      <c r="G2341" s="105"/>
      <c r="H2341" s="105"/>
    </row>
    <row r="2342" ht="15.75" customHeight="1">
      <c r="A2342" s="105"/>
      <c r="B2342" s="105"/>
      <c r="C2342" s="105"/>
      <c r="D2342" s="105"/>
      <c r="E2342" s="105"/>
      <c r="F2342" s="105"/>
      <c r="G2342" s="105"/>
      <c r="H2342" s="105"/>
    </row>
    <row r="2343" ht="15.75" customHeight="1">
      <c r="A2343" s="105"/>
      <c r="B2343" s="105"/>
      <c r="C2343" s="105"/>
      <c r="D2343" s="105"/>
      <c r="E2343" s="105"/>
      <c r="F2343" s="105"/>
      <c r="G2343" s="105"/>
      <c r="H2343" s="105"/>
    </row>
    <row r="2344" ht="15.75" customHeight="1">
      <c r="A2344" s="105"/>
      <c r="B2344" s="105"/>
      <c r="C2344" s="105"/>
      <c r="D2344" s="105"/>
      <c r="E2344" s="105"/>
      <c r="F2344" s="105"/>
      <c r="G2344" s="105"/>
      <c r="H2344" s="105"/>
    </row>
    <row r="2345" ht="15.75" customHeight="1">
      <c r="A2345" s="105"/>
      <c r="B2345" s="105"/>
      <c r="C2345" s="105"/>
      <c r="D2345" s="105"/>
      <c r="E2345" s="105"/>
      <c r="F2345" s="105"/>
      <c r="G2345" s="105"/>
      <c r="H2345" s="105"/>
    </row>
    <row r="2346" ht="15.75" customHeight="1">
      <c r="A2346" s="105"/>
      <c r="B2346" s="105"/>
      <c r="C2346" s="105"/>
      <c r="D2346" s="105"/>
      <c r="E2346" s="105"/>
      <c r="F2346" s="105"/>
      <c r="G2346" s="105"/>
      <c r="H2346" s="105"/>
    </row>
    <row r="2347" ht="15.75" customHeight="1">
      <c r="A2347" s="105"/>
      <c r="B2347" s="105"/>
      <c r="C2347" s="105"/>
      <c r="D2347" s="105"/>
      <c r="E2347" s="105"/>
      <c r="F2347" s="105"/>
      <c r="G2347" s="105"/>
      <c r="H2347" s="105"/>
    </row>
    <row r="2348" ht="15.75" customHeight="1">
      <c r="A2348" s="105"/>
      <c r="B2348" s="105"/>
      <c r="C2348" s="105"/>
      <c r="D2348" s="105"/>
      <c r="E2348" s="105"/>
      <c r="F2348" s="105"/>
      <c r="G2348" s="105"/>
      <c r="H2348" s="105"/>
    </row>
    <row r="2349" ht="15.75" customHeight="1">
      <c r="A2349" s="105"/>
      <c r="B2349" s="105"/>
      <c r="C2349" s="105"/>
      <c r="D2349" s="105"/>
      <c r="E2349" s="105"/>
      <c r="F2349" s="105"/>
      <c r="G2349" s="105"/>
      <c r="H2349" s="105"/>
    </row>
    <row r="2350" ht="15.75" customHeight="1">
      <c r="A2350" s="105"/>
      <c r="B2350" s="105"/>
      <c r="C2350" s="105"/>
      <c r="D2350" s="105"/>
      <c r="E2350" s="105"/>
      <c r="F2350" s="105"/>
      <c r="G2350" s="105"/>
      <c r="H2350" s="105"/>
    </row>
    <row r="2351" ht="15.75" customHeight="1">
      <c r="A2351" s="105"/>
      <c r="B2351" s="105"/>
      <c r="C2351" s="105"/>
      <c r="D2351" s="105"/>
      <c r="E2351" s="105"/>
      <c r="F2351" s="105"/>
      <c r="G2351" s="105"/>
      <c r="H2351" s="105"/>
    </row>
    <row r="2352" ht="15.75" customHeight="1">
      <c r="A2352" s="105"/>
      <c r="B2352" s="105"/>
      <c r="C2352" s="105"/>
      <c r="D2352" s="105"/>
      <c r="E2352" s="105"/>
      <c r="F2352" s="105"/>
      <c r="G2352" s="105"/>
      <c r="H2352" s="105"/>
    </row>
    <row r="2353" ht="15.75" customHeight="1">
      <c r="A2353" s="105"/>
      <c r="B2353" s="105"/>
      <c r="C2353" s="105"/>
      <c r="D2353" s="105"/>
      <c r="E2353" s="105"/>
      <c r="F2353" s="105"/>
      <c r="G2353" s="105"/>
      <c r="H2353" s="105"/>
    </row>
    <row r="2354" ht="15.75" customHeight="1">
      <c r="A2354" s="105"/>
      <c r="B2354" s="105"/>
      <c r="C2354" s="105"/>
      <c r="D2354" s="105"/>
      <c r="E2354" s="105"/>
      <c r="F2354" s="105"/>
      <c r="G2354" s="105"/>
      <c r="H2354" s="105"/>
    </row>
    <row r="2355" ht="15.75" customHeight="1">
      <c r="A2355" s="105"/>
      <c r="B2355" s="105"/>
      <c r="C2355" s="105"/>
      <c r="D2355" s="105"/>
      <c r="E2355" s="105"/>
      <c r="F2355" s="105"/>
      <c r="G2355" s="105"/>
      <c r="H2355" s="105"/>
    </row>
    <row r="2356" ht="15.75" customHeight="1">
      <c r="A2356" s="105"/>
      <c r="B2356" s="105"/>
      <c r="C2356" s="105"/>
      <c r="D2356" s="105"/>
      <c r="E2356" s="105"/>
      <c r="F2356" s="105"/>
      <c r="G2356" s="105"/>
      <c r="H2356" s="105"/>
    </row>
    <row r="2357" ht="15.75" customHeight="1">
      <c r="A2357" s="105"/>
      <c r="B2357" s="105"/>
      <c r="C2357" s="105"/>
      <c r="D2357" s="105"/>
      <c r="E2357" s="105"/>
      <c r="F2357" s="105"/>
      <c r="G2357" s="105"/>
      <c r="H2357" s="105"/>
    </row>
    <row r="2358" ht="15.75" customHeight="1">
      <c r="A2358" s="105"/>
      <c r="B2358" s="105"/>
      <c r="C2358" s="105"/>
      <c r="D2358" s="105"/>
      <c r="E2358" s="105"/>
      <c r="F2358" s="105"/>
      <c r="G2358" s="105"/>
      <c r="H2358" s="105"/>
    </row>
    <row r="2359" ht="15.75" customHeight="1">
      <c r="A2359" s="105"/>
      <c r="B2359" s="105"/>
      <c r="C2359" s="105"/>
      <c r="D2359" s="105"/>
      <c r="E2359" s="105"/>
      <c r="F2359" s="105"/>
      <c r="G2359" s="105"/>
      <c r="H2359" s="105"/>
    </row>
    <row r="2360" ht="15.75" customHeight="1">
      <c r="A2360" s="105"/>
      <c r="B2360" s="105"/>
      <c r="C2360" s="105"/>
      <c r="D2360" s="105"/>
      <c r="E2360" s="105"/>
      <c r="F2360" s="105"/>
      <c r="G2360" s="105"/>
      <c r="H2360" s="105"/>
    </row>
    <row r="2361" ht="15.75" customHeight="1">
      <c r="A2361" s="105"/>
      <c r="B2361" s="105"/>
      <c r="C2361" s="105"/>
      <c r="D2361" s="105"/>
      <c r="E2361" s="105"/>
      <c r="F2361" s="105"/>
      <c r="G2361" s="105"/>
      <c r="H2361" s="105"/>
    </row>
    <row r="2362" ht="15.75" customHeight="1">
      <c r="A2362" s="105"/>
      <c r="B2362" s="105"/>
      <c r="C2362" s="105"/>
      <c r="D2362" s="105"/>
      <c r="E2362" s="105"/>
      <c r="F2362" s="105"/>
      <c r="G2362" s="105"/>
      <c r="H2362" s="105"/>
    </row>
    <row r="2363" ht="15.75" customHeight="1">
      <c r="A2363" s="105"/>
      <c r="B2363" s="105"/>
      <c r="C2363" s="105"/>
      <c r="D2363" s="105"/>
      <c r="E2363" s="105"/>
      <c r="F2363" s="105"/>
      <c r="G2363" s="105"/>
      <c r="H2363" s="105"/>
    </row>
    <row r="2364" ht="15.75" customHeight="1">
      <c r="A2364" s="105"/>
      <c r="B2364" s="105"/>
      <c r="C2364" s="105"/>
      <c r="D2364" s="105"/>
      <c r="E2364" s="105"/>
      <c r="F2364" s="105"/>
      <c r="G2364" s="105"/>
      <c r="H2364" s="105"/>
    </row>
    <row r="2365" ht="15.75" customHeight="1">
      <c r="A2365" s="105"/>
      <c r="B2365" s="105"/>
      <c r="C2365" s="105"/>
      <c r="D2365" s="105"/>
      <c r="E2365" s="105"/>
      <c r="F2365" s="105"/>
      <c r="G2365" s="105"/>
      <c r="H2365" s="105"/>
    </row>
    <row r="2366" ht="15.75" customHeight="1">
      <c r="A2366" s="105"/>
      <c r="B2366" s="105"/>
      <c r="C2366" s="105"/>
      <c r="D2366" s="105"/>
      <c r="E2366" s="105"/>
      <c r="F2366" s="105"/>
      <c r="G2366" s="105"/>
      <c r="H2366" s="105"/>
    </row>
    <row r="2367" ht="15.75" customHeight="1">
      <c r="A2367" s="105"/>
      <c r="B2367" s="105"/>
      <c r="C2367" s="105"/>
      <c r="D2367" s="105"/>
      <c r="E2367" s="105"/>
      <c r="F2367" s="105"/>
      <c r="G2367" s="105"/>
      <c r="H2367" s="105"/>
    </row>
    <row r="2368" ht="15.75" customHeight="1">
      <c r="A2368" s="105"/>
      <c r="B2368" s="105"/>
      <c r="C2368" s="105"/>
      <c r="D2368" s="105"/>
      <c r="E2368" s="105"/>
      <c r="F2368" s="105"/>
      <c r="G2368" s="105"/>
      <c r="H2368" s="105"/>
    </row>
    <row r="2369" ht="15.75" customHeight="1">
      <c r="A2369" s="105"/>
      <c r="B2369" s="105"/>
      <c r="C2369" s="105"/>
      <c r="D2369" s="105"/>
      <c r="E2369" s="105"/>
      <c r="F2369" s="105"/>
      <c r="G2369" s="105"/>
      <c r="H2369" s="105"/>
    </row>
    <row r="2370" ht="15.75" customHeight="1">
      <c r="A2370" s="105"/>
      <c r="B2370" s="105"/>
      <c r="C2370" s="105"/>
      <c r="D2370" s="105"/>
      <c r="E2370" s="105"/>
      <c r="F2370" s="105"/>
      <c r="G2370" s="105"/>
      <c r="H2370" s="105"/>
    </row>
    <row r="2371" ht="15.75" customHeight="1">
      <c r="A2371" s="105"/>
      <c r="B2371" s="105"/>
      <c r="C2371" s="105"/>
      <c r="D2371" s="105"/>
      <c r="E2371" s="105"/>
      <c r="F2371" s="105"/>
      <c r="G2371" s="105"/>
      <c r="H2371" s="105"/>
    </row>
    <row r="2372" ht="15.75" customHeight="1">
      <c r="A2372" s="105"/>
      <c r="B2372" s="105"/>
      <c r="C2372" s="105"/>
      <c r="D2372" s="105"/>
      <c r="E2372" s="105"/>
      <c r="F2372" s="105"/>
      <c r="G2372" s="105"/>
      <c r="H2372" s="105"/>
    </row>
    <row r="2373" ht="15.75" customHeight="1">
      <c r="A2373" s="105"/>
      <c r="B2373" s="105"/>
      <c r="C2373" s="105"/>
      <c r="D2373" s="105"/>
      <c r="E2373" s="105"/>
      <c r="F2373" s="105"/>
      <c r="G2373" s="105"/>
      <c r="H2373" s="105"/>
    </row>
    <row r="2374" ht="15.75" customHeight="1">
      <c r="A2374" s="105"/>
      <c r="B2374" s="105"/>
      <c r="C2374" s="105"/>
      <c r="D2374" s="105"/>
      <c r="E2374" s="105"/>
      <c r="F2374" s="105"/>
      <c r="G2374" s="105"/>
      <c r="H2374" s="105"/>
    </row>
    <row r="2375" ht="15.75" customHeight="1">
      <c r="A2375" s="105"/>
      <c r="B2375" s="105"/>
      <c r="C2375" s="105"/>
      <c r="D2375" s="105"/>
      <c r="E2375" s="105"/>
      <c r="F2375" s="105"/>
      <c r="G2375" s="105"/>
      <c r="H2375" s="105"/>
    </row>
    <row r="2376" ht="15.75" customHeight="1">
      <c r="A2376" s="105"/>
      <c r="B2376" s="105"/>
      <c r="C2376" s="105"/>
      <c r="D2376" s="105"/>
      <c r="E2376" s="105"/>
      <c r="F2376" s="105"/>
      <c r="G2376" s="105"/>
      <c r="H2376" s="105"/>
    </row>
    <row r="2377" ht="15.75" customHeight="1">
      <c r="A2377" s="105"/>
      <c r="B2377" s="105"/>
      <c r="C2377" s="105"/>
      <c r="D2377" s="105"/>
      <c r="E2377" s="105"/>
      <c r="F2377" s="105"/>
      <c r="G2377" s="105"/>
      <c r="H2377" s="105"/>
    </row>
    <row r="2378" ht="15.75" customHeight="1">
      <c r="A2378" s="105"/>
      <c r="B2378" s="105"/>
      <c r="C2378" s="105"/>
      <c r="D2378" s="105"/>
      <c r="E2378" s="105"/>
      <c r="F2378" s="105"/>
      <c r="G2378" s="105"/>
      <c r="H2378" s="105"/>
    </row>
    <row r="2379" ht="15.75" customHeight="1">
      <c r="A2379" s="105"/>
      <c r="B2379" s="105"/>
      <c r="C2379" s="105"/>
      <c r="D2379" s="105"/>
      <c r="E2379" s="105"/>
      <c r="F2379" s="105"/>
      <c r="G2379" s="105"/>
      <c r="H2379" s="105"/>
    </row>
    <row r="2380" ht="15.75" customHeight="1">
      <c r="A2380" s="105"/>
      <c r="B2380" s="105"/>
      <c r="C2380" s="105"/>
      <c r="D2380" s="105"/>
      <c r="E2380" s="105"/>
      <c r="F2380" s="105"/>
      <c r="G2380" s="105"/>
      <c r="H2380" s="105"/>
    </row>
    <row r="2381" ht="15.75" customHeight="1">
      <c r="A2381" s="105"/>
      <c r="B2381" s="105"/>
      <c r="C2381" s="105"/>
      <c r="D2381" s="105"/>
      <c r="E2381" s="105"/>
      <c r="F2381" s="105"/>
      <c r="G2381" s="105"/>
      <c r="H2381" s="105"/>
    </row>
    <row r="2382" ht="15.75" customHeight="1">
      <c r="A2382" s="105"/>
      <c r="B2382" s="105"/>
      <c r="C2382" s="105"/>
      <c r="D2382" s="105"/>
      <c r="E2382" s="105"/>
      <c r="F2382" s="105"/>
      <c r="G2382" s="105"/>
      <c r="H2382" s="105"/>
    </row>
    <row r="2383" ht="15.75" customHeight="1">
      <c r="A2383" s="105"/>
      <c r="B2383" s="105"/>
      <c r="C2383" s="105"/>
      <c r="D2383" s="105"/>
      <c r="E2383" s="105"/>
      <c r="F2383" s="105"/>
      <c r="G2383" s="105"/>
      <c r="H2383" s="105"/>
    </row>
    <row r="2384" ht="15.75" customHeight="1">
      <c r="A2384" s="105"/>
      <c r="B2384" s="105"/>
      <c r="C2384" s="105"/>
      <c r="D2384" s="105"/>
      <c r="E2384" s="105"/>
      <c r="F2384" s="105"/>
      <c r="G2384" s="105"/>
      <c r="H2384" s="105"/>
    </row>
    <row r="2385" ht="15.75" customHeight="1">
      <c r="A2385" s="105"/>
      <c r="B2385" s="105"/>
      <c r="C2385" s="105"/>
      <c r="D2385" s="105"/>
      <c r="E2385" s="105"/>
      <c r="F2385" s="105"/>
      <c r="G2385" s="105"/>
      <c r="H2385" s="105"/>
    </row>
    <row r="2386" ht="15.75" customHeight="1">
      <c r="A2386" s="105"/>
      <c r="B2386" s="105"/>
      <c r="C2386" s="105"/>
      <c r="D2386" s="105"/>
      <c r="E2386" s="105"/>
      <c r="F2386" s="105"/>
      <c r="G2386" s="105"/>
      <c r="H2386" s="105"/>
    </row>
    <row r="2387" ht="15.75" customHeight="1">
      <c r="A2387" s="105"/>
      <c r="B2387" s="105"/>
      <c r="C2387" s="105"/>
      <c r="D2387" s="105"/>
      <c r="E2387" s="105"/>
      <c r="F2387" s="105"/>
      <c r="G2387" s="105"/>
      <c r="H2387" s="105"/>
    </row>
    <row r="2388" ht="15.75" customHeight="1">
      <c r="A2388" s="105"/>
      <c r="B2388" s="105"/>
      <c r="C2388" s="105"/>
      <c r="D2388" s="105"/>
      <c r="E2388" s="105"/>
      <c r="F2388" s="105"/>
      <c r="G2388" s="105"/>
      <c r="H2388" s="105"/>
    </row>
    <row r="2389" ht="15.75" customHeight="1">
      <c r="A2389" s="105"/>
      <c r="B2389" s="105"/>
      <c r="C2389" s="105"/>
      <c r="D2389" s="105"/>
      <c r="E2389" s="105"/>
      <c r="F2389" s="105"/>
      <c r="G2389" s="105"/>
      <c r="H2389" s="105"/>
    </row>
    <row r="2390" ht="15.75" customHeight="1">
      <c r="A2390" s="105"/>
      <c r="B2390" s="105"/>
      <c r="C2390" s="105"/>
      <c r="D2390" s="105"/>
      <c r="E2390" s="105"/>
      <c r="F2390" s="105"/>
      <c r="G2390" s="105"/>
      <c r="H2390" s="105"/>
    </row>
    <row r="2391" ht="15.75" customHeight="1">
      <c r="A2391" s="105"/>
      <c r="B2391" s="105"/>
      <c r="C2391" s="105"/>
      <c r="D2391" s="105"/>
      <c r="E2391" s="105"/>
      <c r="F2391" s="105"/>
      <c r="G2391" s="105"/>
      <c r="H2391" s="105"/>
    </row>
    <row r="2392" ht="15.75" customHeight="1">
      <c r="A2392" s="105"/>
      <c r="B2392" s="105"/>
      <c r="C2392" s="105"/>
      <c r="D2392" s="105"/>
      <c r="E2392" s="105"/>
      <c r="F2392" s="105"/>
      <c r="G2392" s="105"/>
      <c r="H2392" s="105"/>
    </row>
    <row r="2393" ht="15.75" customHeight="1">
      <c r="A2393" s="105"/>
      <c r="B2393" s="105"/>
      <c r="C2393" s="105"/>
      <c r="D2393" s="105"/>
      <c r="E2393" s="105"/>
      <c r="F2393" s="105"/>
      <c r="G2393" s="105"/>
      <c r="H2393" s="105"/>
    </row>
    <row r="2394" ht="15.75" customHeight="1">
      <c r="A2394" s="105"/>
      <c r="B2394" s="105"/>
      <c r="C2394" s="105"/>
      <c r="D2394" s="105"/>
      <c r="E2394" s="105"/>
      <c r="F2394" s="105"/>
      <c r="G2394" s="105"/>
      <c r="H2394" s="105"/>
    </row>
    <row r="2395" ht="15.75" customHeight="1">
      <c r="A2395" s="105"/>
      <c r="B2395" s="105"/>
      <c r="C2395" s="105"/>
      <c r="D2395" s="105"/>
      <c r="E2395" s="105"/>
      <c r="F2395" s="105"/>
      <c r="G2395" s="105"/>
      <c r="H2395" s="105"/>
    </row>
    <row r="2396" ht="15.75" customHeight="1">
      <c r="A2396" s="105"/>
      <c r="B2396" s="105"/>
      <c r="C2396" s="105"/>
      <c r="D2396" s="105"/>
      <c r="E2396" s="105"/>
      <c r="F2396" s="105"/>
      <c r="G2396" s="105"/>
      <c r="H2396" s="105"/>
    </row>
    <row r="2397" ht="15.75" customHeight="1">
      <c r="A2397" s="105"/>
      <c r="B2397" s="105"/>
      <c r="C2397" s="105"/>
      <c r="D2397" s="105"/>
      <c r="E2397" s="105"/>
      <c r="F2397" s="105"/>
      <c r="G2397" s="105"/>
      <c r="H2397" s="105"/>
    </row>
    <row r="2398" ht="15.75" customHeight="1">
      <c r="A2398" s="105"/>
      <c r="B2398" s="105"/>
      <c r="C2398" s="105"/>
      <c r="D2398" s="105"/>
      <c r="E2398" s="105"/>
      <c r="F2398" s="105"/>
      <c r="G2398" s="105"/>
      <c r="H2398" s="105"/>
    </row>
    <row r="2399" ht="15.75" customHeight="1">
      <c r="A2399" s="105"/>
      <c r="B2399" s="105"/>
      <c r="C2399" s="105"/>
      <c r="D2399" s="105"/>
      <c r="E2399" s="105"/>
      <c r="F2399" s="105"/>
      <c r="G2399" s="105"/>
      <c r="H2399" s="105"/>
    </row>
    <row r="2400" ht="15.75" customHeight="1">
      <c r="A2400" s="105"/>
      <c r="B2400" s="105"/>
      <c r="C2400" s="105"/>
      <c r="D2400" s="105"/>
      <c r="E2400" s="105"/>
      <c r="F2400" s="105"/>
      <c r="G2400" s="105"/>
      <c r="H2400" s="105"/>
    </row>
    <row r="2401" ht="15.75" customHeight="1">
      <c r="A2401" s="105"/>
      <c r="B2401" s="105"/>
      <c r="C2401" s="105"/>
      <c r="D2401" s="105"/>
      <c r="E2401" s="105"/>
      <c r="F2401" s="105"/>
      <c r="G2401" s="105"/>
      <c r="H2401" s="105"/>
    </row>
    <row r="2402" ht="15.75" customHeight="1">
      <c r="A2402" s="105"/>
      <c r="B2402" s="105"/>
      <c r="C2402" s="105"/>
      <c r="D2402" s="105"/>
      <c r="E2402" s="105"/>
      <c r="F2402" s="105"/>
      <c r="G2402" s="105"/>
      <c r="H2402" s="105"/>
    </row>
    <row r="2403" ht="15.75" customHeight="1">
      <c r="A2403" s="105"/>
      <c r="B2403" s="105"/>
      <c r="C2403" s="105"/>
      <c r="D2403" s="105"/>
      <c r="E2403" s="105"/>
      <c r="F2403" s="105"/>
      <c r="G2403" s="105"/>
      <c r="H2403" s="105"/>
    </row>
    <row r="2404" ht="15.75" customHeight="1">
      <c r="A2404" s="105"/>
      <c r="B2404" s="105"/>
      <c r="C2404" s="105"/>
      <c r="D2404" s="105"/>
      <c r="E2404" s="105"/>
      <c r="F2404" s="105"/>
      <c r="G2404" s="105"/>
      <c r="H2404" s="105"/>
    </row>
    <row r="2405" ht="15.75" customHeight="1">
      <c r="A2405" s="105"/>
      <c r="B2405" s="105"/>
      <c r="C2405" s="105"/>
      <c r="D2405" s="105"/>
      <c r="E2405" s="105"/>
      <c r="F2405" s="105"/>
      <c r="G2405" s="105"/>
      <c r="H2405" s="105"/>
    </row>
    <row r="2406" ht="15.75" customHeight="1">
      <c r="A2406" s="105"/>
      <c r="B2406" s="105"/>
      <c r="C2406" s="105"/>
      <c r="D2406" s="105"/>
      <c r="E2406" s="105"/>
      <c r="F2406" s="105"/>
      <c r="G2406" s="105"/>
      <c r="H2406" s="105"/>
    </row>
    <row r="2407" ht="15.75" customHeight="1">
      <c r="A2407" s="105"/>
      <c r="B2407" s="105"/>
      <c r="C2407" s="105"/>
      <c r="D2407" s="105"/>
      <c r="E2407" s="105"/>
      <c r="F2407" s="105"/>
      <c r="G2407" s="105"/>
      <c r="H2407" s="105"/>
    </row>
    <row r="2408" ht="15.75" customHeight="1">
      <c r="A2408" s="105"/>
      <c r="B2408" s="105"/>
      <c r="C2408" s="105"/>
      <c r="D2408" s="105"/>
      <c r="E2408" s="105"/>
      <c r="F2408" s="105"/>
      <c r="G2408" s="105"/>
      <c r="H2408" s="105"/>
    </row>
    <row r="2409" ht="15.75" customHeight="1">
      <c r="A2409" s="105"/>
      <c r="B2409" s="105"/>
      <c r="C2409" s="105"/>
      <c r="D2409" s="105"/>
      <c r="E2409" s="105"/>
      <c r="F2409" s="105"/>
      <c r="G2409" s="105"/>
      <c r="H2409" s="105"/>
    </row>
    <row r="2410" ht="15.75" customHeight="1">
      <c r="A2410" s="105"/>
      <c r="B2410" s="105"/>
      <c r="C2410" s="105"/>
      <c r="D2410" s="105"/>
      <c r="E2410" s="105"/>
      <c r="F2410" s="105"/>
      <c r="G2410" s="105"/>
      <c r="H2410" s="105"/>
    </row>
    <row r="2411" ht="15.75" customHeight="1">
      <c r="A2411" s="105"/>
      <c r="B2411" s="105"/>
      <c r="C2411" s="105"/>
      <c r="D2411" s="105"/>
      <c r="E2411" s="105"/>
      <c r="F2411" s="105"/>
      <c r="G2411" s="105"/>
      <c r="H2411" s="105"/>
    </row>
    <row r="2412" ht="15.75" customHeight="1">
      <c r="A2412" s="105"/>
      <c r="B2412" s="105"/>
      <c r="C2412" s="105"/>
      <c r="D2412" s="105"/>
      <c r="E2412" s="105"/>
      <c r="F2412" s="105"/>
      <c r="G2412" s="105"/>
      <c r="H2412" s="105"/>
    </row>
    <row r="2413" ht="15.75" customHeight="1">
      <c r="A2413" s="105"/>
      <c r="B2413" s="105"/>
      <c r="C2413" s="105"/>
      <c r="D2413" s="105"/>
      <c r="E2413" s="105"/>
      <c r="F2413" s="105"/>
      <c r="G2413" s="105"/>
      <c r="H2413" s="105"/>
    </row>
    <row r="2414" ht="15.75" customHeight="1">
      <c r="A2414" s="105"/>
      <c r="B2414" s="105"/>
      <c r="C2414" s="105"/>
      <c r="D2414" s="105"/>
      <c r="E2414" s="105"/>
      <c r="F2414" s="105"/>
      <c r="G2414" s="105"/>
      <c r="H2414" s="105"/>
    </row>
    <row r="2415" ht="15.75" customHeight="1">
      <c r="A2415" s="105"/>
      <c r="B2415" s="105"/>
      <c r="C2415" s="105"/>
      <c r="D2415" s="105"/>
      <c r="E2415" s="105"/>
      <c r="F2415" s="105"/>
      <c r="G2415" s="105"/>
      <c r="H2415" s="105"/>
    </row>
    <row r="2416" ht="15.75" customHeight="1">
      <c r="A2416" s="105"/>
      <c r="B2416" s="105"/>
      <c r="C2416" s="105"/>
      <c r="D2416" s="105"/>
      <c r="E2416" s="105"/>
      <c r="F2416" s="105"/>
      <c r="G2416" s="105"/>
      <c r="H2416" s="105"/>
    </row>
    <row r="2417" ht="15.75" customHeight="1">
      <c r="A2417" s="105"/>
      <c r="B2417" s="105"/>
      <c r="C2417" s="105"/>
      <c r="D2417" s="105"/>
      <c r="E2417" s="105"/>
      <c r="F2417" s="105"/>
      <c r="G2417" s="105"/>
      <c r="H2417" s="105"/>
    </row>
    <row r="2418" ht="15.75" customHeight="1">
      <c r="A2418" s="105"/>
      <c r="B2418" s="105"/>
      <c r="C2418" s="105"/>
      <c r="D2418" s="105"/>
      <c r="E2418" s="105"/>
      <c r="F2418" s="105"/>
      <c r="G2418" s="105"/>
      <c r="H2418" s="105"/>
    </row>
    <row r="2419" ht="15.75" customHeight="1">
      <c r="A2419" s="105"/>
      <c r="B2419" s="105"/>
      <c r="C2419" s="105"/>
      <c r="D2419" s="105"/>
      <c r="E2419" s="105"/>
      <c r="F2419" s="105"/>
      <c r="G2419" s="105"/>
      <c r="H2419" s="105"/>
    </row>
    <row r="2420" ht="15.75" customHeight="1">
      <c r="A2420" s="105"/>
      <c r="B2420" s="105"/>
      <c r="C2420" s="105"/>
      <c r="D2420" s="105"/>
      <c r="E2420" s="105"/>
      <c r="F2420" s="105"/>
      <c r="G2420" s="105"/>
      <c r="H2420" s="105"/>
    </row>
    <row r="2421" ht="15.75" customHeight="1">
      <c r="A2421" s="105"/>
      <c r="B2421" s="105"/>
      <c r="C2421" s="105"/>
      <c r="D2421" s="105"/>
      <c r="E2421" s="105"/>
      <c r="F2421" s="105"/>
      <c r="G2421" s="105"/>
      <c r="H2421" s="105"/>
    </row>
    <row r="2422" ht="15.75" customHeight="1">
      <c r="A2422" s="105"/>
      <c r="B2422" s="105"/>
      <c r="C2422" s="105"/>
      <c r="D2422" s="105"/>
      <c r="E2422" s="105"/>
      <c r="F2422" s="105"/>
      <c r="G2422" s="105"/>
      <c r="H2422" s="105"/>
    </row>
    <row r="2423" ht="15.75" customHeight="1">
      <c r="A2423" s="105"/>
      <c r="B2423" s="105"/>
      <c r="C2423" s="105"/>
      <c r="D2423" s="105"/>
      <c r="E2423" s="105"/>
      <c r="F2423" s="105"/>
      <c r="G2423" s="105"/>
      <c r="H2423" s="105"/>
    </row>
    <row r="2424" ht="15.75" customHeight="1">
      <c r="A2424" s="105"/>
      <c r="B2424" s="105"/>
      <c r="C2424" s="105"/>
      <c r="D2424" s="105"/>
      <c r="E2424" s="105"/>
      <c r="F2424" s="105"/>
      <c r="G2424" s="105"/>
      <c r="H2424" s="105"/>
    </row>
    <row r="2425" ht="15.75" customHeight="1">
      <c r="A2425" s="105"/>
      <c r="B2425" s="105"/>
      <c r="C2425" s="105"/>
      <c r="D2425" s="105"/>
      <c r="E2425" s="105"/>
      <c r="F2425" s="105"/>
      <c r="G2425" s="105"/>
      <c r="H2425" s="105"/>
    </row>
    <row r="2426" ht="15.75" customHeight="1">
      <c r="A2426" s="105"/>
      <c r="B2426" s="105"/>
      <c r="C2426" s="105"/>
      <c r="D2426" s="105"/>
      <c r="E2426" s="105"/>
      <c r="F2426" s="105"/>
      <c r="G2426" s="105"/>
      <c r="H2426" s="105"/>
    </row>
    <row r="2427" ht="15.75" customHeight="1">
      <c r="A2427" s="105"/>
      <c r="B2427" s="105"/>
      <c r="C2427" s="105"/>
      <c r="D2427" s="105"/>
      <c r="E2427" s="105"/>
      <c r="F2427" s="105"/>
      <c r="G2427" s="105"/>
      <c r="H2427" s="105"/>
    </row>
    <row r="2428" ht="15.75" customHeight="1">
      <c r="A2428" s="105"/>
      <c r="B2428" s="105"/>
      <c r="C2428" s="105"/>
      <c r="D2428" s="105"/>
      <c r="E2428" s="105"/>
      <c r="F2428" s="105"/>
      <c r="G2428" s="105"/>
      <c r="H2428" s="105"/>
    </row>
    <row r="2429" ht="15.75" customHeight="1">
      <c r="A2429" s="105"/>
      <c r="B2429" s="105"/>
      <c r="C2429" s="105"/>
      <c r="D2429" s="105"/>
      <c r="E2429" s="105"/>
      <c r="F2429" s="105"/>
      <c r="G2429" s="105"/>
      <c r="H2429" s="105"/>
    </row>
    <row r="2430" ht="15.75" customHeight="1">
      <c r="A2430" s="105"/>
      <c r="B2430" s="105"/>
      <c r="C2430" s="105"/>
      <c r="D2430" s="105"/>
      <c r="E2430" s="105"/>
      <c r="F2430" s="105"/>
      <c r="G2430" s="105"/>
      <c r="H2430" s="105"/>
    </row>
    <row r="2431" ht="15.75" customHeight="1">
      <c r="A2431" s="105"/>
      <c r="B2431" s="105"/>
      <c r="C2431" s="105"/>
      <c r="D2431" s="105"/>
      <c r="E2431" s="105"/>
      <c r="F2431" s="105"/>
      <c r="G2431" s="105"/>
      <c r="H2431" s="105"/>
    </row>
    <row r="2432" ht="15.75" customHeight="1">
      <c r="A2432" s="105"/>
      <c r="B2432" s="105"/>
      <c r="C2432" s="105"/>
      <c r="D2432" s="105"/>
      <c r="E2432" s="105"/>
      <c r="F2432" s="105"/>
      <c r="G2432" s="105"/>
      <c r="H2432" s="105"/>
    </row>
    <row r="2433" ht="15.75" customHeight="1">
      <c r="A2433" s="105"/>
      <c r="B2433" s="105"/>
      <c r="C2433" s="105"/>
      <c r="D2433" s="105"/>
      <c r="E2433" s="105"/>
      <c r="F2433" s="105"/>
      <c r="G2433" s="105"/>
      <c r="H2433" s="105"/>
    </row>
    <row r="2434" ht="15.75" customHeight="1">
      <c r="A2434" s="105"/>
      <c r="B2434" s="105"/>
      <c r="C2434" s="105"/>
      <c r="D2434" s="105"/>
      <c r="E2434" s="105"/>
      <c r="F2434" s="105"/>
      <c r="G2434" s="105"/>
      <c r="H2434" s="105"/>
    </row>
    <row r="2435" ht="15.75" customHeight="1">
      <c r="A2435" s="105"/>
      <c r="B2435" s="105"/>
      <c r="C2435" s="105"/>
      <c r="D2435" s="105"/>
      <c r="E2435" s="105"/>
      <c r="F2435" s="105"/>
      <c r="G2435" s="105"/>
      <c r="H2435" s="105"/>
    </row>
    <row r="2436" ht="15.75" customHeight="1">
      <c r="A2436" s="105"/>
      <c r="B2436" s="105"/>
      <c r="C2436" s="105"/>
      <c r="D2436" s="105"/>
      <c r="E2436" s="105"/>
      <c r="F2436" s="105"/>
      <c r="G2436" s="105"/>
      <c r="H2436" s="105"/>
    </row>
    <row r="2437" ht="15.75" customHeight="1">
      <c r="A2437" s="105"/>
      <c r="B2437" s="105"/>
      <c r="C2437" s="105"/>
      <c r="D2437" s="105"/>
      <c r="E2437" s="105"/>
      <c r="F2437" s="105"/>
      <c r="G2437" s="105"/>
      <c r="H2437" s="105"/>
    </row>
    <row r="2438" ht="15.75" customHeight="1">
      <c r="A2438" s="105"/>
      <c r="B2438" s="105"/>
      <c r="C2438" s="105"/>
      <c r="D2438" s="105"/>
      <c r="E2438" s="105"/>
      <c r="F2438" s="105"/>
      <c r="G2438" s="105"/>
      <c r="H2438" s="105"/>
    </row>
    <row r="2439" ht="15.75" customHeight="1">
      <c r="A2439" s="105"/>
      <c r="B2439" s="105"/>
      <c r="C2439" s="105"/>
      <c r="D2439" s="105"/>
      <c r="E2439" s="105"/>
      <c r="F2439" s="105"/>
      <c r="G2439" s="105"/>
      <c r="H2439" s="105"/>
    </row>
    <row r="2440" ht="15.75" customHeight="1">
      <c r="A2440" s="105"/>
      <c r="B2440" s="105"/>
      <c r="C2440" s="105"/>
      <c r="D2440" s="105"/>
      <c r="E2440" s="105"/>
      <c r="F2440" s="105"/>
      <c r="G2440" s="105"/>
      <c r="H2440" s="105"/>
    </row>
    <row r="2441" ht="15.75" customHeight="1">
      <c r="A2441" s="105"/>
      <c r="B2441" s="105"/>
      <c r="C2441" s="105"/>
      <c r="D2441" s="105"/>
      <c r="E2441" s="105"/>
      <c r="F2441" s="105"/>
      <c r="G2441" s="105"/>
      <c r="H2441" s="105"/>
    </row>
    <row r="2442" ht="15.75" customHeight="1">
      <c r="A2442" s="105"/>
      <c r="B2442" s="105"/>
      <c r="C2442" s="105"/>
      <c r="D2442" s="105"/>
      <c r="E2442" s="105"/>
      <c r="F2442" s="105"/>
      <c r="G2442" s="105"/>
      <c r="H2442" s="105"/>
    </row>
    <row r="2443" ht="15.75" customHeight="1">
      <c r="A2443" s="105"/>
      <c r="B2443" s="105"/>
      <c r="C2443" s="105"/>
      <c r="D2443" s="105"/>
      <c r="E2443" s="105"/>
      <c r="F2443" s="105"/>
      <c r="G2443" s="105"/>
      <c r="H2443" s="105"/>
    </row>
    <row r="2444" ht="15.75" customHeight="1">
      <c r="A2444" s="105"/>
      <c r="B2444" s="105"/>
      <c r="C2444" s="105"/>
      <c r="D2444" s="105"/>
      <c r="E2444" s="105"/>
      <c r="F2444" s="105"/>
      <c r="G2444" s="105"/>
      <c r="H2444" s="105"/>
    </row>
    <row r="2445" ht="15.75" customHeight="1">
      <c r="A2445" s="105"/>
      <c r="B2445" s="105"/>
      <c r="C2445" s="105"/>
      <c r="D2445" s="105"/>
      <c r="E2445" s="105"/>
      <c r="F2445" s="105"/>
      <c r="G2445" s="105"/>
      <c r="H2445" s="105"/>
    </row>
    <row r="2446" ht="15.75" customHeight="1">
      <c r="A2446" s="105"/>
      <c r="B2446" s="105"/>
      <c r="C2446" s="105"/>
      <c r="D2446" s="105"/>
      <c r="E2446" s="105"/>
      <c r="F2446" s="105"/>
      <c r="G2446" s="105"/>
      <c r="H2446" s="105"/>
    </row>
    <row r="2447" ht="15.75" customHeight="1">
      <c r="A2447" s="105"/>
      <c r="B2447" s="105"/>
      <c r="C2447" s="105"/>
      <c r="D2447" s="105"/>
      <c r="E2447" s="105"/>
      <c r="F2447" s="105"/>
      <c r="G2447" s="105"/>
      <c r="H2447" s="105"/>
    </row>
    <row r="2448" ht="15.75" customHeight="1">
      <c r="A2448" s="105"/>
      <c r="B2448" s="105"/>
      <c r="C2448" s="105"/>
      <c r="D2448" s="105"/>
      <c r="E2448" s="105"/>
      <c r="F2448" s="105"/>
      <c r="G2448" s="105"/>
      <c r="H2448" s="105"/>
    </row>
    <row r="2449" ht="15.75" customHeight="1">
      <c r="A2449" s="105"/>
      <c r="B2449" s="105"/>
      <c r="C2449" s="105"/>
      <c r="D2449" s="105"/>
      <c r="E2449" s="105"/>
      <c r="F2449" s="105"/>
      <c r="G2449" s="105"/>
      <c r="H2449" s="105"/>
    </row>
    <row r="2450" ht="15.75" customHeight="1">
      <c r="A2450" s="105"/>
      <c r="B2450" s="105"/>
      <c r="C2450" s="105"/>
      <c r="D2450" s="105"/>
      <c r="E2450" s="105"/>
      <c r="F2450" s="105"/>
      <c r="G2450" s="105"/>
      <c r="H2450" s="105"/>
    </row>
    <row r="2451" ht="15.75" customHeight="1">
      <c r="A2451" s="105"/>
      <c r="B2451" s="105"/>
      <c r="C2451" s="105"/>
      <c r="D2451" s="105"/>
      <c r="E2451" s="105"/>
      <c r="F2451" s="105"/>
      <c r="G2451" s="105"/>
      <c r="H2451" s="105"/>
    </row>
    <row r="2452" ht="15.75" customHeight="1">
      <c r="A2452" s="105"/>
      <c r="B2452" s="105"/>
      <c r="C2452" s="105"/>
      <c r="D2452" s="105"/>
      <c r="E2452" s="105"/>
      <c r="F2452" s="105"/>
      <c r="G2452" s="105"/>
      <c r="H2452" s="105"/>
    </row>
    <row r="2453" ht="15.75" customHeight="1">
      <c r="A2453" s="105"/>
      <c r="B2453" s="105"/>
      <c r="C2453" s="105"/>
      <c r="D2453" s="105"/>
      <c r="E2453" s="105"/>
      <c r="F2453" s="105"/>
      <c r="G2453" s="105"/>
      <c r="H2453" s="105"/>
    </row>
    <row r="2454" ht="15.75" customHeight="1">
      <c r="A2454" s="105"/>
      <c r="B2454" s="105"/>
      <c r="C2454" s="105"/>
      <c r="D2454" s="105"/>
      <c r="E2454" s="105"/>
      <c r="F2454" s="105"/>
      <c r="G2454" s="105"/>
      <c r="H2454" s="105"/>
    </row>
    <row r="2455" ht="15.75" customHeight="1">
      <c r="A2455" s="105"/>
      <c r="B2455" s="105"/>
      <c r="C2455" s="105"/>
      <c r="D2455" s="105"/>
      <c r="E2455" s="105"/>
      <c r="F2455" s="105"/>
      <c r="G2455" s="105"/>
      <c r="H2455" s="105"/>
    </row>
    <row r="2456" ht="15.75" customHeight="1">
      <c r="A2456" s="105"/>
      <c r="B2456" s="105"/>
      <c r="C2456" s="105"/>
      <c r="D2456" s="105"/>
      <c r="E2456" s="105"/>
      <c r="F2456" s="105"/>
      <c r="G2456" s="105"/>
      <c r="H2456" s="105"/>
    </row>
    <row r="2457" ht="15.75" customHeight="1">
      <c r="A2457" s="105"/>
      <c r="B2457" s="105"/>
      <c r="C2457" s="105"/>
      <c r="D2457" s="105"/>
      <c r="E2457" s="105"/>
      <c r="F2457" s="105"/>
      <c r="G2457" s="105"/>
      <c r="H2457" s="105"/>
    </row>
    <row r="2458" ht="15.75" customHeight="1">
      <c r="A2458" s="105"/>
      <c r="B2458" s="105"/>
      <c r="C2458" s="105"/>
      <c r="D2458" s="105"/>
      <c r="E2458" s="105"/>
      <c r="F2458" s="105"/>
      <c r="G2458" s="105"/>
      <c r="H2458" s="105"/>
    </row>
    <row r="2459" ht="15.75" customHeight="1">
      <c r="A2459" s="105"/>
      <c r="B2459" s="105"/>
      <c r="C2459" s="105"/>
      <c r="D2459" s="105"/>
      <c r="E2459" s="105"/>
      <c r="F2459" s="105"/>
      <c r="G2459" s="105"/>
      <c r="H2459" s="105"/>
    </row>
    <row r="2460" ht="15.75" customHeight="1">
      <c r="A2460" s="105"/>
      <c r="B2460" s="105"/>
      <c r="C2460" s="105"/>
      <c r="D2460" s="105"/>
      <c r="E2460" s="105"/>
      <c r="F2460" s="105"/>
      <c r="G2460" s="105"/>
      <c r="H2460" s="105"/>
    </row>
    <row r="2461" ht="15.75" customHeight="1">
      <c r="A2461" s="105"/>
      <c r="B2461" s="105"/>
      <c r="C2461" s="105"/>
      <c r="D2461" s="105"/>
      <c r="E2461" s="105"/>
      <c r="F2461" s="105"/>
      <c r="G2461" s="105"/>
      <c r="H2461" s="105"/>
    </row>
    <row r="2462" ht="15.75" customHeight="1">
      <c r="A2462" s="105"/>
      <c r="B2462" s="105"/>
      <c r="C2462" s="105"/>
      <c r="D2462" s="105"/>
      <c r="E2462" s="105"/>
      <c r="F2462" s="105"/>
      <c r="G2462" s="105"/>
      <c r="H2462" s="105"/>
    </row>
    <row r="2463" ht="15.75" customHeight="1">
      <c r="A2463" s="105"/>
      <c r="B2463" s="105"/>
      <c r="C2463" s="105"/>
      <c r="D2463" s="105"/>
      <c r="E2463" s="105"/>
      <c r="F2463" s="105"/>
      <c r="G2463" s="105"/>
      <c r="H2463" s="105"/>
    </row>
    <row r="2464" ht="15.75" customHeight="1">
      <c r="A2464" s="105"/>
      <c r="B2464" s="105"/>
      <c r="C2464" s="105"/>
      <c r="D2464" s="105"/>
      <c r="E2464" s="105"/>
      <c r="F2464" s="105"/>
      <c r="G2464" s="105"/>
      <c r="H2464" s="105"/>
    </row>
    <row r="2465" ht="15.75" customHeight="1">
      <c r="A2465" s="105"/>
      <c r="B2465" s="105"/>
      <c r="C2465" s="105"/>
      <c r="D2465" s="105"/>
      <c r="E2465" s="105"/>
      <c r="F2465" s="105"/>
      <c r="G2465" s="105"/>
      <c r="H2465" s="105"/>
    </row>
    <row r="2466" ht="15.75" customHeight="1">
      <c r="A2466" s="105"/>
      <c r="B2466" s="105"/>
      <c r="C2466" s="105"/>
      <c r="D2466" s="105"/>
      <c r="E2466" s="105"/>
      <c r="F2466" s="105"/>
      <c r="G2466" s="105"/>
      <c r="H2466" s="105"/>
    </row>
    <row r="2467" ht="15.75" customHeight="1">
      <c r="A2467" s="105"/>
      <c r="B2467" s="105"/>
      <c r="C2467" s="105"/>
      <c r="D2467" s="105"/>
      <c r="E2467" s="105"/>
      <c r="F2467" s="105"/>
      <c r="G2467" s="105"/>
      <c r="H2467" s="105"/>
    </row>
    <row r="2468" ht="15.75" customHeight="1">
      <c r="A2468" s="105"/>
      <c r="B2468" s="105"/>
      <c r="C2468" s="105"/>
      <c r="D2468" s="105"/>
      <c r="E2468" s="105"/>
      <c r="F2468" s="105"/>
      <c r="G2468" s="105"/>
      <c r="H2468" s="105"/>
    </row>
    <row r="2469" ht="15.75" customHeight="1">
      <c r="A2469" s="105"/>
      <c r="B2469" s="105"/>
      <c r="C2469" s="105"/>
      <c r="D2469" s="105"/>
      <c r="E2469" s="105"/>
      <c r="F2469" s="105"/>
      <c r="G2469" s="105"/>
      <c r="H2469" s="105"/>
    </row>
    <row r="2470" ht="15.75" customHeight="1">
      <c r="A2470" s="105"/>
      <c r="B2470" s="105"/>
      <c r="C2470" s="105"/>
      <c r="D2470" s="105"/>
      <c r="E2470" s="105"/>
      <c r="F2470" s="105"/>
      <c r="G2470" s="105"/>
      <c r="H2470" s="105"/>
    </row>
    <row r="2471" ht="15.75" customHeight="1">
      <c r="A2471" s="105"/>
      <c r="B2471" s="105"/>
      <c r="C2471" s="105"/>
      <c r="D2471" s="105"/>
      <c r="E2471" s="105"/>
      <c r="F2471" s="105"/>
      <c r="G2471" s="105"/>
      <c r="H2471" s="105"/>
    </row>
    <row r="2472" ht="15.75" customHeight="1">
      <c r="A2472" s="105"/>
      <c r="B2472" s="105"/>
      <c r="C2472" s="105"/>
      <c r="D2472" s="105"/>
      <c r="E2472" s="105"/>
      <c r="F2472" s="105"/>
      <c r="G2472" s="105"/>
      <c r="H2472" s="105"/>
    </row>
    <row r="2473" ht="15.75" customHeight="1">
      <c r="A2473" s="105"/>
      <c r="B2473" s="105"/>
      <c r="C2473" s="105"/>
      <c r="D2473" s="105"/>
      <c r="E2473" s="105"/>
      <c r="F2473" s="105"/>
      <c r="G2473" s="105"/>
      <c r="H2473" s="105"/>
    </row>
    <row r="2474" ht="15.75" customHeight="1">
      <c r="A2474" s="105"/>
      <c r="B2474" s="105"/>
      <c r="C2474" s="105"/>
      <c r="D2474" s="105"/>
      <c r="E2474" s="105"/>
      <c r="F2474" s="105"/>
      <c r="G2474" s="105"/>
      <c r="H2474" s="105"/>
    </row>
    <row r="2475" ht="15.75" customHeight="1">
      <c r="A2475" s="105"/>
      <c r="B2475" s="105"/>
      <c r="C2475" s="105"/>
      <c r="D2475" s="105"/>
      <c r="E2475" s="105"/>
      <c r="F2475" s="105"/>
      <c r="G2475" s="105"/>
      <c r="H2475" s="105"/>
    </row>
    <row r="2476" ht="15.75" customHeight="1">
      <c r="A2476" s="105"/>
      <c r="B2476" s="105"/>
      <c r="C2476" s="105"/>
      <c r="D2476" s="105"/>
      <c r="E2476" s="105"/>
      <c r="F2476" s="105"/>
      <c r="G2476" s="105"/>
      <c r="H2476" s="105"/>
    </row>
    <row r="2477" ht="15.75" customHeight="1">
      <c r="A2477" s="105"/>
      <c r="B2477" s="105"/>
      <c r="C2477" s="105"/>
      <c r="D2477" s="105"/>
      <c r="E2477" s="105"/>
      <c r="F2477" s="105"/>
      <c r="G2477" s="105"/>
      <c r="H2477" s="105"/>
    </row>
    <row r="2478" ht="15.75" customHeight="1">
      <c r="A2478" s="105"/>
      <c r="B2478" s="105"/>
      <c r="C2478" s="105"/>
      <c r="D2478" s="105"/>
      <c r="E2478" s="105"/>
      <c r="F2478" s="105"/>
      <c r="G2478" s="105"/>
      <c r="H2478" s="105"/>
    </row>
    <row r="2479" ht="15.75" customHeight="1">
      <c r="A2479" s="105"/>
      <c r="B2479" s="105"/>
      <c r="C2479" s="105"/>
      <c r="D2479" s="105"/>
      <c r="E2479" s="105"/>
      <c r="F2479" s="105"/>
      <c r="G2479" s="105"/>
      <c r="H2479" s="105"/>
    </row>
    <row r="2480" ht="15.75" customHeight="1">
      <c r="A2480" s="105"/>
      <c r="B2480" s="105"/>
      <c r="C2480" s="105"/>
      <c r="D2480" s="105"/>
      <c r="E2480" s="105"/>
      <c r="F2480" s="105"/>
      <c r="G2480" s="105"/>
      <c r="H2480" s="105"/>
    </row>
    <row r="2481" ht="15.75" customHeight="1">
      <c r="A2481" s="105"/>
      <c r="B2481" s="105"/>
      <c r="C2481" s="105"/>
      <c r="D2481" s="105"/>
      <c r="E2481" s="105"/>
      <c r="F2481" s="105"/>
      <c r="G2481" s="105"/>
      <c r="H2481" s="105"/>
    </row>
    <row r="2482" ht="15.75" customHeight="1">
      <c r="A2482" s="105"/>
      <c r="B2482" s="105"/>
      <c r="C2482" s="105"/>
      <c r="D2482" s="105"/>
      <c r="E2482" s="105"/>
      <c r="F2482" s="105"/>
      <c r="G2482" s="105"/>
      <c r="H2482" s="105"/>
    </row>
    <row r="2483" ht="15.75" customHeight="1">
      <c r="A2483" s="105"/>
      <c r="B2483" s="105"/>
      <c r="C2483" s="105"/>
      <c r="D2483" s="105"/>
      <c r="E2483" s="105"/>
      <c r="F2483" s="105"/>
      <c r="G2483" s="105"/>
      <c r="H2483" s="105"/>
    </row>
    <row r="2484" ht="15.75" customHeight="1">
      <c r="A2484" s="105"/>
      <c r="B2484" s="105"/>
      <c r="C2484" s="105"/>
      <c r="D2484" s="105"/>
      <c r="E2484" s="105"/>
      <c r="F2484" s="105"/>
      <c r="G2484" s="105"/>
      <c r="H2484" s="105"/>
    </row>
    <row r="2485" ht="15.75" customHeight="1">
      <c r="A2485" s="105"/>
      <c r="B2485" s="105"/>
      <c r="C2485" s="105"/>
      <c r="D2485" s="105"/>
      <c r="E2485" s="105"/>
      <c r="F2485" s="105"/>
      <c r="G2485" s="105"/>
      <c r="H2485" s="105"/>
    </row>
    <row r="2486" ht="15.75" customHeight="1">
      <c r="A2486" s="105"/>
      <c r="B2486" s="105"/>
      <c r="C2486" s="105"/>
      <c r="D2486" s="105"/>
      <c r="E2486" s="105"/>
      <c r="F2486" s="105"/>
      <c r="G2486" s="105"/>
      <c r="H2486" s="105"/>
    </row>
    <row r="2487" ht="15.75" customHeight="1">
      <c r="A2487" s="105"/>
      <c r="B2487" s="105"/>
      <c r="C2487" s="105"/>
      <c r="D2487" s="105"/>
      <c r="E2487" s="105"/>
      <c r="F2487" s="105"/>
      <c r="G2487" s="105"/>
      <c r="H2487" s="105"/>
    </row>
    <row r="2488" ht="15.75" customHeight="1">
      <c r="A2488" s="105"/>
      <c r="B2488" s="105"/>
      <c r="C2488" s="105"/>
      <c r="D2488" s="105"/>
      <c r="E2488" s="105"/>
      <c r="F2488" s="105"/>
      <c r="G2488" s="105"/>
      <c r="H2488" s="105"/>
    </row>
    <row r="2489" ht="15.75" customHeight="1">
      <c r="A2489" s="105"/>
      <c r="B2489" s="105"/>
      <c r="C2489" s="105"/>
      <c r="D2489" s="105"/>
      <c r="E2489" s="105"/>
      <c r="F2489" s="105"/>
      <c r="G2489" s="105"/>
      <c r="H2489" s="105"/>
    </row>
    <row r="2490" ht="15.75" customHeight="1">
      <c r="A2490" s="105"/>
      <c r="B2490" s="105"/>
      <c r="C2490" s="105"/>
      <c r="D2490" s="105"/>
      <c r="E2490" s="105"/>
      <c r="F2490" s="105"/>
      <c r="G2490" s="105"/>
      <c r="H2490" s="105"/>
    </row>
    <row r="2491" ht="15.75" customHeight="1">
      <c r="A2491" s="105"/>
      <c r="B2491" s="105"/>
      <c r="C2491" s="105"/>
      <c r="D2491" s="105"/>
      <c r="E2491" s="105"/>
      <c r="F2491" s="105"/>
      <c r="G2491" s="105"/>
      <c r="H2491" s="105"/>
    </row>
    <row r="2492" ht="15.75" customHeight="1">
      <c r="A2492" s="105"/>
      <c r="B2492" s="105"/>
      <c r="C2492" s="105"/>
      <c r="D2492" s="105"/>
      <c r="E2492" s="105"/>
      <c r="F2492" s="105"/>
      <c r="G2492" s="105"/>
      <c r="H2492" s="105"/>
    </row>
    <row r="2493" ht="15.75" customHeight="1">
      <c r="A2493" s="105"/>
      <c r="B2493" s="105"/>
      <c r="C2493" s="105"/>
      <c r="D2493" s="105"/>
      <c r="E2493" s="105"/>
      <c r="F2493" s="105"/>
      <c r="G2493" s="105"/>
      <c r="H2493" s="105"/>
    </row>
    <row r="2494" ht="15.75" customHeight="1">
      <c r="A2494" s="105"/>
      <c r="B2494" s="105"/>
      <c r="C2494" s="105"/>
      <c r="D2494" s="105"/>
      <c r="E2494" s="105"/>
      <c r="F2494" s="105"/>
      <c r="G2494" s="105"/>
      <c r="H2494" s="105"/>
    </row>
    <row r="2495" ht="15.75" customHeight="1">
      <c r="A2495" s="105"/>
      <c r="B2495" s="105"/>
      <c r="C2495" s="105"/>
      <c r="D2495" s="105"/>
      <c r="E2495" s="105"/>
      <c r="F2495" s="105"/>
      <c r="G2495" s="105"/>
      <c r="H2495" s="105"/>
    </row>
    <row r="2496" ht="15.75" customHeight="1">
      <c r="A2496" s="105"/>
      <c r="B2496" s="105"/>
      <c r="C2496" s="105"/>
      <c r="D2496" s="105"/>
      <c r="E2496" s="105"/>
      <c r="F2496" s="105"/>
      <c r="G2496" s="105"/>
      <c r="H2496" s="105"/>
    </row>
    <row r="2497" ht="15.75" customHeight="1">
      <c r="A2497" s="105"/>
      <c r="B2497" s="105"/>
      <c r="C2497" s="105"/>
      <c r="D2497" s="105"/>
      <c r="E2497" s="105"/>
      <c r="F2497" s="105"/>
      <c r="G2497" s="105"/>
      <c r="H2497" s="105"/>
    </row>
    <row r="2498" ht="15.75" customHeight="1">
      <c r="A2498" s="105"/>
      <c r="B2498" s="105"/>
      <c r="C2498" s="105"/>
      <c r="D2498" s="105"/>
      <c r="E2498" s="105"/>
      <c r="F2498" s="105"/>
      <c r="G2498" s="105"/>
      <c r="H2498" s="105"/>
    </row>
    <row r="2499" ht="15.75" customHeight="1">
      <c r="A2499" s="105"/>
      <c r="B2499" s="105"/>
      <c r="C2499" s="105"/>
      <c r="D2499" s="105"/>
      <c r="E2499" s="105"/>
      <c r="F2499" s="105"/>
      <c r="G2499" s="105"/>
      <c r="H2499" s="105"/>
    </row>
    <row r="2500" ht="15.75" customHeight="1">
      <c r="A2500" s="105"/>
      <c r="B2500" s="105"/>
      <c r="C2500" s="105"/>
      <c r="D2500" s="105"/>
      <c r="E2500" s="105"/>
      <c r="F2500" s="105"/>
      <c r="G2500" s="105"/>
      <c r="H2500" s="105"/>
    </row>
    <row r="2501" ht="15.75" customHeight="1">
      <c r="A2501" s="105"/>
      <c r="B2501" s="105"/>
      <c r="C2501" s="105"/>
      <c r="D2501" s="105"/>
      <c r="E2501" s="105"/>
      <c r="F2501" s="105"/>
      <c r="G2501" s="105"/>
      <c r="H2501" s="105"/>
    </row>
    <row r="2502" ht="15.75" customHeight="1">
      <c r="A2502" s="105"/>
      <c r="B2502" s="105"/>
      <c r="C2502" s="105"/>
      <c r="D2502" s="105"/>
      <c r="E2502" s="105"/>
      <c r="F2502" s="105"/>
      <c r="G2502" s="105"/>
      <c r="H2502" s="105"/>
    </row>
    <row r="2503" ht="15.75" customHeight="1">
      <c r="A2503" s="105"/>
      <c r="B2503" s="105"/>
      <c r="C2503" s="105"/>
      <c r="D2503" s="105"/>
      <c r="E2503" s="105"/>
      <c r="F2503" s="105"/>
      <c r="G2503" s="105"/>
      <c r="H2503" s="105"/>
    </row>
    <row r="2504" ht="15.75" customHeight="1">
      <c r="A2504" s="105"/>
      <c r="B2504" s="105"/>
      <c r="C2504" s="105"/>
      <c r="D2504" s="105"/>
      <c r="E2504" s="105"/>
      <c r="F2504" s="105"/>
      <c r="G2504" s="105"/>
      <c r="H2504" s="105"/>
    </row>
    <row r="2505" ht="15.75" customHeight="1">
      <c r="A2505" s="105"/>
      <c r="B2505" s="105"/>
      <c r="C2505" s="105"/>
      <c r="D2505" s="105"/>
      <c r="E2505" s="105"/>
      <c r="F2505" s="105"/>
      <c r="G2505" s="105"/>
      <c r="H2505" s="105"/>
    </row>
    <row r="2506" ht="15.75" customHeight="1">
      <c r="A2506" s="105"/>
      <c r="B2506" s="105"/>
      <c r="C2506" s="105"/>
      <c r="D2506" s="105"/>
      <c r="E2506" s="105"/>
      <c r="F2506" s="105"/>
      <c r="G2506" s="105"/>
      <c r="H2506" s="105"/>
    </row>
    <row r="2507" ht="15.75" customHeight="1">
      <c r="A2507" s="105"/>
      <c r="B2507" s="105"/>
      <c r="C2507" s="105"/>
      <c r="D2507" s="105"/>
      <c r="E2507" s="105"/>
      <c r="F2507" s="105"/>
      <c r="G2507" s="105"/>
      <c r="H2507" s="105"/>
    </row>
    <row r="2508" ht="15.75" customHeight="1">
      <c r="A2508" s="105"/>
      <c r="B2508" s="105"/>
      <c r="C2508" s="105"/>
      <c r="D2508" s="105"/>
      <c r="E2508" s="105"/>
      <c r="F2508" s="105"/>
      <c r="G2508" s="105"/>
      <c r="H2508" s="105"/>
    </row>
    <row r="2509" ht="15.75" customHeight="1">
      <c r="A2509" s="105"/>
      <c r="B2509" s="105"/>
      <c r="C2509" s="105"/>
      <c r="D2509" s="105"/>
      <c r="E2509" s="105"/>
      <c r="F2509" s="105"/>
      <c r="G2509" s="105"/>
      <c r="H2509" s="105"/>
    </row>
    <row r="2510" ht="15.75" customHeight="1">
      <c r="A2510" s="105"/>
      <c r="B2510" s="105"/>
      <c r="C2510" s="105"/>
      <c r="D2510" s="105"/>
      <c r="E2510" s="105"/>
      <c r="F2510" s="105"/>
      <c r="G2510" s="105"/>
      <c r="H2510" s="105"/>
    </row>
    <row r="2511" ht="15.75" customHeight="1">
      <c r="A2511" s="105"/>
      <c r="B2511" s="105"/>
      <c r="C2511" s="105"/>
      <c r="D2511" s="105"/>
      <c r="E2511" s="105"/>
      <c r="F2511" s="105"/>
      <c r="G2511" s="105"/>
      <c r="H2511" s="105"/>
    </row>
    <row r="2512" ht="15.75" customHeight="1">
      <c r="A2512" s="105"/>
      <c r="B2512" s="105"/>
      <c r="C2512" s="105"/>
      <c r="D2512" s="105"/>
      <c r="E2512" s="105"/>
      <c r="F2512" s="105"/>
      <c r="G2512" s="105"/>
      <c r="H2512" s="105"/>
    </row>
    <row r="2513" ht="15.75" customHeight="1">
      <c r="A2513" s="105"/>
      <c r="B2513" s="105"/>
      <c r="C2513" s="105"/>
      <c r="D2513" s="105"/>
      <c r="E2513" s="105"/>
      <c r="F2513" s="105"/>
      <c r="G2513" s="105"/>
      <c r="H2513" s="105"/>
    </row>
    <row r="2514" ht="15.75" customHeight="1">
      <c r="A2514" s="105"/>
      <c r="B2514" s="105"/>
      <c r="C2514" s="105"/>
      <c r="D2514" s="105"/>
      <c r="E2514" s="105"/>
      <c r="F2514" s="105"/>
      <c r="G2514" s="105"/>
      <c r="H2514" s="105"/>
    </row>
    <row r="2515" ht="15.75" customHeight="1">
      <c r="A2515" s="105"/>
      <c r="B2515" s="105"/>
      <c r="C2515" s="105"/>
      <c r="D2515" s="105"/>
      <c r="E2515" s="105"/>
      <c r="F2515" s="105"/>
      <c r="G2515" s="105"/>
      <c r="H2515" s="105"/>
    </row>
    <row r="2516" ht="15.75" customHeight="1">
      <c r="A2516" s="105"/>
      <c r="B2516" s="105"/>
      <c r="C2516" s="105"/>
      <c r="D2516" s="105"/>
      <c r="E2516" s="105"/>
      <c r="F2516" s="105"/>
      <c r="G2516" s="105"/>
      <c r="H2516" s="105"/>
    </row>
    <row r="2517" ht="15.75" customHeight="1">
      <c r="A2517" s="105"/>
      <c r="B2517" s="105"/>
      <c r="C2517" s="105"/>
      <c r="D2517" s="105"/>
      <c r="E2517" s="105"/>
      <c r="F2517" s="105"/>
      <c r="G2517" s="105"/>
      <c r="H2517" s="105"/>
    </row>
    <row r="2518" ht="15.75" customHeight="1">
      <c r="A2518" s="105"/>
      <c r="B2518" s="105"/>
      <c r="C2518" s="105"/>
      <c r="D2518" s="105"/>
      <c r="E2518" s="105"/>
      <c r="F2518" s="105"/>
      <c r="G2518" s="105"/>
      <c r="H2518" s="105"/>
    </row>
    <row r="2519" ht="15.75" customHeight="1">
      <c r="A2519" s="105"/>
      <c r="B2519" s="105"/>
      <c r="C2519" s="105"/>
      <c r="D2519" s="105"/>
      <c r="E2519" s="105"/>
      <c r="F2519" s="105"/>
      <c r="G2519" s="105"/>
      <c r="H2519" s="105"/>
    </row>
    <row r="2520" ht="15.75" customHeight="1">
      <c r="A2520" s="105"/>
      <c r="B2520" s="105"/>
      <c r="C2520" s="105"/>
      <c r="D2520" s="105"/>
      <c r="E2520" s="105"/>
      <c r="F2520" s="105"/>
      <c r="G2520" s="105"/>
      <c r="H2520" s="105"/>
    </row>
    <row r="2521" ht="15.75" customHeight="1">
      <c r="A2521" s="105"/>
      <c r="B2521" s="105"/>
      <c r="C2521" s="105"/>
      <c r="D2521" s="105"/>
      <c r="E2521" s="105"/>
      <c r="F2521" s="105"/>
      <c r="G2521" s="105"/>
      <c r="H2521" s="105"/>
    </row>
    <row r="2522" ht="15.75" customHeight="1">
      <c r="A2522" s="105"/>
      <c r="B2522" s="105"/>
      <c r="C2522" s="105"/>
      <c r="D2522" s="105"/>
      <c r="E2522" s="105"/>
      <c r="F2522" s="105"/>
      <c r="G2522" s="105"/>
      <c r="H2522" s="105"/>
    </row>
    <row r="2523" ht="15.75" customHeight="1">
      <c r="A2523" s="105"/>
      <c r="B2523" s="105"/>
      <c r="C2523" s="105"/>
      <c r="D2523" s="105"/>
      <c r="E2523" s="105"/>
      <c r="F2523" s="105"/>
      <c r="G2523" s="105"/>
      <c r="H2523" s="105"/>
    </row>
    <row r="2524" ht="15.75" customHeight="1">
      <c r="A2524" s="105"/>
      <c r="B2524" s="105"/>
      <c r="C2524" s="105"/>
      <c r="D2524" s="105"/>
      <c r="E2524" s="105"/>
      <c r="F2524" s="105"/>
      <c r="G2524" s="105"/>
      <c r="H2524" s="105"/>
    </row>
    <row r="2525" ht="15.75" customHeight="1">
      <c r="A2525" s="105"/>
      <c r="B2525" s="105"/>
      <c r="C2525" s="105"/>
      <c r="D2525" s="105"/>
      <c r="E2525" s="105"/>
      <c r="F2525" s="105"/>
      <c r="G2525" s="105"/>
      <c r="H2525" s="105"/>
    </row>
    <row r="2526" ht="15.75" customHeight="1">
      <c r="A2526" s="105"/>
      <c r="B2526" s="105"/>
      <c r="C2526" s="105"/>
      <c r="D2526" s="105"/>
      <c r="E2526" s="105"/>
      <c r="F2526" s="105"/>
      <c r="G2526" s="105"/>
      <c r="H2526" s="105"/>
    </row>
    <row r="2527" ht="15.75" customHeight="1">
      <c r="A2527" s="105"/>
      <c r="B2527" s="105"/>
      <c r="C2527" s="105"/>
      <c r="D2527" s="105"/>
      <c r="E2527" s="105"/>
      <c r="F2527" s="105"/>
      <c r="G2527" s="105"/>
      <c r="H2527" s="105"/>
    </row>
    <row r="2528" ht="15.75" customHeight="1">
      <c r="A2528" s="105"/>
      <c r="B2528" s="105"/>
      <c r="C2528" s="105"/>
      <c r="D2528" s="105"/>
      <c r="E2528" s="105"/>
      <c r="F2528" s="105"/>
      <c r="G2528" s="105"/>
      <c r="H2528" s="105"/>
    </row>
    <row r="2529" ht="15.75" customHeight="1">
      <c r="A2529" s="105"/>
      <c r="B2529" s="105"/>
      <c r="C2529" s="105"/>
      <c r="D2529" s="105"/>
      <c r="E2529" s="105"/>
      <c r="F2529" s="105"/>
      <c r="G2529" s="105"/>
      <c r="H2529" s="105"/>
    </row>
    <row r="2530" ht="15.75" customHeight="1">
      <c r="A2530" s="105"/>
      <c r="B2530" s="105"/>
      <c r="C2530" s="105"/>
      <c r="D2530" s="105"/>
      <c r="E2530" s="105"/>
      <c r="F2530" s="105"/>
      <c r="G2530" s="105"/>
      <c r="H2530" s="105"/>
    </row>
    <row r="2531" ht="15.75" customHeight="1">
      <c r="A2531" s="105"/>
      <c r="B2531" s="105"/>
      <c r="C2531" s="105"/>
      <c r="D2531" s="105"/>
      <c r="E2531" s="105"/>
      <c r="F2531" s="105"/>
      <c r="G2531" s="105"/>
      <c r="H2531" s="105"/>
    </row>
    <row r="2532" ht="15.75" customHeight="1">
      <c r="A2532" s="105"/>
      <c r="B2532" s="105"/>
      <c r="C2532" s="105"/>
      <c r="D2532" s="105"/>
      <c r="E2532" s="105"/>
      <c r="F2532" s="105"/>
      <c r="G2532" s="105"/>
      <c r="H2532" s="105"/>
    </row>
    <row r="2533" ht="15.75" customHeight="1">
      <c r="A2533" s="105"/>
      <c r="B2533" s="105"/>
      <c r="C2533" s="105"/>
      <c r="D2533" s="105"/>
      <c r="E2533" s="105"/>
      <c r="F2533" s="105"/>
      <c r="G2533" s="105"/>
      <c r="H2533" s="105"/>
    </row>
    <row r="2534" ht="15.75" customHeight="1">
      <c r="A2534" s="105"/>
      <c r="B2534" s="105"/>
      <c r="C2534" s="105"/>
      <c r="D2534" s="105"/>
      <c r="E2534" s="105"/>
      <c r="F2534" s="105"/>
      <c r="G2534" s="105"/>
      <c r="H2534" s="105"/>
    </row>
    <row r="2535" ht="15.75" customHeight="1">
      <c r="A2535" s="105"/>
      <c r="B2535" s="105"/>
      <c r="C2535" s="105"/>
      <c r="D2535" s="105"/>
      <c r="E2535" s="105"/>
      <c r="F2535" s="105"/>
      <c r="G2535" s="105"/>
      <c r="H2535" s="105"/>
    </row>
    <row r="2536" ht="15.75" customHeight="1">
      <c r="A2536" s="105"/>
      <c r="B2536" s="105"/>
      <c r="C2536" s="105"/>
      <c r="D2536" s="105"/>
      <c r="E2536" s="105"/>
      <c r="F2536" s="105"/>
      <c r="G2536" s="105"/>
      <c r="H2536" s="105"/>
    </row>
    <row r="2537" ht="15.75" customHeight="1">
      <c r="A2537" s="105"/>
      <c r="B2537" s="105"/>
      <c r="C2537" s="105"/>
      <c r="D2537" s="105"/>
      <c r="E2537" s="105"/>
      <c r="F2537" s="105"/>
      <c r="G2537" s="105"/>
      <c r="H2537" s="105"/>
    </row>
    <row r="2538" ht="15.75" customHeight="1">
      <c r="A2538" s="105"/>
      <c r="B2538" s="105"/>
      <c r="C2538" s="105"/>
      <c r="D2538" s="105"/>
      <c r="E2538" s="105"/>
      <c r="F2538" s="105"/>
      <c r="G2538" s="105"/>
      <c r="H2538" s="105"/>
    </row>
    <row r="2539" ht="15.75" customHeight="1">
      <c r="A2539" s="105"/>
      <c r="B2539" s="105"/>
      <c r="C2539" s="105"/>
      <c r="D2539" s="105"/>
      <c r="E2539" s="105"/>
      <c r="F2539" s="105"/>
      <c r="G2539" s="105"/>
      <c r="H2539" s="105"/>
    </row>
    <row r="2540" ht="15.75" customHeight="1">
      <c r="A2540" s="105"/>
      <c r="B2540" s="105"/>
      <c r="C2540" s="105"/>
      <c r="D2540" s="105"/>
      <c r="E2540" s="105"/>
      <c r="F2540" s="105"/>
      <c r="G2540" s="105"/>
      <c r="H2540" s="105"/>
    </row>
    <row r="2541" ht="15.75" customHeight="1">
      <c r="A2541" s="105"/>
      <c r="B2541" s="105"/>
      <c r="C2541" s="105"/>
      <c r="D2541" s="105"/>
      <c r="E2541" s="105"/>
      <c r="F2541" s="105"/>
      <c r="G2541" s="105"/>
      <c r="H2541" s="105"/>
    </row>
    <row r="2542" ht="15.75" customHeight="1">
      <c r="A2542" s="105"/>
      <c r="B2542" s="105"/>
      <c r="C2542" s="105"/>
      <c r="D2542" s="105"/>
      <c r="E2542" s="105"/>
      <c r="F2542" s="105"/>
      <c r="G2542" s="105"/>
      <c r="H2542" s="105"/>
    </row>
    <row r="2543" ht="15.75" customHeight="1">
      <c r="A2543" s="105"/>
      <c r="B2543" s="105"/>
      <c r="C2543" s="105"/>
      <c r="D2543" s="105"/>
      <c r="E2543" s="105"/>
      <c r="F2543" s="105"/>
      <c r="G2543" s="105"/>
      <c r="H2543" s="105"/>
    </row>
    <row r="2544" ht="15.75" customHeight="1">
      <c r="A2544" s="105"/>
      <c r="B2544" s="105"/>
      <c r="C2544" s="105"/>
      <c r="D2544" s="105"/>
      <c r="E2544" s="105"/>
      <c r="F2544" s="105"/>
      <c r="G2544" s="105"/>
      <c r="H2544" s="105"/>
    </row>
    <row r="2545" ht="15.75" customHeight="1">
      <c r="A2545" s="105"/>
      <c r="B2545" s="105"/>
      <c r="C2545" s="105"/>
      <c r="D2545" s="105"/>
      <c r="E2545" s="105"/>
      <c r="F2545" s="105"/>
      <c r="G2545" s="105"/>
      <c r="H2545" s="105"/>
    </row>
    <row r="2546" ht="15.75" customHeight="1">
      <c r="A2546" s="105"/>
      <c r="B2546" s="105"/>
      <c r="C2546" s="105"/>
      <c r="D2546" s="105"/>
      <c r="E2546" s="105"/>
      <c r="F2546" s="105"/>
      <c r="G2546" s="105"/>
      <c r="H2546" s="105"/>
    </row>
    <row r="2547" ht="15.75" customHeight="1">
      <c r="A2547" s="105"/>
      <c r="B2547" s="105"/>
      <c r="C2547" s="105"/>
      <c r="D2547" s="105"/>
      <c r="E2547" s="105"/>
      <c r="F2547" s="105"/>
      <c r="G2547" s="105"/>
      <c r="H2547" s="105"/>
    </row>
    <row r="2548" ht="15.75" customHeight="1">
      <c r="A2548" s="105"/>
      <c r="B2548" s="105"/>
      <c r="C2548" s="105"/>
      <c r="D2548" s="105"/>
      <c r="E2548" s="105"/>
      <c r="F2548" s="105"/>
      <c r="G2548" s="105"/>
      <c r="H2548" s="105"/>
    </row>
    <row r="2549" ht="15.75" customHeight="1">
      <c r="A2549" s="105"/>
      <c r="B2549" s="105"/>
      <c r="C2549" s="105"/>
      <c r="D2549" s="105"/>
      <c r="E2549" s="105"/>
      <c r="F2549" s="105"/>
      <c r="G2549" s="105"/>
      <c r="H2549" s="105"/>
    </row>
    <row r="2550" ht="15.75" customHeight="1">
      <c r="A2550" s="105"/>
      <c r="B2550" s="105"/>
      <c r="C2550" s="105"/>
      <c r="D2550" s="105"/>
      <c r="E2550" s="105"/>
      <c r="F2550" s="105"/>
      <c r="G2550" s="105"/>
      <c r="H2550" s="105"/>
    </row>
    <row r="2551" ht="15.75" customHeight="1">
      <c r="A2551" s="105"/>
      <c r="B2551" s="105"/>
      <c r="C2551" s="105"/>
      <c r="D2551" s="105"/>
      <c r="E2551" s="105"/>
      <c r="F2551" s="105"/>
      <c r="G2551" s="105"/>
      <c r="H2551" s="105"/>
    </row>
    <row r="2552" ht="15.75" customHeight="1">
      <c r="A2552" s="105"/>
      <c r="B2552" s="105"/>
      <c r="C2552" s="105"/>
      <c r="D2552" s="105"/>
      <c r="E2552" s="105"/>
      <c r="F2552" s="105"/>
      <c r="G2552" s="105"/>
      <c r="H2552" s="105"/>
    </row>
    <row r="2553" ht="15.75" customHeight="1">
      <c r="A2553" s="105"/>
      <c r="B2553" s="105"/>
      <c r="C2553" s="105"/>
      <c r="D2553" s="105"/>
      <c r="E2553" s="105"/>
      <c r="F2553" s="105"/>
      <c r="G2553" s="105"/>
      <c r="H2553" s="105"/>
    </row>
    <row r="2554" ht="15.75" customHeight="1">
      <c r="A2554" s="105"/>
      <c r="B2554" s="105"/>
      <c r="C2554" s="105"/>
      <c r="D2554" s="105"/>
      <c r="E2554" s="105"/>
      <c r="F2554" s="105"/>
      <c r="G2554" s="105"/>
      <c r="H2554" s="105"/>
    </row>
    <row r="2555" ht="15.75" customHeight="1">
      <c r="A2555" s="105"/>
      <c r="B2555" s="105"/>
      <c r="C2555" s="105"/>
      <c r="D2555" s="105"/>
      <c r="E2555" s="105"/>
      <c r="F2555" s="105"/>
      <c r="G2555" s="105"/>
      <c r="H2555" s="105"/>
    </row>
    <row r="2556" ht="15.75" customHeight="1">
      <c r="A2556" s="105"/>
      <c r="B2556" s="105"/>
      <c r="C2556" s="105"/>
      <c r="D2556" s="105"/>
      <c r="E2556" s="105"/>
      <c r="F2556" s="105"/>
      <c r="G2556" s="105"/>
      <c r="H2556" s="105"/>
    </row>
    <row r="2557" ht="15.75" customHeight="1">
      <c r="A2557" s="105"/>
      <c r="B2557" s="105"/>
      <c r="C2557" s="105"/>
      <c r="D2557" s="105"/>
      <c r="E2557" s="105"/>
      <c r="F2557" s="105"/>
      <c r="G2557" s="105"/>
      <c r="H2557" s="105"/>
    </row>
    <row r="2558" ht="15.75" customHeight="1">
      <c r="A2558" s="105"/>
      <c r="B2558" s="105"/>
      <c r="C2558" s="105"/>
      <c r="D2558" s="105"/>
      <c r="E2558" s="105"/>
      <c r="F2558" s="105"/>
      <c r="G2558" s="105"/>
      <c r="H2558" s="105"/>
    </row>
    <row r="2559" ht="15.75" customHeight="1">
      <c r="A2559" s="105"/>
      <c r="B2559" s="105"/>
      <c r="C2559" s="105"/>
      <c r="D2559" s="105"/>
      <c r="E2559" s="105"/>
      <c r="F2559" s="105"/>
      <c r="G2559" s="105"/>
      <c r="H2559" s="105"/>
    </row>
    <row r="2560" ht="15.75" customHeight="1">
      <c r="A2560" s="105"/>
      <c r="B2560" s="105"/>
      <c r="C2560" s="105"/>
      <c r="D2560" s="105"/>
      <c r="E2560" s="105"/>
      <c r="F2560" s="105"/>
      <c r="G2560" s="105"/>
      <c r="H2560" s="105"/>
    </row>
    <row r="2561" ht="15.75" customHeight="1">
      <c r="A2561" s="105"/>
      <c r="B2561" s="105"/>
      <c r="C2561" s="105"/>
      <c r="D2561" s="105"/>
      <c r="E2561" s="105"/>
      <c r="F2561" s="105"/>
      <c r="G2561" s="105"/>
      <c r="H2561" s="105"/>
    </row>
    <row r="2562" ht="15.75" customHeight="1">
      <c r="A2562" s="105"/>
      <c r="B2562" s="105"/>
      <c r="C2562" s="105"/>
      <c r="D2562" s="105"/>
      <c r="E2562" s="105"/>
      <c r="F2562" s="105"/>
      <c r="G2562" s="105"/>
      <c r="H2562" s="105"/>
    </row>
    <row r="2563" ht="15.75" customHeight="1">
      <c r="A2563" s="105"/>
      <c r="B2563" s="105"/>
      <c r="C2563" s="105"/>
      <c r="D2563" s="105"/>
      <c r="E2563" s="105"/>
      <c r="F2563" s="105"/>
      <c r="G2563" s="105"/>
      <c r="H2563" s="105"/>
    </row>
    <row r="2564" ht="15.75" customHeight="1">
      <c r="A2564" s="105"/>
      <c r="B2564" s="105"/>
      <c r="C2564" s="105"/>
      <c r="D2564" s="105"/>
      <c r="E2564" s="105"/>
      <c r="F2564" s="105"/>
      <c r="G2564" s="105"/>
      <c r="H2564" s="105"/>
    </row>
    <row r="2565" ht="15.75" customHeight="1">
      <c r="A2565" s="105"/>
      <c r="B2565" s="105"/>
      <c r="C2565" s="105"/>
      <c r="D2565" s="105"/>
      <c r="E2565" s="105"/>
      <c r="F2565" s="105"/>
      <c r="G2565" s="105"/>
      <c r="H2565" s="105"/>
    </row>
    <row r="2566" ht="15.75" customHeight="1">
      <c r="A2566" s="105"/>
      <c r="B2566" s="105"/>
      <c r="C2566" s="105"/>
      <c r="D2566" s="105"/>
      <c r="E2566" s="105"/>
      <c r="F2566" s="105"/>
      <c r="G2566" s="105"/>
      <c r="H2566" s="105"/>
    </row>
    <row r="2567" ht="15.75" customHeight="1">
      <c r="A2567" s="105"/>
      <c r="B2567" s="105"/>
      <c r="C2567" s="105"/>
      <c r="D2567" s="105"/>
      <c r="E2567" s="105"/>
      <c r="F2567" s="105"/>
      <c r="G2567" s="105"/>
      <c r="H2567" s="105"/>
    </row>
    <row r="2568" ht="15.75" customHeight="1">
      <c r="A2568" s="105"/>
      <c r="B2568" s="105"/>
      <c r="C2568" s="105"/>
      <c r="D2568" s="105"/>
      <c r="E2568" s="105"/>
      <c r="F2568" s="105"/>
      <c r="G2568" s="105"/>
      <c r="H2568" s="105"/>
    </row>
    <row r="2569" ht="15.75" customHeight="1">
      <c r="A2569" s="105"/>
      <c r="B2569" s="105"/>
      <c r="C2569" s="105"/>
      <c r="D2569" s="105"/>
      <c r="E2569" s="105"/>
      <c r="F2569" s="105"/>
      <c r="G2569" s="105"/>
      <c r="H2569" s="105"/>
    </row>
    <row r="2570" ht="15.75" customHeight="1">
      <c r="A2570" s="105"/>
      <c r="B2570" s="105"/>
      <c r="C2570" s="105"/>
      <c r="D2570" s="105"/>
      <c r="E2570" s="105"/>
      <c r="F2570" s="105"/>
      <c r="G2570" s="105"/>
      <c r="H2570" s="105"/>
    </row>
    <row r="2571" ht="15.75" customHeight="1">
      <c r="A2571" s="105"/>
      <c r="B2571" s="105"/>
      <c r="C2571" s="105"/>
      <c r="D2571" s="105"/>
      <c r="E2571" s="105"/>
      <c r="F2571" s="105"/>
      <c r="G2571" s="105"/>
      <c r="H2571" s="105"/>
    </row>
    <row r="2572" ht="15.75" customHeight="1">
      <c r="A2572" s="105"/>
      <c r="B2572" s="105"/>
      <c r="C2572" s="105"/>
      <c r="D2572" s="105"/>
      <c r="E2572" s="105"/>
      <c r="F2572" s="105"/>
      <c r="G2572" s="105"/>
      <c r="H2572" s="105"/>
    </row>
    <row r="2573" ht="15.75" customHeight="1">
      <c r="A2573" s="105"/>
      <c r="B2573" s="105"/>
      <c r="C2573" s="105"/>
      <c r="D2573" s="105"/>
      <c r="E2573" s="105"/>
      <c r="F2573" s="105"/>
      <c r="G2573" s="105"/>
      <c r="H2573" s="105"/>
    </row>
    <row r="2574" ht="15.75" customHeight="1">
      <c r="A2574" s="105"/>
      <c r="B2574" s="105"/>
      <c r="C2574" s="105"/>
      <c r="D2574" s="105"/>
      <c r="E2574" s="105"/>
      <c r="F2574" s="105"/>
      <c r="G2574" s="105"/>
      <c r="H2574" s="105"/>
    </row>
    <row r="2575" ht="15.75" customHeight="1">
      <c r="A2575" s="105"/>
      <c r="B2575" s="105"/>
      <c r="C2575" s="105"/>
      <c r="D2575" s="105"/>
      <c r="E2575" s="105"/>
      <c r="F2575" s="105"/>
      <c r="G2575" s="105"/>
      <c r="H2575" s="105"/>
    </row>
    <row r="2576" ht="15.75" customHeight="1">
      <c r="A2576" s="105"/>
      <c r="B2576" s="105"/>
      <c r="C2576" s="105"/>
      <c r="D2576" s="105"/>
      <c r="E2576" s="105"/>
      <c r="F2576" s="105"/>
      <c r="G2576" s="105"/>
      <c r="H2576" s="105"/>
    </row>
    <row r="2577" ht="15.75" customHeight="1">
      <c r="A2577" s="105"/>
      <c r="B2577" s="105"/>
      <c r="C2577" s="105"/>
      <c r="D2577" s="105"/>
      <c r="E2577" s="105"/>
      <c r="F2577" s="105"/>
      <c r="G2577" s="105"/>
      <c r="H2577" s="105"/>
    </row>
    <row r="2578" ht="15.75" customHeight="1">
      <c r="A2578" s="105"/>
      <c r="B2578" s="105"/>
      <c r="C2578" s="105"/>
      <c r="D2578" s="105"/>
      <c r="E2578" s="105"/>
      <c r="F2578" s="105"/>
      <c r="G2578" s="105"/>
      <c r="H2578" s="105"/>
    </row>
    <row r="2579" ht="15.75" customHeight="1">
      <c r="A2579" s="105"/>
      <c r="B2579" s="105"/>
      <c r="C2579" s="105"/>
      <c r="D2579" s="105"/>
      <c r="E2579" s="105"/>
      <c r="F2579" s="105"/>
      <c r="G2579" s="105"/>
      <c r="H2579" s="105"/>
    </row>
    <row r="2580" ht="15.75" customHeight="1">
      <c r="A2580" s="105"/>
      <c r="B2580" s="105"/>
      <c r="C2580" s="105"/>
      <c r="D2580" s="105"/>
      <c r="E2580" s="105"/>
      <c r="F2580" s="105"/>
      <c r="G2580" s="105"/>
      <c r="H2580" s="105"/>
    </row>
    <row r="2581" ht="15.75" customHeight="1">
      <c r="A2581" s="105"/>
      <c r="B2581" s="105"/>
      <c r="C2581" s="105"/>
      <c r="D2581" s="105"/>
      <c r="E2581" s="105"/>
      <c r="F2581" s="105"/>
      <c r="G2581" s="105"/>
      <c r="H2581" s="105"/>
    </row>
    <row r="2582" ht="15.75" customHeight="1">
      <c r="A2582" s="105"/>
      <c r="B2582" s="105"/>
      <c r="C2582" s="105"/>
      <c r="D2582" s="105"/>
      <c r="E2582" s="105"/>
      <c r="F2582" s="105"/>
      <c r="G2582" s="105"/>
      <c r="H2582" s="105"/>
    </row>
    <row r="2583" ht="15.75" customHeight="1">
      <c r="A2583" s="105"/>
      <c r="B2583" s="105"/>
      <c r="C2583" s="105"/>
      <c r="D2583" s="105"/>
      <c r="E2583" s="105"/>
      <c r="F2583" s="105"/>
      <c r="G2583" s="105"/>
      <c r="H2583" s="105"/>
    </row>
    <row r="2584" ht="15.75" customHeight="1">
      <c r="A2584" s="105"/>
      <c r="B2584" s="105"/>
      <c r="C2584" s="105"/>
      <c r="D2584" s="105"/>
      <c r="E2584" s="105"/>
      <c r="F2584" s="105"/>
      <c r="G2584" s="105"/>
      <c r="H2584" s="105"/>
    </row>
    <row r="2585" ht="15.75" customHeight="1">
      <c r="A2585" s="105"/>
      <c r="B2585" s="105"/>
      <c r="C2585" s="105"/>
      <c r="D2585" s="105"/>
      <c r="E2585" s="105"/>
      <c r="F2585" s="105"/>
      <c r="G2585" s="105"/>
      <c r="H2585" s="105"/>
    </row>
    <row r="2586" ht="15.75" customHeight="1">
      <c r="A2586" s="105"/>
      <c r="B2586" s="105"/>
      <c r="C2586" s="105"/>
      <c r="D2586" s="105"/>
      <c r="E2586" s="105"/>
      <c r="F2586" s="105"/>
      <c r="G2586" s="105"/>
      <c r="H2586" s="105"/>
    </row>
    <row r="2587" ht="15.75" customHeight="1">
      <c r="A2587" s="105"/>
      <c r="B2587" s="105"/>
      <c r="C2587" s="105"/>
      <c r="D2587" s="105"/>
      <c r="E2587" s="105"/>
      <c r="F2587" s="105"/>
      <c r="G2587" s="105"/>
      <c r="H2587" s="105"/>
    </row>
    <row r="2588" ht="15.75" customHeight="1">
      <c r="A2588" s="105"/>
      <c r="B2588" s="105"/>
      <c r="C2588" s="105"/>
      <c r="D2588" s="105"/>
      <c r="E2588" s="105"/>
      <c r="F2588" s="105"/>
      <c r="G2588" s="105"/>
      <c r="H2588" s="105"/>
    </row>
    <row r="2589" ht="15.75" customHeight="1">
      <c r="A2589" s="105"/>
      <c r="B2589" s="105"/>
      <c r="C2589" s="105"/>
      <c r="D2589" s="105"/>
      <c r="E2589" s="105"/>
      <c r="F2589" s="105"/>
      <c r="G2589" s="105"/>
      <c r="H2589" s="105"/>
    </row>
    <row r="2590" ht="15.75" customHeight="1">
      <c r="A2590" s="105"/>
      <c r="B2590" s="105"/>
      <c r="C2590" s="105"/>
      <c r="D2590" s="105"/>
      <c r="E2590" s="105"/>
      <c r="F2590" s="105"/>
      <c r="G2590" s="105"/>
      <c r="H2590" s="105"/>
    </row>
    <row r="2591" ht="15.75" customHeight="1">
      <c r="A2591" s="105"/>
      <c r="B2591" s="105"/>
      <c r="C2591" s="105"/>
      <c r="D2591" s="105"/>
      <c r="E2591" s="105"/>
      <c r="F2591" s="105"/>
      <c r="G2591" s="105"/>
      <c r="H2591" s="105"/>
    </row>
    <row r="2592" ht="15.75" customHeight="1">
      <c r="A2592" s="105"/>
      <c r="B2592" s="105"/>
      <c r="C2592" s="105"/>
      <c r="D2592" s="105"/>
      <c r="E2592" s="105"/>
      <c r="F2592" s="105"/>
      <c r="G2592" s="105"/>
      <c r="H2592" s="105"/>
    </row>
    <row r="2593" ht="15.75" customHeight="1">
      <c r="A2593" s="105"/>
      <c r="B2593" s="105"/>
      <c r="C2593" s="105"/>
      <c r="D2593" s="105"/>
      <c r="E2593" s="105"/>
      <c r="F2593" s="105"/>
      <c r="G2593" s="105"/>
      <c r="H2593" s="105"/>
    </row>
    <row r="2594" ht="15.75" customHeight="1">
      <c r="A2594" s="105"/>
      <c r="B2594" s="105"/>
      <c r="C2594" s="105"/>
      <c r="D2594" s="105"/>
      <c r="E2594" s="105"/>
      <c r="F2594" s="105"/>
      <c r="G2594" s="105"/>
      <c r="H2594" s="105"/>
    </row>
    <row r="2595" ht="15.75" customHeight="1">
      <c r="A2595" s="105"/>
      <c r="B2595" s="105"/>
      <c r="C2595" s="105"/>
      <c r="D2595" s="105"/>
      <c r="E2595" s="105"/>
      <c r="F2595" s="105"/>
      <c r="G2595" s="105"/>
      <c r="H2595" s="105"/>
    </row>
    <row r="2596" ht="15.75" customHeight="1">
      <c r="A2596" s="105"/>
      <c r="B2596" s="105"/>
      <c r="C2596" s="105"/>
      <c r="D2596" s="105"/>
      <c r="E2596" s="105"/>
      <c r="F2596" s="105"/>
      <c r="G2596" s="105"/>
      <c r="H2596" s="105"/>
    </row>
    <row r="2597" ht="15.75" customHeight="1">
      <c r="A2597" s="105"/>
      <c r="B2597" s="105"/>
      <c r="C2597" s="105"/>
      <c r="D2597" s="105"/>
      <c r="E2597" s="105"/>
      <c r="F2597" s="105"/>
      <c r="G2597" s="105"/>
      <c r="H2597" s="105"/>
    </row>
    <row r="2598" ht="15.75" customHeight="1">
      <c r="A2598" s="105"/>
      <c r="B2598" s="105"/>
      <c r="C2598" s="105"/>
      <c r="D2598" s="105"/>
      <c r="E2598" s="105"/>
      <c r="F2598" s="105"/>
      <c r="G2598" s="105"/>
      <c r="H2598" s="105"/>
    </row>
    <row r="2599" ht="15.75" customHeight="1">
      <c r="A2599" s="105"/>
      <c r="B2599" s="105"/>
      <c r="C2599" s="105"/>
      <c r="D2599" s="105"/>
      <c r="E2599" s="105"/>
      <c r="F2599" s="105"/>
      <c r="G2599" s="105"/>
      <c r="H2599" s="105"/>
    </row>
    <row r="2600" ht="15.75" customHeight="1">
      <c r="A2600" s="105"/>
      <c r="B2600" s="105"/>
      <c r="C2600" s="105"/>
      <c r="D2600" s="105"/>
      <c r="E2600" s="105"/>
      <c r="F2600" s="105"/>
      <c r="G2600" s="105"/>
      <c r="H2600" s="105"/>
    </row>
    <row r="2601" ht="15.75" customHeight="1">
      <c r="A2601" s="105"/>
      <c r="B2601" s="105"/>
      <c r="C2601" s="105"/>
      <c r="D2601" s="105"/>
      <c r="E2601" s="105"/>
      <c r="F2601" s="105"/>
      <c r="G2601" s="105"/>
      <c r="H2601" s="105"/>
    </row>
    <row r="2602" ht="15.75" customHeight="1">
      <c r="A2602" s="105"/>
      <c r="B2602" s="105"/>
      <c r="C2602" s="105"/>
      <c r="D2602" s="105"/>
      <c r="E2602" s="105"/>
      <c r="F2602" s="105"/>
      <c r="G2602" s="105"/>
      <c r="H2602" s="105"/>
    </row>
    <row r="2603" ht="15.75" customHeight="1">
      <c r="A2603" s="105"/>
      <c r="B2603" s="105"/>
      <c r="C2603" s="105"/>
      <c r="D2603" s="105"/>
      <c r="E2603" s="105"/>
      <c r="F2603" s="105"/>
      <c r="G2603" s="105"/>
      <c r="H2603" s="105"/>
    </row>
    <row r="2604" ht="15.75" customHeight="1">
      <c r="A2604" s="105"/>
      <c r="B2604" s="105"/>
      <c r="C2604" s="105"/>
      <c r="D2604" s="105"/>
      <c r="E2604" s="105"/>
      <c r="F2604" s="105"/>
      <c r="G2604" s="105"/>
      <c r="H2604" s="105"/>
    </row>
    <row r="2605" ht="15.75" customHeight="1">
      <c r="A2605" s="105"/>
      <c r="B2605" s="105"/>
      <c r="C2605" s="105"/>
      <c r="D2605" s="105"/>
      <c r="E2605" s="105"/>
      <c r="F2605" s="105"/>
      <c r="G2605" s="105"/>
      <c r="H2605" s="105"/>
    </row>
    <row r="2606" ht="15.75" customHeight="1">
      <c r="A2606" s="105"/>
      <c r="B2606" s="105"/>
      <c r="C2606" s="105"/>
      <c r="D2606" s="105"/>
      <c r="E2606" s="105"/>
      <c r="F2606" s="105"/>
      <c r="G2606" s="105"/>
      <c r="H2606" s="105"/>
    </row>
    <row r="2607" ht="15.75" customHeight="1">
      <c r="A2607" s="105"/>
      <c r="B2607" s="105"/>
      <c r="C2607" s="105"/>
      <c r="D2607" s="105"/>
      <c r="E2607" s="105"/>
      <c r="F2607" s="105"/>
      <c r="G2607" s="105"/>
      <c r="H2607" s="105"/>
    </row>
    <row r="2608" ht="15.75" customHeight="1">
      <c r="A2608" s="105"/>
      <c r="B2608" s="105"/>
      <c r="C2608" s="105"/>
      <c r="D2608" s="105"/>
      <c r="E2608" s="105"/>
      <c r="F2608" s="105"/>
      <c r="G2608" s="105"/>
      <c r="H2608" s="105"/>
    </row>
    <row r="2609" ht="15.75" customHeight="1">
      <c r="A2609" s="105"/>
      <c r="B2609" s="105"/>
      <c r="C2609" s="105"/>
      <c r="D2609" s="105"/>
      <c r="E2609" s="105"/>
      <c r="F2609" s="105"/>
      <c r="G2609" s="105"/>
      <c r="H2609" s="105"/>
    </row>
    <row r="2610" ht="15.75" customHeight="1">
      <c r="A2610" s="105"/>
      <c r="B2610" s="105"/>
      <c r="C2610" s="105"/>
      <c r="D2610" s="105"/>
      <c r="E2610" s="105"/>
      <c r="F2610" s="105"/>
      <c r="G2610" s="105"/>
      <c r="H2610" s="105"/>
    </row>
    <row r="2611" ht="15.75" customHeight="1">
      <c r="A2611" s="105"/>
      <c r="B2611" s="105"/>
      <c r="C2611" s="105"/>
      <c r="D2611" s="105"/>
      <c r="E2611" s="105"/>
      <c r="F2611" s="105"/>
      <c r="G2611" s="105"/>
      <c r="H2611" s="105"/>
    </row>
    <row r="2612" ht="15.75" customHeight="1">
      <c r="A2612" s="105"/>
      <c r="B2612" s="105"/>
      <c r="C2612" s="105"/>
      <c r="D2612" s="105"/>
      <c r="E2612" s="105"/>
      <c r="F2612" s="105"/>
      <c r="G2612" s="105"/>
      <c r="H2612" s="105"/>
    </row>
    <row r="2613" ht="15.75" customHeight="1">
      <c r="A2613" s="105"/>
      <c r="B2613" s="105"/>
      <c r="C2613" s="105"/>
      <c r="D2613" s="105"/>
      <c r="E2613" s="105"/>
      <c r="F2613" s="105"/>
      <c r="G2613" s="105"/>
      <c r="H2613" s="105"/>
    </row>
    <row r="2614" ht="15.75" customHeight="1">
      <c r="A2614" s="105"/>
      <c r="B2614" s="105"/>
      <c r="C2614" s="105"/>
      <c r="D2614" s="105"/>
      <c r="E2614" s="105"/>
      <c r="F2614" s="105"/>
      <c r="G2614" s="105"/>
      <c r="H2614" s="105"/>
    </row>
    <row r="2615" ht="15.75" customHeight="1">
      <c r="A2615" s="105"/>
      <c r="B2615" s="105"/>
      <c r="C2615" s="105"/>
      <c r="D2615" s="105"/>
      <c r="E2615" s="105"/>
      <c r="F2615" s="105"/>
      <c r="G2615" s="105"/>
      <c r="H2615" s="105"/>
    </row>
    <row r="2616" ht="15.75" customHeight="1">
      <c r="A2616" s="105"/>
      <c r="B2616" s="105"/>
      <c r="C2616" s="105"/>
      <c r="D2616" s="105"/>
      <c r="E2616" s="105"/>
      <c r="F2616" s="105"/>
      <c r="G2616" s="105"/>
      <c r="H2616" s="105"/>
    </row>
    <row r="2617" ht="15.75" customHeight="1">
      <c r="A2617" s="105"/>
      <c r="B2617" s="105"/>
      <c r="C2617" s="105"/>
      <c r="D2617" s="105"/>
      <c r="E2617" s="105"/>
      <c r="F2617" s="105"/>
      <c r="G2617" s="105"/>
      <c r="H2617" s="105"/>
    </row>
    <row r="2618" ht="15.75" customHeight="1">
      <c r="A2618" s="105"/>
      <c r="B2618" s="105"/>
      <c r="C2618" s="105"/>
      <c r="D2618" s="105"/>
      <c r="E2618" s="105"/>
      <c r="F2618" s="105"/>
      <c r="G2618" s="105"/>
      <c r="H2618" s="105"/>
    </row>
    <row r="2619" ht="15.75" customHeight="1">
      <c r="A2619" s="105"/>
      <c r="B2619" s="105"/>
      <c r="C2619" s="105"/>
      <c r="D2619" s="105"/>
      <c r="E2619" s="105"/>
      <c r="F2619" s="105"/>
      <c r="G2619" s="105"/>
      <c r="H2619" s="105"/>
    </row>
    <row r="2620" ht="15.75" customHeight="1">
      <c r="A2620" s="105"/>
      <c r="B2620" s="105"/>
      <c r="C2620" s="105"/>
      <c r="D2620" s="105"/>
      <c r="E2620" s="105"/>
      <c r="F2620" s="105"/>
      <c r="G2620" s="105"/>
      <c r="H2620" s="105"/>
    </row>
    <row r="2621" ht="15.75" customHeight="1">
      <c r="A2621" s="105"/>
      <c r="B2621" s="105"/>
      <c r="C2621" s="105"/>
      <c r="D2621" s="105"/>
      <c r="E2621" s="105"/>
      <c r="F2621" s="105"/>
      <c r="G2621" s="105"/>
      <c r="H2621" s="105"/>
    </row>
    <row r="2622" ht="15.75" customHeight="1">
      <c r="A2622" s="105"/>
      <c r="B2622" s="105"/>
      <c r="C2622" s="105"/>
      <c r="D2622" s="105"/>
      <c r="E2622" s="105"/>
      <c r="F2622" s="105"/>
      <c r="G2622" s="105"/>
      <c r="H2622" s="105"/>
    </row>
    <row r="2623" ht="15.75" customHeight="1">
      <c r="A2623" s="105"/>
      <c r="B2623" s="105"/>
      <c r="C2623" s="105"/>
      <c r="D2623" s="105"/>
      <c r="E2623" s="105"/>
      <c r="F2623" s="105"/>
      <c r="G2623" s="105"/>
      <c r="H2623" s="105"/>
    </row>
    <row r="2624" ht="15.75" customHeight="1">
      <c r="A2624" s="105"/>
      <c r="B2624" s="105"/>
      <c r="C2624" s="105"/>
      <c r="D2624" s="105"/>
      <c r="E2624" s="105"/>
      <c r="F2624" s="105"/>
      <c r="G2624" s="105"/>
      <c r="H2624" s="105"/>
    </row>
    <row r="2625" ht="15.75" customHeight="1">
      <c r="A2625" s="105"/>
      <c r="B2625" s="105"/>
      <c r="C2625" s="105"/>
      <c r="D2625" s="105"/>
      <c r="E2625" s="105"/>
      <c r="F2625" s="105"/>
      <c r="G2625" s="105"/>
      <c r="H2625" s="105"/>
    </row>
    <row r="2626" ht="15.75" customHeight="1">
      <c r="A2626" s="105"/>
      <c r="B2626" s="105"/>
      <c r="C2626" s="105"/>
      <c r="D2626" s="105"/>
      <c r="E2626" s="105"/>
      <c r="F2626" s="105"/>
      <c r="G2626" s="105"/>
      <c r="H2626" s="105"/>
    </row>
    <row r="2627" ht="15.75" customHeight="1">
      <c r="A2627" s="105"/>
      <c r="B2627" s="105"/>
      <c r="C2627" s="105"/>
      <c r="D2627" s="105"/>
      <c r="E2627" s="105"/>
      <c r="F2627" s="105"/>
      <c r="G2627" s="105"/>
      <c r="H2627" s="105"/>
    </row>
    <row r="2628" ht="15.75" customHeight="1">
      <c r="A2628" s="105"/>
      <c r="B2628" s="105"/>
      <c r="C2628" s="105"/>
      <c r="D2628" s="105"/>
      <c r="E2628" s="105"/>
      <c r="F2628" s="105"/>
      <c r="G2628" s="105"/>
      <c r="H2628" s="105"/>
    </row>
    <row r="2629" ht="15.75" customHeight="1">
      <c r="A2629" s="105"/>
      <c r="B2629" s="105"/>
      <c r="C2629" s="105"/>
      <c r="D2629" s="105"/>
      <c r="E2629" s="105"/>
      <c r="F2629" s="105"/>
      <c r="G2629" s="105"/>
      <c r="H2629" s="105"/>
    </row>
    <row r="2630" ht="15.75" customHeight="1">
      <c r="A2630" s="105"/>
      <c r="B2630" s="105"/>
      <c r="C2630" s="105"/>
      <c r="D2630" s="105"/>
      <c r="E2630" s="105"/>
      <c r="F2630" s="105"/>
      <c r="G2630" s="105"/>
      <c r="H2630" s="105"/>
    </row>
    <row r="2631" ht="15.75" customHeight="1">
      <c r="A2631" s="105"/>
      <c r="B2631" s="105"/>
      <c r="C2631" s="105"/>
      <c r="D2631" s="105"/>
      <c r="E2631" s="105"/>
      <c r="F2631" s="105"/>
      <c r="G2631" s="105"/>
      <c r="H2631" s="105"/>
    </row>
    <row r="2632" ht="15.75" customHeight="1">
      <c r="A2632" s="105"/>
      <c r="B2632" s="105"/>
      <c r="C2632" s="105"/>
      <c r="D2632" s="105"/>
      <c r="E2632" s="105"/>
      <c r="F2632" s="105"/>
      <c r="G2632" s="105"/>
      <c r="H2632" s="105"/>
    </row>
    <row r="2633" ht="15.75" customHeight="1">
      <c r="A2633" s="105"/>
      <c r="B2633" s="105"/>
      <c r="C2633" s="105"/>
      <c r="D2633" s="105"/>
      <c r="E2633" s="105"/>
      <c r="F2633" s="105"/>
      <c r="G2633" s="105"/>
      <c r="H2633" s="105"/>
    </row>
    <row r="2634" ht="15.75" customHeight="1">
      <c r="A2634" s="105"/>
      <c r="B2634" s="105"/>
      <c r="C2634" s="105"/>
      <c r="D2634" s="105"/>
      <c r="E2634" s="105"/>
      <c r="F2634" s="105"/>
      <c r="G2634" s="105"/>
      <c r="H2634" s="105"/>
    </row>
    <row r="2635" ht="15.75" customHeight="1">
      <c r="A2635" s="105"/>
      <c r="B2635" s="105"/>
      <c r="C2635" s="105"/>
      <c r="D2635" s="105"/>
      <c r="E2635" s="105"/>
      <c r="F2635" s="105"/>
      <c r="G2635" s="105"/>
      <c r="H2635" s="105"/>
    </row>
    <row r="2636" ht="15.75" customHeight="1">
      <c r="A2636" s="105"/>
      <c r="B2636" s="105"/>
      <c r="C2636" s="105"/>
      <c r="D2636" s="105"/>
      <c r="E2636" s="105"/>
      <c r="F2636" s="105"/>
      <c r="G2636" s="105"/>
      <c r="H2636" s="105"/>
    </row>
    <row r="2637" ht="15.75" customHeight="1">
      <c r="A2637" s="105"/>
      <c r="B2637" s="105"/>
      <c r="C2637" s="105"/>
      <c r="D2637" s="105"/>
      <c r="E2637" s="105"/>
      <c r="F2637" s="105"/>
      <c r="G2637" s="105"/>
      <c r="H2637" s="105"/>
    </row>
    <row r="2638" ht="15.75" customHeight="1">
      <c r="A2638" s="105"/>
      <c r="B2638" s="105"/>
      <c r="C2638" s="105"/>
      <c r="D2638" s="105"/>
      <c r="E2638" s="105"/>
      <c r="F2638" s="105"/>
      <c r="G2638" s="105"/>
      <c r="H2638" s="105"/>
    </row>
    <row r="2639" ht="15.75" customHeight="1">
      <c r="A2639" s="105"/>
      <c r="B2639" s="105"/>
      <c r="C2639" s="105"/>
      <c r="D2639" s="105"/>
      <c r="E2639" s="105"/>
      <c r="F2639" s="105"/>
      <c r="G2639" s="105"/>
      <c r="H2639" s="105"/>
    </row>
    <row r="2640" ht="15.75" customHeight="1">
      <c r="A2640" s="105"/>
      <c r="B2640" s="105"/>
      <c r="C2640" s="105"/>
      <c r="D2640" s="105"/>
      <c r="E2640" s="105"/>
      <c r="F2640" s="105"/>
      <c r="G2640" s="105"/>
      <c r="H2640" s="105"/>
    </row>
    <row r="2641" ht="15.75" customHeight="1">
      <c r="A2641" s="105"/>
      <c r="B2641" s="105"/>
      <c r="C2641" s="105"/>
      <c r="D2641" s="105"/>
      <c r="E2641" s="105"/>
      <c r="F2641" s="105"/>
      <c r="G2641" s="105"/>
      <c r="H2641" s="105"/>
    </row>
    <row r="2642" ht="15.75" customHeight="1">
      <c r="A2642" s="105"/>
      <c r="B2642" s="105"/>
      <c r="C2642" s="105"/>
      <c r="D2642" s="105"/>
      <c r="E2642" s="105"/>
      <c r="F2642" s="105"/>
      <c r="G2642" s="105"/>
      <c r="H2642" s="105"/>
    </row>
    <row r="2643" ht="15.75" customHeight="1">
      <c r="A2643" s="105"/>
      <c r="B2643" s="105"/>
      <c r="C2643" s="105"/>
      <c r="D2643" s="105"/>
      <c r="E2643" s="105"/>
      <c r="F2643" s="105"/>
      <c r="G2643" s="105"/>
      <c r="H2643" s="105"/>
    </row>
    <row r="2644" ht="15.75" customHeight="1">
      <c r="A2644" s="105"/>
      <c r="B2644" s="105"/>
      <c r="C2644" s="105"/>
      <c r="D2644" s="105"/>
      <c r="E2644" s="105"/>
      <c r="F2644" s="105"/>
      <c r="G2644" s="105"/>
      <c r="H2644" s="105"/>
    </row>
    <row r="2645" ht="15.75" customHeight="1">
      <c r="A2645" s="105"/>
      <c r="B2645" s="105"/>
      <c r="C2645" s="105"/>
      <c r="D2645" s="105"/>
      <c r="E2645" s="105"/>
      <c r="F2645" s="105"/>
      <c r="G2645" s="105"/>
      <c r="H2645" s="105"/>
    </row>
    <row r="2646" ht="15.75" customHeight="1">
      <c r="A2646" s="105"/>
      <c r="B2646" s="105"/>
      <c r="C2646" s="105"/>
      <c r="D2646" s="105"/>
      <c r="E2646" s="105"/>
      <c r="F2646" s="105"/>
      <c r="G2646" s="105"/>
      <c r="H2646" s="105"/>
    </row>
    <row r="2647" ht="15.75" customHeight="1">
      <c r="A2647" s="105"/>
      <c r="B2647" s="105"/>
      <c r="C2647" s="105"/>
      <c r="D2647" s="105"/>
      <c r="E2647" s="105"/>
      <c r="F2647" s="105"/>
      <c r="G2647" s="105"/>
      <c r="H2647" s="105"/>
    </row>
    <row r="2648" ht="15.75" customHeight="1">
      <c r="A2648" s="105"/>
      <c r="B2648" s="105"/>
      <c r="C2648" s="105"/>
      <c r="D2648" s="105"/>
      <c r="E2648" s="105"/>
      <c r="F2648" s="105"/>
      <c r="G2648" s="105"/>
      <c r="H2648" s="105"/>
    </row>
    <row r="2649" ht="15.75" customHeight="1">
      <c r="A2649" s="105"/>
      <c r="B2649" s="105"/>
      <c r="C2649" s="105"/>
      <c r="D2649" s="105"/>
      <c r="E2649" s="105"/>
      <c r="F2649" s="105"/>
      <c r="G2649" s="105"/>
      <c r="H2649" s="105"/>
    </row>
    <row r="2650" ht="15.75" customHeight="1">
      <c r="A2650" s="105"/>
      <c r="B2650" s="105"/>
      <c r="C2650" s="105"/>
      <c r="D2650" s="105"/>
      <c r="E2650" s="105"/>
      <c r="F2650" s="105"/>
      <c r="G2650" s="105"/>
      <c r="H2650" s="105"/>
    </row>
    <row r="2651" ht="15.75" customHeight="1">
      <c r="A2651" s="105"/>
      <c r="B2651" s="105"/>
      <c r="C2651" s="105"/>
      <c r="D2651" s="105"/>
      <c r="E2651" s="105"/>
      <c r="F2651" s="105"/>
      <c r="G2651" s="105"/>
      <c r="H2651" s="105"/>
    </row>
    <row r="2652" ht="15.75" customHeight="1">
      <c r="A2652" s="105"/>
      <c r="B2652" s="105"/>
      <c r="C2652" s="105"/>
      <c r="D2652" s="105"/>
      <c r="E2652" s="105"/>
      <c r="F2652" s="105"/>
      <c r="G2652" s="105"/>
      <c r="H2652" s="105"/>
    </row>
    <row r="2653" ht="15.75" customHeight="1">
      <c r="A2653" s="105"/>
      <c r="B2653" s="105"/>
      <c r="C2653" s="105"/>
      <c r="D2653" s="105"/>
      <c r="E2653" s="105"/>
      <c r="F2653" s="105"/>
      <c r="G2653" s="105"/>
      <c r="H2653" s="105"/>
    </row>
    <row r="2654" ht="15.75" customHeight="1">
      <c r="A2654" s="105"/>
      <c r="B2654" s="105"/>
      <c r="C2654" s="105"/>
      <c r="D2654" s="105"/>
      <c r="E2654" s="105"/>
      <c r="F2654" s="105"/>
      <c r="G2654" s="105"/>
      <c r="H2654" s="105"/>
    </row>
    <row r="2655" ht="15.75" customHeight="1">
      <c r="A2655" s="105"/>
      <c r="B2655" s="105"/>
      <c r="C2655" s="105"/>
      <c r="D2655" s="105"/>
      <c r="E2655" s="105"/>
      <c r="F2655" s="105"/>
      <c r="G2655" s="105"/>
      <c r="H2655" s="105"/>
    </row>
    <row r="2656" ht="15.75" customHeight="1">
      <c r="A2656" s="105"/>
      <c r="B2656" s="105"/>
      <c r="C2656" s="105"/>
      <c r="D2656" s="105"/>
      <c r="E2656" s="105"/>
      <c r="F2656" s="105"/>
      <c r="G2656" s="105"/>
      <c r="H2656" s="105"/>
    </row>
    <row r="2657" ht="15.75" customHeight="1">
      <c r="A2657" s="105"/>
      <c r="B2657" s="105"/>
      <c r="C2657" s="105"/>
      <c r="D2657" s="105"/>
      <c r="E2657" s="105"/>
      <c r="F2657" s="105"/>
      <c r="G2657" s="105"/>
      <c r="H2657" s="105"/>
    </row>
    <row r="2658" ht="15.75" customHeight="1">
      <c r="A2658" s="105"/>
      <c r="B2658" s="105"/>
      <c r="C2658" s="105"/>
      <c r="D2658" s="105"/>
      <c r="E2658" s="105"/>
      <c r="F2658" s="105"/>
      <c r="G2658" s="105"/>
      <c r="H2658" s="105"/>
    </row>
    <row r="2659" ht="15.75" customHeight="1">
      <c r="A2659" s="105"/>
      <c r="B2659" s="105"/>
      <c r="C2659" s="105"/>
      <c r="D2659" s="105"/>
      <c r="E2659" s="105"/>
      <c r="F2659" s="105"/>
      <c r="G2659" s="105"/>
      <c r="H2659" s="105"/>
    </row>
    <row r="2660" ht="15.75" customHeight="1">
      <c r="A2660" s="105"/>
      <c r="B2660" s="105"/>
      <c r="C2660" s="105"/>
      <c r="D2660" s="105"/>
      <c r="E2660" s="105"/>
      <c r="F2660" s="105"/>
      <c r="G2660" s="105"/>
      <c r="H2660" s="105"/>
    </row>
    <row r="2661" ht="15.75" customHeight="1">
      <c r="A2661" s="105"/>
      <c r="B2661" s="105"/>
      <c r="C2661" s="105"/>
      <c r="D2661" s="105"/>
      <c r="E2661" s="105"/>
      <c r="F2661" s="105"/>
      <c r="G2661" s="105"/>
      <c r="H2661" s="105"/>
    </row>
    <row r="2662" ht="15.75" customHeight="1">
      <c r="A2662" s="105"/>
      <c r="B2662" s="105"/>
      <c r="C2662" s="105"/>
      <c r="D2662" s="105"/>
      <c r="E2662" s="105"/>
      <c r="F2662" s="105"/>
      <c r="G2662" s="105"/>
      <c r="H2662" s="105"/>
    </row>
    <row r="2663" ht="15.75" customHeight="1">
      <c r="A2663" s="105"/>
      <c r="B2663" s="105"/>
      <c r="C2663" s="105"/>
      <c r="D2663" s="105"/>
      <c r="E2663" s="105"/>
      <c r="F2663" s="105"/>
      <c r="G2663" s="105"/>
      <c r="H2663" s="105"/>
    </row>
    <row r="2664" ht="15.75" customHeight="1">
      <c r="A2664" s="105"/>
      <c r="B2664" s="105"/>
      <c r="C2664" s="105"/>
      <c r="D2664" s="105"/>
      <c r="E2664" s="105"/>
      <c r="F2664" s="105"/>
      <c r="G2664" s="105"/>
      <c r="H2664" s="105"/>
    </row>
    <row r="2665" ht="15.75" customHeight="1">
      <c r="A2665" s="105"/>
      <c r="B2665" s="105"/>
      <c r="C2665" s="105"/>
      <c r="D2665" s="105"/>
      <c r="E2665" s="105"/>
      <c r="F2665" s="105"/>
      <c r="G2665" s="105"/>
      <c r="H2665" s="105"/>
    </row>
    <row r="2666" ht="15.75" customHeight="1">
      <c r="A2666" s="105"/>
      <c r="B2666" s="105"/>
      <c r="C2666" s="105"/>
      <c r="D2666" s="105"/>
      <c r="E2666" s="105"/>
      <c r="F2666" s="105"/>
      <c r="G2666" s="105"/>
      <c r="H2666" s="105"/>
    </row>
    <row r="2667" ht="15.75" customHeight="1">
      <c r="A2667" s="105"/>
      <c r="B2667" s="105"/>
      <c r="C2667" s="105"/>
      <c r="D2667" s="105"/>
      <c r="E2667" s="105"/>
      <c r="F2667" s="105"/>
      <c r="G2667" s="105"/>
      <c r="H2667" s="105"/>
    </row>
    <row r="2668" ht="15.75" customHeight="1">
      <c r="A2668" s="105"/>
      <c r="B2668" s="105"/>
      <c r="C2668" s="105"/>
      <c r="D2668" s="105"/>
      <c r="E2668" s="105"/>
      <c r="F2668" s="105"/>
      <c r="G2668" s="105"/>
      <c r="H2668" s="105"/>
    </row>
    <row r="2669" ht="15.75" customHeight="1">
      <c r="A2669" s="105"/>
      <c r="B2669" s="105"/>
      <c r="C2669" s="105"/>
      <c r="D2669" s="105"/>
      <c r="E2669" s="105"/>
      <c r="F2669" s="105"/>
      <c r="G2669" s="105"/>
      <c r="H2669" s="105"/>
    </row>
    <row r="2670" ht="15.75" customHeight="1">
      <c r="A2670" s="105"/>
      <c r="B2670" s="105"/>
      <c r="C2670" s="105"/>
      <c r="D2670" s="105"/>
      <c r="E2670" s="105"/>
      <c r="F2670" s="105"/>
      <c r="G2670" s="105"/>
      <c r="H2670" s="105"/>
    </row>
    <row r="2671" ht="15.75" customHeight="1">
      <c r="A2671" s="105"/>
      <c r="B2671" s="105"/>
      <c r="C2671" s="105"/>
      <c r="D2671" s="105"/>
      <c r="E2671" s="105"/>
      <c r="F2671" s="105"/>
      <c r="G2671" s="105"/>
      <c r="H2671" s="105"/>
    </row>
    <row r="2672" ht="15.75" customHeight="1">
      <c r="A2672" s="105"/>
      <c r="B2672" s="105"/>
      <c r="C2672" s="105"/>
      <c r="D2672" s="105"/>
      <c r="E2672" s="105"/>
      <c r="F2672" s="105"/>
      <c r="G2672" s="105"/>
      <c r="H2672" s="105"/>
    </row>
    <row r="2673" ht="15.75" customHeight="1">
      <c r="A2673" s="105"/>
      <c r="B2673" s="105"/>
      <c r="C2673" s="105"/>
      <c r="D2673" s="105"/>
      <c r="E2673" s="105"/>
      <c r="F2673" s="105"/>
      <c r="G2673" s="105"/>
      <c r="H2673" s="105"/>
    </row>
    <row r="2674" ht="15.75" customHeight="1">
      <c r="A2674" s="105"/>
      <c r="B2674" s="105"/>
      <c r="C2674" s="105"/>
      <c r="D2674" s="105"/>
      <c r="E2674" s="105"/>
      <c r="F2674" s="105"/>
      <c r="G2674" s="105"/>
      <c r="H2674" s="105"/>
    </row>
    <row r="2675" ht="15.75" customHeight="1">
      <c r="A2675" s="105"/>
      <c r="B2675" s="105"/>
      <c r="C2675" s="105"/>
      <c r="D2675" s="105"/>
      <c r="E2675" s="105"/>
      <c r="F2675" s="105"/>
      <c r="G2675" s="105"/>
      <c r="H2675" s="105"/>
    </row>
    <row r="2676" ht="15.75" customHeight="1">
      <c r="A2676" s="105"/>
      <c r="B2676" s="105"/>
      <c r="C2676" s="105"/>
      <c r="D2676" s="105"/>
      <c r="E2676" s="105"/>
      <c r="F2676" s="105"/>
      <c r="G2676" s="105"/>
      <c r="H2676" s="105"/>
    </row>
    <row r="2677" ht="15.75" customHeight="1">
      <c r="A2677" s="105"/>
      <c r="B2677" s="105"/>
      <c r="C2677" s="105"/>
      <c r="D2677" s="105"/>
      <c r="E2677" s="105"/>
      <c r="F2677" s="105"/>
      <c r="G2677" s="105"/>
      <c r="H2677" s="105"/>
    </row>
    <row r="2678" ht="15.75" customHeight="1">
      <c r="A2678" s="105"/>
      <c r="B2678" s="105"/>
      <c r="C2678" s="105"/>
      <c r="D2678" s="105"/>
      <c r="E2678" s="105"/>
      <c r="F2678" s="105"/>
      <c r="G2678" s="105"/>
      <c r="H2678" s="105"/>
    </row>
    <row r="2679" ht="15.75" customHeight="1">
      <c r="A2679" s="105"/>
      <c r="B2679" s="105"/>
      <c r="C2679" s="105"/>
      <c r="D2679" s="105"/>
      <c r="E2679" s="105"/>
      <c r="F2679" s="105"/>
      <c r="G2679" s="105"/>
      <c r="H2679" s="105"/>
    </row>
    <row r="2680" ht="15.75" customHeight="1">
      <c r="A2680" s="105"/>
      <c r="B2680" s="105"/>
      <c r="C2680" s="105"/>
      <c r="D2680" s="105"/>
      <c r="E2680" s="105"/>
      <c r="F2680" s="105"/>
      <c r="G2680" s="105"/>
      <c r="H2680" s="105"/>
    </row>
    <row r="2681" ht="15.75" customHeight="1">
      <c r="A2681" s="105"/>
      <c r="B2681" s="105"/>
      <c r="C2681" s="105"/>
      <c r="D2681" s="105"/>
      <c r="E2681" s="105"/>
      <c r="F2681" s="105"/>
      <c r="G2681" s="105"/>
      <c r="H2681" s="105"/>
    </row>
    <row r="2682" ht="15.75" customHeight="1">
      <c r="A2682" s="105"/>
      <c r="B2682" s="105"/>
      <c r="C2682" s="105"/>
      <c r="D2682" s="105"/>
      <c r="E2682" s="105"/>
      <c r="F2682" s="105"/>
      <c r="G2682" s="105"/>
      <c r="H2682" s="105"/>
    </row>
    <row r="2683" ht="15.75" customHeight="1">
      <c r="A2683" s="105"/>
      <c r="B2683" s="105"/>
      <c r="C2683" s="105"/>
      <c r="D2683" s="105"/>
      <c r="E2683" s="105"/>
      <c r="F2683" s="105"/>
      <c r="G2683" s="105"/>
      <c r="H2683" s="105"/>
    </row>
    <row r="2684" ht="15.75" customHeight="1">
      <c r="A2684" s="105"/>
      <c r="B2684" s="105"/>
      <c r="C2684" s="105"/>
      <c r="D2684" s="105"/>
      <c r="E2684" s="105"/>
      <c r="F2684" s="105"/>
      <c r="G2684" s="105"/>
      <c r="H2684" s="105"/>
    </row>
    <row r="2685" ht="15.75" customHeight="1">
      <c r="A2685" s="105"/>
      <c r="B2685" s="105"/>
      <c r="C2685" s="105"/>
      <c r="D2685" s="105"/>
      <c r="E2685" s="105"/>
      <c r="F2685" s="105"/>
      <c r="G2685" s="105"/>
      <c r="H2685" s="105"/>
    </row>
    <row r="2686" ht="15.75" customHeight="1">
      <c r="A2686" s="105"/>
      <c r="B2686" s="105"/>
      <c r="C2686" s="105"/>
      <c r="D2686" s="105"/>
      <c r="E2686" s="105"/>
      <c r="F2686" s="105"/>
      <c r="G2686" s="105"/>
      <c r="H2686" s="105"/>
    </row>
    <row r="2687" ht="15.75" customHeight="1">
      <c r="A2687" s="105"/>
      <c r="B2687" s="105"/>
      <c r="C2687" s="105"/>
      <c r="D2687" s="105"/>
      <c r="E2687" s="105"/>
      <c r="F2687" s="105"/>
      <c r="G2687" s="105"/>
      <c r="H2687" s="105"/>
    </row>
    <row r="2688" ht="15.75" customHeight="1">
      <c r="A2688" s="105"/>
      <c r="B2688" s="105"/>
      <c r="C2688" s="105"/>
      <c r="D2688" s="105"/>
      <c r="E2688" s="105"/>
      <c r="F2688" s="105"/>
      <c r="G2688" s="105"/>
      <c r="H2688" s="105"/>
    </row>
    <row r="2689" ht="15.75" customHeight="1">
      <c r="A2689" s="105"/>
      <c r="B2689" s="105"/>
      <c r="C2689" s="105"/>
      <c r="D2689" s="105"/>
      <c r="E2689" s="105"/>
      <c r="F2689" s="105"/>
      <c r="G2689" s="105"/>
      <c r="H2689" s="105"/>
    </row>
    <row r="2690" ht="15.75" customHeight="1">
      <c r="A2690" s="105"/>
      <c r="B2690" s="105"/>
      <c r="C2690" s="105"/>
      <c r="D2690" s="105"/>
      <c r="E2690" s="105"/>
      <c r="F2690" s="105"/>
      <c r="G2690" s="105"/>
      <c r="H2690" s="105"/>
    </row>
    <row r="2691" ht="15.75" customHeight="1">
      <c r="A2691" s="105"/>
      <c r="B2691" s="105"/>
      <c r="C2691" s="105"/>
      <c r="D2691" s="105"/>
      <c r="E2691" s="105"/>
      <c r="F2691" s="105"/>
      <c r="G2691" s="105"/>
      <c r="H2691" s="105"/>
    </row>
    <row r="2692" ht="15.75" customHeight="1">
      <c r="A2692" s="105"/>
      <c r="B2692" s="105"/>
      <c r="C2692" s="105"/>
      <c r="D2692" s="105"/>
      <c r="E2692" s="105"/>
      <c r="F2692" s="105"/>
      <c r="G2692" s="105"/>
      <c r="H2692" s="105"/>
    </row>
    <row r="2693" ht="15.75" customHeight="1">
      <c r="A2693" s="105"/>
      <c r="B2693" s="105"/>
      <c r="C2693" s="105"/>
      <c r="D2693" s="105"/>
      <c r="E2693" s="105"/>
      <c r="F2693" s="105"/>
      <c r="G2693" s="105"/>
      <c r="H2693" s="105"/>
    </row>
    <row r="2694" ht="15.75" customHeight="1">
      <c r="A2694" s="105"/>
      <c r="B2694" s="105"/>
      <c r="C2694" s="105"/>
      <c r="D2694" s="105"/>
      <c r="E2694" s="105"/>
      <c r="F2694" s="105"/>
      <c r="G2694" s="105"/>
      <c r="H2694" s="105"/>
    </row>
    <row r="2695" ht="15.75" customHeight="1">
      <c r="A2695" s="105"/>
      <c r="B2695" s="105"/>
      <c r="C2695" s="105"/>
      <c r="D2695" s="105"/>
      <c r="E2695" s="105"/>
      <c r="F2695" s="105"/>
      <c r="G2695" s="105"/>
      <c r="H2695" s="105"/>
    </row>
    <row r="2696" ht="15.75" customHeight="1">
      <c r="A2696" s="105"/>
      <c r="B2696" s="105"/>
      <c r="C2696" s="105"/>
      <c r="D2696" s="105"/>
      <c r="E2696" s="105"/>
      <c r="F2696" s="105"/>
      <c r="G2696" s="105"/>
      <c r="H2696" s="105"/>
    </row>
    <row r="2697" ht="15.75" customHeight="1">
      <c r="A2697" s="105"/>
      <c r="B2697" s="105"/>
      <c r="C2697" s="105"/>
      <c r="D2697" s="105"/>
      <c r="E2697" s="105"/>
      <c r="F2697" s="105"/>
      <c r="G2697" s="105"/>
      <c r="H2697" s="105"/>
    </row>
    <row r="2698" ht="15.75" customHeight="1">
      <c r="A2698" s="105"/>
      <c r="B2698" s="105"/>
      <c r="C2698" s="105"/>
      <c r="D2698" s="105"/>
      <c r="E2698" s="105"/>
      <c r="F2698" s="105"/>
      <c r="G2698" s="105"/>
      <c r="H2698" s="105"/>
    </row>
    <row r="2699" ht="15.75" customHeight="1">
      <c r="A2699" s="105"/>
      <c r="B2699" s="105"/>
      <c r="C2699" s="105"/>
      <c r="D2699" s="105"/>
      <c r="E2699" s="105"/>
      <c r="F2699" s="105"/>
      <c r="G2699" s="105"/>
      <c r="H2699" s="105"/>
    </row>
    <row r="2700" ht="15.75" customHeight="1">
      <c r="A2700" s="105"/>
      <c r="B2700" s="105"/>
      <c r="C2700" s="105"/>
      <c r="D2700" s="105"/>
      <c r="E2700" s="105"/>
      <c r="F2700" s="105"/>
      <c r="G2700" s="105"/>
      <c r="H2700" s="105"/>
    </row>
    <row r="2701" ht="15.75" customHeight="1">
      <c r="A2701" s="105"/>
      <c r="B2701" s="105"/>
      <c r="C2701" s="105"/>
      <c r="D2701" s="105"/>
      <c r="E2701" s="105"/>
      <c r="F2701" s="105"/>
      <c r="G2701" s="105"/>
      <c r="H2701" s="105"/>
    </row>
    <row r="2702" ht="15.75" customHeight="1">
      <c r="A2702" s="105"/>
      <c r="B2702" s="105"/>
      <c r="C2702" s="105"/>
      <c r="D2702" s="105"/>
      <c r="E2702" s="105"/>
      <c r="F2702" s="105"/>
      <c r="G2702" s="105"/>
      <c r="H2702" s="105"/>
    </row>
    <row r="2703" ht="15.75" customHeight="1">
      <c r="A2703" s="105"/>
      <c r="B2703" s="105"/>
      <c r="C2703" s="105"/>
      <c r="D2703" s="105"/>
      <c r="E2703" s="105"/>
      <c r="F2703" s="105"/>
      <c r="G2703" s="105"/>
      <c r="H2703" s="105"/>
    </row>
    <row r="2704" ht="15.75" customHeight="1">
      <c r="A2704" s="105"/>
      <c r="B2704" s="105"/>
      <c r="C2704" s="105"/>
      <c r="D2704" s="105"/>
      <c r="E2704" s="105"/>
      <c r="F2704" s="105"/>
      <c r="G2704" s="105"/>
      <c r="H2704" s="105"/>
    </row>
    <row r="2705" ht="15.75" customHeight="1">
      <c r="A2705" s="105"/>
      <c r="B2705" s="105"/>
      <c r="C2705" s="105"/>
      <c r="D2705" s="105"/>
      <c r="E2705" s="105"/>
      <c r="F2705" s="105"/>
      <c r="G2705" s="105"/>
      <c r="H2705" s="105"/>
    </row>
    <row r="2706" ht="15.75" customHeight="1">
      <c r="A2706" s="105"/>
      <c r="B2706" s="105"/>
      <c r="C2706" s="105"/>
      <c r="D2706" s="105"/>
      <c r="E2706" s="105"/>
      <c r="F2706" s="105"/>
      <c r="G2706" s="105"/>
      <c r="H2706" s="105"/>
    </row>
    <row r="2707" ht="15.75" customHeight="1">
      <c r="A2707" s="105"/>
      <c r="B2707" s="105"/>
      <c r="C2707" s="105"/>
      <c r="D2707" s="105"/>
      <c r="E2707" s="105"/>
      <c r="F2707" s="105"/>
      <c r="G2707" s="105"/>
      <c r="H2707" s="105"/>
    </row>
    <row r="2708" ht="15.75" customHeight="1">
      <c r="A2708" s="105"/>
      <c r="B2708" s="105"/>
      <c r="C2708" s="105"/>
      <c r="D2708" s="105"/>
      <c r="E2708" s="105"/>
      <c r="F2708" s="105"/>
      <c r="G2708" s="105"/>
      <c r="H2708" s="105"/>
    </row>
    <row r="2709" ht="15.75" customHeight="1">
      <c r="A2709" s="105"/>
      <c r="B2709" s="105"/>
      <c r="C2709" s="105"/>
      <c r="D2709" s="105"/>
      <c r="E2709" s="105"/>
      <c r="F2709" s="105"/>
      <c r="G2709" s="105"/>
      <c r="H2709" s="105"/>
    </row>
    <row r="2710" ht="15.75" customHeight="1">
      <c r="A2710" s="105"/>
      <c r="B2710" s="105"/>
      <c r="C2710" s="105"/>
      <c r="D2710" s="105"/>
      <c r="E2710" s="105"/>
      <c r="F2710" s="105"/>
      <c r="G2710" s="105"/>
      <c r="H2710" s="105"/>
    </row>
    <row r="2711" ht="15.75" customHeight="1">
      <c r="A2711" s="105"/>
      <c r="B2711" s="105"/>
      <c r="C2711" s="105"/>
      <c r="D2711" s="105"/>
      <c r="E2711" s="105"/>
      <c r="F2711" s="105"/>
      <c r="G2711" s="105"/>
      <c r="H2711" s="105"/>
    </row>
    <row r="2712" ht="15.75" customHeight="1">
      <c r="A2712" s="105"/>
      <c r="B2712" s="105"/>
      <c r="C2712" s="105"/>
      <c r="D2712" s="105"/>
      <c r="E2712" s="105"/>
      <c r="F2712" s="105"/>
      <c r="G2712" s="105"/>
      <c r="H2712" s="105"/>
    </row>
    <row r="2713" ht="15.75" customHeight="1">
      <c r="A2713" s="105"/>
      <c r="B2713" s="105"/>
      <c r="C2713" s="105"/>
      <c r="D2713" s="105"/>
      <c r="E2713" s="105"/>
      <c r="F2713" s="105"/>
      <c r="G2713" s="105"/>
      <c r="H2713" s="105"/>
    </row>
    <row r="2714" ht="15.75" customHeight="1">
      <c r="A2714" s="105"/>
      <c r="B2714" s="105"/>
      <c r="C2714" s="105"/>
      <c r="D2714" s="105"/>
      <c r="E2714" s="105"/>
      <c r="F2714" s="105"/>
      <c r="G2714" s="105"/>
      <c r="H2714" s="105"/>
    </row>
    <row r="2715" ht="15.75" customHeight="1">
      <c r="A2715" s="105"/>
      <c r="B2715" s="105"/>
      <c r="C2715" s="105"/>
      <c r="D2715" s="105"/>
      <c r="E2715" s="105"/>
      <c r="F2715" s="105"/>
      <c r="G2715" s="105"/>
      <c r="H2715" s="105"/>
    </row>
    <row r="2716" ht="15.75" customHeight="1">
      <c r="A2716" s="105"/>
      <c r="B2716" s="105"/>
      <c r="C2716" s="105"/>
      <c r="D2716" s="105"/>
      <c r="E2716" s="105"/>
      <c r="F2716" s="105"/>
      <c r="G2716" s="105"/>
      <c r="H2716" s="105"/>
    </row>
    <row r="2717" ht="15.75" customHeight="1">
      <c r="A2717" s="105"/>
      <c r="B2717" s="105"/>
      <c r="C2717" s="105"/>
      <c r="D2717" s="105"/>
      <c r="E2717" s="105"/>
      <c r="F2717" s="105"/>
      <c r="G2717" s="105"/>
      <c r="H2717" s="105"/>
    </row>
    <row r="2718" ht="15.75" customHeight="1">
      <c r="A2718" s="105"/>
      <c r="B2718" s="105"/>
      <c r="C2718" s="105"/>
      <c r="D2718" s="105"/>
      <c r="E2718" s="105"/>
      <c r="F2718" s="105"/>
      <c r="G2718" s="105"/>
      <c r="H2718" s="105"/>
    </row>
    <row r="2719" ht="15.75" customHeight="1">
      <c r="A2719" s="105"/>
      <c r="B2719" s="105"/>
      <c r="C2719" s="105"/>
      <c r="D2719" s="105"/>
      <c r="E2719" s="105"/>
      <c r="F2719" s="105"/>
      <c r="G2719" s="105"/>
      <c r="H2719" s="105"/>
    </row>
    <row r="2720" ht="15.75" customHeight="1">
      <c r="A2720" s="105"/>
      <c r="B2720" s="105"/>
      <c r="C2720" s="105"/>
      <c r="D2720" s="105"/>
      <c r="E2720" s="105"/>
      <c r="F2720" s="105"/>
      <c r="G2720" s="105"/>
      <c r="H2720" s="105"/>
    </row>
    <row r="2721" ht="15.75" customHeight="1">
      <c r="A2721" s="105"/>
      <c r="B2721" s="105"/>
      <c r="C2721" s="105"/>
      <c r="D2721" s="105"/>
      <c r="E2721" s="105"/>
      <c r="F2721" s="105"/>
      <c r="G2721" s="105"/>
      <c r="H2721" s="105"/>
    </row>
    <row r="2722" ht="15.75" customHeight="1">
      <c r="A2722" s="105"/>
      <c r="B2722" s="105"/>
      <c r="C2722" s="105"/>
      <c r="D2722" s="105"/>
      <c r="E2722" s="105"/>
      <c r="F2722" s="105"/>
      <c r="G2722" s="105"/>
      <c r="H2722" s="105"/>
    </row>
    <row r="2723" ht="15.75" customHeight="1">
      <c r="A2723" s="105"/>
      <c r="B2723" s="105"/>
      <c r="C2723" s="105"/>
      <c r="D2723" s="105"/>
      <c r="E2723" s="105"/>
      <c r="F2723" s="105"/>
      <c r="G2723" s="105"/>
      <c r="H2723" s="105"/>
    </row>
    <row r="2724" ht="15.75" customHeight="1">
      <c r="A2724" s="105"/>
      <c r="B2724" s="105"/>
      <c r="C2724" s="105"/>
      <c r="D2724" s="105"/>
      <c r="E2724" s="105"/>
      <c r="F2724" s="105"/>
      <c r="G2724" s="105"/>
      <c r="H2724" s="105"/>
    </row>
    <row r="2725" ht="15.75" customHeight="1">
      <c r="A2725" s="105"/>
      <c r="B2725" s="105"/>
      <c r="C2725" s="105"/>
      <c r="D2725" s="105"/>
      <c r="E2725" s="105"/>
      <c r="F2725" s="105"/>
      <c r="G2725" s="105"/>
      <c r="H2725" s="105"/>
    </row>
    <row r="2726" ht="15.75" customHeight="1">
      <c r="A2726" s="105"/>
      <c r="B2726" s="105"/>
      <c r="C2726" s="105"/>
      <c r="D2726" s="105"/>
      <c r="E2726" s="105"/>
      <c r="F2726" s="105"/>
      <c r="G2726" s="105"/>
      <c r="H2726" s="105"/>
    </row>
    <row r="2727" ht="15.75" customHeight="1">
      <c r="A2727" s="105"/>
      <c r="B2727" s="105"/>
      <c r="C2727" s="105"/>
      <c r="D2727" s="105"/>
      <c r="E2727" s="105"/>
      <c r="F2727" s="105"/>
      <c r="G2727" s="105"/>
      <c r="H2727" s="105"/>
    </row>
    <row r="2728" ht="15.75" customHeight="1">
      <c r="A2728" s="105"/>
      <c r="B2728" s="105"/>
      <c r="C2728" s="105"/>
      <c r="D2728" s="105"/>
      <c r="E2728" s="105"/>
      <c r="F2728" s="105"/>
      <c r="G2728" s="105"/>
      <c r="H2728" s="105"/>
    </row>
    <row r="2729" ht="15.75" customHeight="1">
      <c r="A2729" s="105"/>
      <c r="B2729" s="105"/>
      <c r="C2729" s="105"/>
      <c r="D2729" s="105"/>
      <c r="E2729" s="105"/>
      <c r="F2729" s="105"/>
      <c r="G2729" s="105"/>
      <c r="H2729" s="105"/>
    </row>
    <row r="2730" ht="15.75" customHeight="1">
      <c r="A2730" s="105"/>
      <c r="B2730" s="105"/>
      <c r="C2730" s="105"/>
      <c r="D2730" s="105"/>
      <c r="E2730" s="105"/>
      <c r="F2730" s="105"/>
      <c r="G2730" s="105"/>
      <c r="H2730" s="105"/>
    </row>
    <row r="2731" ht="15.75" customHeight="1">
      <c r="A2731" s="105"/>
      <c r="B2731" s="105"/>
      <c r="C2731" s="105"/>
      <c r="D2731" s="105"/>
      <c r="E2731" s="105"/>
      <c r="F2731" s="105"/>
      <c r="G2731" s="105"/>
      <c r="H2731" s="105"/>
    </row>
    <row r="2732" ht="15.75" customHeight="1">
      <c r="A2732" s="105"/>
      <c r="B2732" s="105"/>
      <c r="C2732" s="105"/>
      <c r="D2732" s="105"/>
      <c r="E2732" s="105"/>
      <c r="F2732" s="105"/>
      <c r="G2732" s="105"/>
      <c r="H2732" s="105"/>
    </row>
    <row r="2733" ht="15.75" customHeight="1">
      <c r="A2733" s="105"/>
      <c r="B2733" s="105"/>
      <c r="C2733" s="105"/>
      <c r="D2733" s="105"/>
      <c r="E2733" s="105"/>
      <c r="F2733" s="105"/>
      <c r="G2733" s="105"/>
      <c r="H2733" s="105"/>
    </row>
    <row r="2734" ht="15.75" customHeight="1">
      <c r="A2734" s="105"/>
      <c r="B2734" s="105"/>
      <c r="C2734" s="105"/>
      <c r="D2734" s="105"/>
      <c r="E2734" s="105"/>
      <c r="F2734" s="105"/>
      <c r="G2734" s="105"/>
      <c r="H2734" s="105"/>
    </row>
    <row r="2735" ht="15.75" customHeight="1">
      <c r="A2735" s="105"/>
      <c r="B2735" s="105"/>
      <c r="C2735" s="105"/>
      <c r="D2735" s="105"/>
      <c r="E2735" s="105"/>
      <c r="F2735" s="105"/>
      <c r="G2735" s="105"/>
      <c r="H2735" s="105"/>
    </row>
    <row r="2736" ht="15.75" customHeight="1">
      <c r="A2736" s="105"/>
      <c r="B2736" s="105"/>
      <c r="C2736" s="105"/>
      <c r="D2736" s="105"/>
      <c r="E2736" s="105"/>
      <c r="F2736" s="105"/>
      <c r="G2736" s="105"/>
      <c r="H2736" s="105"/>
    </row>
    <row r="2737" ht="15.75" customHeight="1">
      <c r="A2737" s="105"/>
      <c r="B2737" s="105"/>
      <c r="C2737" s="105"/>
      <c r="D2737" s="105"/>
      <c r="E2737" s="105"/>
      <c r="F2737" s="105"/>
      <c r="G2737" s="105"/>
      <c r="H2737" s="105"/>
    </row>
    <row r="2738" ht="15.75" customHeight="1">
      <c r="A2738" s="105"/>
      <c r="B2738" s="105"/>
      <c r="C2738" s="105"/>
      <c r="D2738" s="105"/>
      <c r="E2738" s="105"/>
      <c r="F2738" s="105"/>
      <c r="G2738" s="105"/>
      <c r="H2738" s="105"/>
    </row>
    <row r="2739" ht="15.75" customHeight="1">
      <c r="A2739" s="105"/>
      <c r="B2739" s="105"/>
      <c r="C2739" s="105"/>
      <c r="D2739" s="105"/>
      <c r="E2739" s="105"/>
      <c r="F2739" s="105"/>
      <c r="G2739" s="105"/>
      <c r="H2739" s="105"/>
    </row>
    <row r="2740" ht="15.75" customHeight="1">
      <c r="A2740" s="105"/>
      <c r="B2740" s="105"/>
      <c r="C2740" s="105"/>
      <c r="D2740" s="105"/>
      <c r="E2740" s="105"/>
      <c r="F2740" s="105"/>
      <c r="G2740" s="105"/>
      <c r="H2740" s="105"/>
    </row>
    <row r="2741" ht="15.75" customHeight="1">
      <c r="A2741" s="105"/>
      <c r="B2741" s="105"/>
      <c r="C2741" s="105"/>
      <c r="D2741" s="105"/>
      <c r="E2741" s="105"/>
      <c r="F2741" s="105"/>
      <c r="G2741" s="105"/>
      <c r="H2741" s="105"/>
    </row>
    <row r="2742" ht="15.75" customHeight="1">
      <c r="A2742" s="105"/>
      <c r="B2742" s="105"/>
      <c r="C2742" s="105"/>
      <c r="D2742" s="105"/>
      <c r="E2742" s="105"/>
      <c r="F2742" s="105"/>
      <c r="G2742" s="105"/>
      <c r="H2742" s="105"/>
    </row>
    <row r="2743" ht="15.75" customHeight="1">
      <c r="A2743" s="105"/>
      <c r="B2743" s="105"/>
      <c r="C2743" s="105"/>
      <c r="D2743" s="105"/>
      <c r="E2743" s="105"/>
      <c r="F2743" s="105"/>
      <c r="G2743" s="105"/>
      <c r="H2743" s="105"/>
    </row>
    <row r="2744" ht="15.75" customHeight="1">
      <c r="A2744" s="105"/>
      <c r="B2744" s="105"/>
      <c r="C2744" s="105"/>
      <c r="D2744" s="105"/>
      <c r="E2744" s="105"/>
      <c r="F2744" s="105"/>
      <c r="G2744" s="105"/>
      <c r="H2744" s="105"/>
    </row>
    <row r="2745" ht="15.75" customHeight="1">
      <c r="A2745" s="105"/>
      <c r="B2745" s="105"/>
      <c r="C2745" s="105"/>
      <c r="D2745" s="105"/>
      <c r="E2745" s="105"/>
      <c r="F2745" s="105"/>
      <c r="G2745" s="105"/>
      <c r="H2745" s="105"/>
    </row>
    <row r="2746" ht="15.75" customHeight="1">
      <c r="A2746" s="105"/>
      <c r="B2746" s="105"/>
      <c r="C2746" s="105"/>
      <c r="D2746" s="105"/>
      <c r="E2746" s="105"/>
      <c r="F2746" s="105"/>
      <c r="G2746" s="105"/>
      <c r="H2746" s="105"/>
    </row>
    <row r="2747" ht="15.75" customHeight="1">
      <c r="A2747" s="105"/>
      <c r="B2747" s="105"/>
      <c r="C2747" s="105"/>
      <c r="D2747" s="105"/>
      <c r="E2747" s="105"/>
      <c r="F2747" s="105"/>
      <c r="G2747" s="105"/>
      <c r="H2747" s="105"/>
    </row>
    <row r="2748" ht="15.75" customHeight="1">
      <c r="A2748" s="105"/>
      <c r="B2748" s="105"/>
      <c r="C2748" s="105"/>
      <c r="D2748" s="105"/>
      <c r="E2748" s="105"/>
      <c r="F2748" s="105"/>
      <c r="G2748" s="105"/>
      <c r="H2748" s="105"/>
    </row>
    <row r="2749" ht="15.75" customHeight="1">
      <c r="A2749" s="105"/>
      <c r="B2749" s="105"/>
      <c r="C2749" s="105"/>
      <c r="D2749" s="105"/>
      <c r="E2749" s="105"/>
      <c r="F2749" s="105"/>
      <c r="G2749" s="105"/>
      <c r="H2749" s="105"/>
    </row>
    <row r="2750" ht="15.75" customHeight="1">
      <c r="A2750" s="105"/>
      <c r="B2750" s="105"/>
      <c r="C2750" s="105"/>
      <c r="D2750" s="105"/>
      <c r="E2750" s="105"/>
      <c r="F2750" s="105"/>
      <c r="G2750" s="105"/>
      <c r="H2750" s="105"/>
    </row>
    <row r="2751" ht="15.75" customHeight="1">
      <c r="A2751" s="105"/>
      <c r="B2751" s="105"/>
      <c r="C2751" s="105"/>
      <c r="D2751" s="105"/>
      <c r="E2751" s="105"/>
      <c r="F2751" s="105"/>
      <c r="G2751" s="105"/>
      <c r="H2751" s="105"/>
    </row>
    <row r="2752" ht="15.75" customHeight="1">
      <c r="A2752" s="105"/>
      <c r="B2752" s="105"/>
      <c r="C2752" s="105"/>
      <c r="D2752" s="105"/>
      <c r="E2752" s="105"/>
      <c r="F2752" s="105"/>
      <c r="G2752" s="105"/>
      <c r="H2752" s="105"/>
    </row>
    <row r="2753" ht="15.75" customHeight="1">
      <c r="A2753" s="105"/>
      <c r="B2753" s="105"/>
      <c r="C2753" s="105"/>
      <c r="D2753" s="105"/>
      <c r="E2753" s="105"/>
      <c r="F2753" s="105"/>
      <c r="G2753" s="105"/>
      <c r="H2753" s="105"/>
    </row>
    <row r="2754" ht="15.75" customHeight="1">
      <c r="A2754" s="105"/>
      <c r="B2754" s="105"/>
      <c r="C2754" s="105"/>
      <c r="D2754" s="105"/>
      <c r="E2754" s="105"/>
      <c r="F2754" s="105"/>
      <c r="G2754" s="105"/>
      <c r="H2754" s="105"/>
    </row>
    <row r="2755" ht="15.75" customHeight="1">
      <c r="A2755" s="105"/>
      <c r="B2755" s="105"/>
      <c r="C2755" s="105"/>
      <c r="D2755" s="105"/>
      <c r="E2755" s="105"/>
      <c r="F2755" s="105"/>
      <c r="G2755" s="105"/>
      <c r="H2755" s="105"/>
    </row>
    <row r="2756" ht="15.75" customHeight="1">
      <c r="A2756" s="105"/>
      <c r="B2756" s="105"/>
      <c r="C2756" s="105"/>
      <c r="D2756" s="105"/>
      <c r="E2756" s="105"/>
      <c r="F2756" s="105"/>
      <c r="G2756" s="105"/>
      <c r="H2756" s="105"/>
    </row>
    <row r="2757" ht="15.75" customHeight="1">
      <c r="A2757" s="105"/>
      <c r="B2757" s="105"/>
      <c r="C2757" s="105"/>
      <c r="D2757" s="105"/>
      <c r="E2757" s="105"/>
      <c r="F2757" s="105"/>
      <c r="G2757" s="105"/>
      <c r="H2757" s="105"/>
    </row>
    <row r="2758" ht="15.75" customHeight="1">
      <c r="A2758" s="105"/>
      <c r="B2758" s="105"/>
      <c r="C2758" s="105"/>
      <c r="D2758" s="105"/>
      <c r="E2758" s="105"/>
      <c r="F2758" s="105"/>
      <c r="G2758" s="105"/>
      <c r="H2758" s="105"/>
    </row>
    <row r="2759" ht="15.75" customHeight="1">
      <c r="A2759" s="105"/>
      <c r="B2759" s="105"/>
      <c r="C2759" s="105"/>
      <c r="D2759" s="105"/>
      <c r="E2759" s="105"/>
      <c r="F2759" s="105"/>
      <c r="G2759" s="105"/>
      <c r="H2759" s="105"/>
    </row>
    <row r="2760" ht="15.75" customHeight="1">
      <c r="A2760" s="105"/>
      <c r="B2760" s="105"/>
      <c r="C2760" s="105"/>
      <c r="D2760" s="105"/>
      <c r="E2760" s="105"/>
      <c r="F2760" s="105"/>
      <c r="G2760" s="105"/>
      <c r="H2760" s="105"/>
    </row>
    <row r="2761" ht="15.75" customHeight="1">
      <c r="A2761" s="105"/>
      <c r="B2761" s="105"/>
      <c r="C2761" s="105"/>
      <c r="D2761" s="105"/>
      <c r="E2761" s="105"/>
      <c r="F2761" s="105"/>
      <c r="G2761" s="105"/>
      <c r="H2761" s="105"/>
    </row>
    <row r="2762" ht="15.75" customHeight="1">
      <c r="A2762" s="105"/>
      <c r="B2762" s="105"/>
      <c r="C2762" s="105"/>
      <c r="D2762" s="105"/>
      <c r="E2762" s="105"/>
      <c r="F2762" s="105"/>
      <c r="G2762" s="105"/>
      <c r="H2762" s="105"/>
    </row>
    <row r="2763" ht="15.75" customHeight="1">
      <c r="A2763" s="105"/>
      <c r="B2763" s="105"/>
      <c r="C2763" s="105"/>
      <c r="D2763" s="105"/>
      <c r="E2763" s="105"/>
      <c r="F2763" s="105"/>
      <c r="G2763" s="105"/>
      <c r="H2763" s="105"/>
    </row>
    <row r="2764" ht="15.75" customHeight="1">
      <c r="A2764" s="105"/>
      <c r="B2764" s="105"/>
      <c r="C2764" s="105"/>
      <c r="D2764" s="105"/>
      <c r="E2764" s="105"/>
      <c r="F2764" s="105"/>
      <c r="G2764" s="105"/>
      <c r="H2764" s="105"/>
    </row>
    <row r="2765" ht="15.75" customHeight="1">
      <c r="A2765" s="105"/>
      <c r="B2765" s="105"/>
      <c r="C2765" s="105"/>
      <c r="D2765" s="105"/>
      <c r="E2765" s="105"/>
      <c r="F2765" s="105"/>
      <c r="G2765" s="105"/>
      <c r="H2765" s="105"/>
    </row>
    <row r="2766" ht="15.75" customHeight="1">
      <c r="A2766" s="105"/>
      <c r="B2766" s="105"/>
      <c r="C2766" s="105"/>
      <c r="D2766" s="105"/>
      <c r="E2766" s="105"/>
      <c r="F2766" s="105"/>
      <c r="G2766" s="105"/>
      <c r="H2766" s="105"/>
    </row>
    <row r="2767" ht="15.75" customHeight="1">
      <c r="A2767" s="105"/>
      <c r="B2767" s="105"/>
      <c r="C2767" s="105"/>
      <c r="D2767" s="105"/>
      <c r="E2767" s="105"/>
      <c r="F2767" s="105"/>
      <c r="G2767" s="105"/>
      <c r="H2767" s="105"/>
    </row>
    <row r="2768" ht="15.75" customHeight="1">
      <c r="A2768" s="105"/>
      <c r="B2768" s="105"/>
      <c r="C2768" s="105"/>
      <c r="D2768" s="105"/>
      <c r="E2768" s="105"/>
      <c r="F2768" s="105"/>
      <c r="G2768" s="105"/>
      <c r="H2768" s="105"/>
    </row>
    <row r="2769" ht="15.75" customHeight="1">
      <c r="A2769" s="105"/>
      <c r="B2769" s="105"/>
      <c r="C2769" s="105"/>
      <c r="D2769" s="105"/>
      <c r="E2769" s="105"/>
      <c r="F2769" s="105"/>
      <c r="G2769" s="105"/>
      <c r="H2769" s="105"/>
    </row>
    <row r="2770" ht="15.75" customHeight="1">
      <c r="A2770" s="105"/>
      <c r="B2770" s="105"/>
      <c r="C2770" s="105"/>
      <c r="D2770" s="105"/>
      <c r="E2770" s="105"/>
      <c r="F2770" s="105"/>
      <c r="G2770" s="105"/>
      <c r="H2770" s="105"/>
    </row>
    <row r="2771" ht="15.75" customHeight="1">
      <c r="A2771" s="105"/>
      <c r="B2771" s="105"/>
      <c r="C2771" s="105"/>
      <c r="D2771" s="105"/>
      <c r="E2771" s="105"/>
      <c r="F2771" s="105"/>
      <c r="G2771" s="105"/>
      <c r="H2771" s="105"/>
    </row>
    <row r="2772" ht="15.75" customHeight="1">
      <c r="A2772" s="105"/>
      <c r="B2772" s="105"/>
      <c r="C2772" s="105"/>
      <c r="D2772" s="105"/>
      <c r="E2772" s="105"/>
      <c r="F2772" s="105"/>
      <c r="G2772" s="105"/>
      <c r="H2772" s="105"/>
    </row>
    <row r="2773" ht="15.75" customHeight="1">
      <c r="A2773" s="105"/>
      <c r="B2773" s="105"/>
      <c r="C2773" s="105"/>
      <c r="D2773" s="105"/>
      <c r="E2773" s="105"/>
      <c r="F2773" s="105"/>
      <c r="G2773" s="105"/>
      <c r="H2773" s="105"/>
    </row>
    <row r="2774" ht="15.75" customHeight="1">
      <c r="A2774" s="105"/>
      <c r="B2774" s="105"/>
      <c r="C2774" s="105"/>
      <c r="D2774" s="105"/>
      <c r="E2774" s="105"/>
      <c r="F2774" s="105"/>
      <c r="G2774" s="105"/>
      <c r="H2774" s="105"/>
    </row>
    <row r="2775" ht="15.75" customHeight="1">
      <c r="A2775" s="105"/>
      <c r="B2775" s="105"/>
      <c r="C2775" s="105"/>
      <c r="D2775" s="105"/>
      <c r="E2775" s="105"/>
      <c r="F2775" s="105"/>
      <c r="G2775" s="105"/>
      <c r="H2775" s="105"/>
    </row>
    <row r="2776" ht="15.75" customHeight="1">
      <c r="A2776" s="105"/>
      <c r="B2776" s="105"/>
      <c r="C2776" s="105"/>
      <c r="D2776" s="105"/>
      <c r="E2776" s="105"/>
      <c r="F2776" s="105"/>
      <c r="G2776" s="105"/>
      <c r="H2776" s="105"/>
    </row>
    <row r="2777" ht="15.75" customHeight="1">
      <c r="A2777" s="105"/>
      <c r="B2777" s="105"/>
      <c r="C2777" s="105"/>
      <c r="D2777" s="105"/>
      <c r="E2777" s="105"/>
      <c r="F2777" s="105"/>
      <c r="G2777" s="105"/>
      <c r="H2777" s="105"/>
    </row>
    <row r="2778" ht="15.75" customHeight="1">
      <c r="A2778" s="105"/>
      <c r="B2778" s="105"/>
      <c r="C2778" s="105"/>
      <c r="D2778" s="105"/>
      <c r="E2778" s="105"/>
      <c r="F2778" s="105"/>
      <c r="G2778" s="105"/>
      <c r="H2778" s="105"/>
    </row>
    <row r="2779" ht="15.75" customHeight="1">
      <c r="A2779" s="105"/>
      <c r="B2779" s="105"/>
      <c r="C2779" s="105"/>
      <c r="D2779" s="105"/>
      <c r="E2779" s="105"/>
      <c r="F2779" s="105"/>
      <c r="G2779" s="105"/>
      <c r="H2779" s="105"/>
    </row>
    <row r="2780" ht="15.75" customHeight="1">
      <c r="A2780" s="105"/>
      <c r="B2780" s="105"/>
      <c r="C2780" s="105"/>
      <c r="D2780" s="105"/>
      <c r="E2780" s="105"/>
      <c r="F2780" s="105"/>
      <c r="G2780" s="105"/>
      <c r="H2780" s="105"/>
    </row>
    <row r="2781" ht="15.75" customHeight="1">
      <c r="A2781" s="105"/>
      <c r="B2781" s="105"/>
      <c r="C2781" s="105"/>
      <c r="D2781" s="105"/>
      <c r="E2781" s="105"/>
      <c r="F2781" s="105"/>
      <c r="G2781" s="105"/>
      <c r="H2781" s="105"/>
    </row>
    <row r="2782" ht="15.75" customHeight="1">
      <c r="A2782" s="105"/>
      <c r="B2782" s="105"/>
      <c r="C2782" s="105"/>
      <c r="D2782" s="105"/>
      <c r="E2782" s="105"/>
      <c r="F2782" s="105"/>
      <c r="G2782" s="105"/>
      <c r="H2782" s="105"/>
    </row>
    <row r="2783" ht="15.75" customHeight="1">
      <c r="A2783" s="105"/>
      <c r="B2783" s="105"/>
      <c r="C2783" s="105"/>
      <c r="D2783" s="105"/>
      <c r="E2783" s="105"/>
      <c r="F2783" s="105"/>
      <c r="G2783" s="105"/>
      <c r="H2783" s="105"/>
    </row>
    <row r="2784" ht="15.75" customHeight="1">
      <c r="A2784" s="105"/>
      <c r="B2784" s="105"/>
      <c r="C2784" s="105"/>
      <c r="D2784" s="105"/>
      <c r="E2784" s="105"/>
      <c r="F2784" s="105"/>
      <c r="G2784" s="105"/>
      <c r="H2784" s="105"/>
    </row>
    <row r="2785" ht="15.75" customHeight="1">
      <c r="A2785" s="105"/>
      <c r="B2785" s="105"/>
      <c r="C2785" s="105"/>
      <c r="D2785" s="105"/>
      <c r="E2785" s="105"/>
      <c r="F2785" s="105"/>
      <c r="G2785" s="105"/>
      <c r="H2785" s="105"/>
    </row>
    <row r="2786" ht="15.75" customHeight="1">
      <c r="A2786" s="105"/>
      <c r="B2786" s="105"/>
      <c r="C2786" s="105"/>
      <c r="D2786" s="105"/>
      <c r="E2786" s="105"/>
      <c r="F2786" s="105"/>
      <c r="G2786" s="105"/>
      <c r="H2786" s="105"/>
    </row>
    <row r="2787" ht="15.75" customHeight="1">
      <c r="A2787" s="105"/>
      <c r="B2787" s="105"/>
      <c r="C2787" s="105"/>
      <c r="D2787" s="105"/>
      <c r="E2787" s="105"/>
      <c r="F2787" s="105"/>
      <c r="G2787" s="105"/>
      <c r="H2787" s="105"/>
    </row>
    <row r="2788" ht="15.75" customHeight="1">
      <c r="A2788" s="105"/>
      <c r="B2788" s="105"/>
      <c r="C2788" s="105"/>
      <c r="D2788" s="105"/>
      <c r="E2788" s="105"/>
      <c r="F2788" s="105"/>
      <c r="G2788" s="105"/>
      <c r="H2788" s="105"/>
    </row>
    <row r="2789" ht="15.75" customHeight="1">
      <c r="A2789" s="105"/>
      <c r="B2789" s="105"/>
      <c r="C2789" s="105"/>
      <c r="D2789" s="105"/>
      <c r="E2789" s="105"/>
      <c r="F2789" s="105"/>
      <c r="G2789" s="105"/>
      <c r="H2789" s="105"/>
    </row>
    <row r="2790" ht="15.75" customHeight="1">
      <c r="A2790" s="105"/>
      <c r="B2790" s="105"/>
      <c r="C2790" s="105"/>
      <c r="D2790" s="105"/>
      <c r="E2790" s="105"/>
      <c r="F2790" s="105"/>
      <c r="G2790" s="105"/>
      <c r="H2790" s="105"/>
    </row>
    <row r="2791" ht="15.75" customHeight="1">
      <c r="A2791" s="105"/>
      <c r="B2791" s="105"/>
      <c r="C2791" s="105"/>
      <c r="D2791" s="105"/>
      <c r="E2791" s="105"/>
      <c r="F2791" s="105"/>
      <c r="G2791" s="105"/>
      <c r="H2791" s="105"/>
    </row>
    <row r="2792" ht="15.75" customHeight="1">
      <c r="A2792" s="105"/>
      <c r="B2792" s="105"/>
      <c r="C2792" s="105"/>
      <c r="D2792" s="105"/>
      <c r="E2792" s="105"/>
      <c r="F2792" s="105"/>
      <c r="G2792" s="105"/>
      <c r="H2792" s="105"/>
    </row>
    <row r="2793" ht="15.75" customHeight="1">
      <c r="A2793" s="105"/>
      <c r="B2793" s="105"/>
      <c r="C2793" s="105"/>
      <c r="D2793" s="105"/>
      <c r="E2793" s="105"/>
      <c r="F2793" s="105"/>
      <c r="G2793" s="105"/>
      <c r="H2793" s="105"/>
    </row>
    <row r="2794" ht="15.75" customHeight="1">
      <c r="A2794" s="105"/>
      <c r="B2794" s="105"/>
      <c r="C2794" s="105"/>
      <c r="D2794" s="105"/>
      <c r="E2794" s="105"/>
      <c r="F2794" s="105"/>
      <c r="G2794" s="105"/>
      <c r="H2794" s="105"/>
    </row>
    <row r="2795" ht="15.75" customHeight="1">
      <c r="A2795" s="105"/>
      <c r="B2795" s="105"/>
      <c r="C2795" s="105"/>
      <c r="D2795" s="105"/>
      <c r="E2795" s="105"/>
      <c r="F2795" s="105"/>
      <c r="G2795" s="105"/>
      <c r="H2795" s="105"/>
    </row>
    <row r="2796" ht="15.75" customHeight="1">
      <c r="A2796" s="105"/>
      <c r="B2796" s="105"/>
      <c r="C2796" s="105"/>
      <c r="D2796" s="105"/>
      <c r="E2796" s="105"/>
      <c r="F2796" s="105"/>
      <c r="G2796" s="105"/>
      <c r="H2796" s="105"/>
    </row>
    <row r="2797" ht="15.75" customHeight="1">
      <c r="A2797" s="105"/>
      <c r="B2797" s="105"/>
      <c r="C2797" s="105"/>
      <c r="D2797" s="105"/>
      <c r="E2797" s="105"/>
      <c r="F2797" s="105"/>
      <c r="G2797" s="105"/>
      <c r="H2797" s="105"/>
    </row>
    <row r="2798" ht="15.75" customHeight="1">
      <c r="A2798" s="105"/>
      <c r="B2798" s="105"/>
      <c r="C2798" s="105"/>
      <c r="D2798" s="105"/>
      <c r="E2798" s="105"/>
      <c r="F2798" s="105"/>
      <c r="G2798" s="105"/>
      <c r="H2798" s="105"/>
    </row>
    <row r="2799" ht="15.75" customHeight="1">
      <c r="A2799" s="105"/>
      <c r="B2799" s="105"/>
      <c r="C2799" s="105"/>
      <c r="D2799" s="105"/>
      <c r="E2799" s="105"/>
      <c r="F2799" s="105"/>
      <c r="G2799" s="105"/>
      <c r="H2799" s="105"/>
    </row>
    <row r="2800" ht="15.75" customHeight="1">
      <c r="A2800" s="105"/>
      <c r="B2800" s="105"/>
      <c r="C2800" s="105"/>
      <c r="D2800" s="105"/>
      <c r="E2800" s="105"/>
      <c r="F2800" s="105"/>
      <c r="G2800" s="105"/>
      <c r="H2800" s="105"/>
    </row>
    <row r="2801" ht="15.75" customHeight="1">
      <c r="A2801" s="105"/>
      <c r="B2801" s="105"/>
      <c r="C2801" s="105"/>
      <c r="D2801" s="105"/>
      <c r="E2801" s="105"/>
      <c r="F2801" s="105"/>
      <c r="G2801" s="105"/>
      <c r="H2801" s="105"/>
    </row>
    <row r="2802" ht="15.75" customHeight="1">
      <c r="A2802" s="105"/>
      <c r="B2802" s="105"/>
      <c r="C2802" s="105"/>
      <c r="D2802" s="105"/>
      <c r="E2802" s="105"/>
      <c r="F2802" s="105"/>
      <c r="G2802" s="105"/>
      <c r="H2802" s="105"/>
    </row>
    <row r="2803" ht="15.75" customHeight="1">
      <c r="A2803" s="105"/>
      <c r="B2803" s="105"/>
      <c r="C2803" s="105"/>
      <c r="D2803" s="105"/>
      <c r="E2803" s="105"/>
      <c r="F2803" s="105"/>
      <c r="G2803" s="105"/>
      <c r="H2803" s="105"/>
    </row>
    <row r="2804" ht="15.75" customHeight="1">
      <c r="A2804" s="105"/>
      <c r="B2804" s="105"/>
      <c r="C2804" s="105"/>
      <c r="D2804" s="105"/>
      <c r="E2804" s="105"/>
      <c r="F2804" s="105"/>
      <c r="G2804" s="105"/>
      <c r="H2804" s="105"/>
    </row>
    <row r="2805" ht="15.75" customHeight="1">
      <c r="A2805" s="105"/>
      <c r="B2805" s="105"/>
      <c r="C2805" s="105"/>
      <c r="D2805" s="105"/>
      <c r="E2805" s="105"/>
      <c r="F2805" s="105"/>
      <c r="G2805" s="105"/>
      <c r="H2805" s="105"/>
    </row>
    <row r="2806" ht="15.75" customHeight="1">
      <c r="A2806" s="105"/>
      <c r="B2806" s="105"/>
      <c r="C2806" s="105"/>
      <c r="D2806" s="105"/>
      <c r="E2806" s="105"/>
      <c r="F2806" s="105"/>
      <c r="G2806" s="105"/>
      <c r="H2806" s="105"/>
    </row>
    <row r="2807" ht="15.75" customHeight="1">
      <c r="A2807" s="105"/>
      <c r="B2807" s="105"/>
      <c r="C2807" s="105"/>
      <c r="D2807" s="105"/>
      <c r="E2807" s="105"/>
      <c r="F2807" s="105"/>
      <c r="G2807" s="105"/>
      <c r="H2807" s="105"/>
    </row>
  </sheetData>
  <autoFilter ref="$A$1:$H$2807"/>
  <conditionalFormatting sqref="A1:A2807">
    <cfRule type="containsText" dxfId="0" priority="1" operator="containsText" text="DEFINIR">
      <formula>NOT(ISERROR(SEARCH(("DEFINIR"),(A1))))</formula>
    </cfRule>
  </conditionalFormatting>
  <conditionalFormatting sqref="A1:H2807">
    <cfRule type="containsBlanks" dxfId="3" priority="2">
      <formula>LEN(TRIM(A1))=0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